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ongkam\Downloads\FM_ELCID file Q3 24\EN\"/>
    </mc:Choice>
  </mc:AlternateContent>
  <xr:revisionPtr revIDLastSave="0" documentId="13_ncr:1_{C111E00A-73D7-45EF-BE58-12F31601AC2C}" xr6:coauthVersionLast="47" xr6:coauthVersionMax="47" xr10:uidLastSave="{00000000-0000-0000-0000-000000000000}"/>
  <bookViews>
    <workbookView xWindow="-110" yWindow="-110" windowWidth="19420" windowHeight="10300" tabRatio="758" xr2:uid="{03C9BF98-D9AB-4E05-B533-6BE1B85269B9}"/>
  </bookViews>
  <sheets>
    <sheet name="SFP 2-3" sheetId="1" r:id="rId1"/>
    <sheet name="SOCI 4" sheetId="2" r:id="rId2"/>
    <sheet name="SOCI 5" sheetId="15" r:id="rId3"/>
    <sheet name="CH-Conso23_6" sheetId="4" r:id="rId4"/>
    <sheet name="CH-Conso24_7" sheetId="12" r:id="rId5"/>
    <sheet name="CH-Separate23_8" sheetId="8" r:id="rId6"/>
    <sheet name="CH-Separate24_9" sheetId="13" r:id="rId7"/>
    <sheet name="CF 10-11" sheetId="7" r:id="rId8"/>
  </sheets>
  <definedNames>
    <definedName name="\0">#REF!</definedName>
    <definedName name="\200">#REF!</definedName>
    <definedName name="\400">#REF!</definedName>
    <definedName name="\a">#REF!</definedName>
    <definedName name="\ad">#REF!</definedName>
    <definedName name="\b">#REF!</definedName>
    <definedName name="\c">#REF!</definedName>
    <definedName name="\d">#REF!</definedName>
    <definedName name="\e">#N/A</definedName>
    <definedName name="\f">#REF!</definedName>
    <definedName name="\g">#REF!</definedName>
    <definedName name="\h">#REF!</definedName>
    <definedName name="\i">#N/A</definedName>
    <definedName name="\j">#REF!</definedName>
    <definedName name="\l">#REF!</definedName>
    <definedName name="\m">#REF!</definedName>
    <definedName name="\n">#REF!</definedName>
    <definedName name="\o">#N/A</definedName>
    <definedName name="\orkje" hidden="1">{"'Eng (page2)'!$A$1:$D$52"}</definedName>
    <definedName name="\p">#N/A</definedName>
    <definedName name="\q">#N/A</definedName>
    <definedName name="\r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y">#REF!</definedName>
    <definedName name="\z">#REF!</definedName>
    <definedName name="_" localSheetId="7" hidden="1">#REF!</definedName>
    <definedName name="_" hidden="1">#REF!</definedName>
    <definedName name="_.._Specification_name__KAL2">#REF!</definedName>
    <definedName name="__">"'file:///c:/work/budget/mph/2003/2003-bud_r1.xls'#$rooms_st.$"</definedName>
    <definedName name="___" hidden="1">#REF!</definedName>
    <definedName name="______________________d1" hidden="1">{"'Model'!$A$1:$N$53"}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I300" hidden="1">{"'Model'!$A$1:$N$53"}</definedName>
    <definedName name="____________________u645" hidden="1">{"'Eng (page2)'!$A$1:$D$52"}</definedName>
    <definedName name="____________________y4" hidden="1">{"'Eng (page2)'!$A$1:$D$52"}</definedName>
    <definedName name="___________________d1" hidden="1">{"'Model'!$A$1:$N$53"}</definedName>
    <definedName name="__________________d1" hidden="1">{"'Model'!$A$1:$N$53"}</definedName>
    <definedName name="__________________er43" hidden="1">{"'Eng (page2)'!$A$1:$D$52"}</definedName>
    <definedName name="__________________I300" hidden="1">{"'Model'!$A$1:$N$53"}</definedName>
    <definedName name="__________________SB6">#REF!</definedName>
    <definedName name="__________________STC2">#N/A</definedName>
    <definedName name="__________________u645" hidden="1">{"'Eng (page2)'!$A$1:$D$52"}</definedName>
    <definedName name="__________________y4" hidden="1">{"'Eng (page2)'!$A$1:$D$52"}</definedName>
    <definedName name="_________________d1" hidden="1">{"'Model'!$A$1:$N$53"}</definedName>
    <definedName name="_________________er43" hidden="1">{"'Eng (page2)'!$A$1:$D$52"}</definedName>
    <definedName name="_________________I300" hidden="1">{"'Model'!$A$1:$N$53"}</definedName>
    <definedName name="_________________INT1">#REF!</definedName>
    <definedName name="_________________INT10">#REF!</definedName>
    <definedName name="_________________INT2">#REF!</definedName>
    <definedName name="_________________INT3">#REF!</definedName>
    <definedName name="_________________INT4">#REF!</definedName>
    <definedName name="_________________INT5">#REF!</definedName>
    <definedName name="_________________INT6">#REF!</definedName>
    <definedName name="_________________INT7">#REF!</definedName>
    <definedName name="_________________INT8">#REF!</definedName>
    <definedName name="_________________INT9">#REF!</definedName>
    <definedName name="_________________PRI1">#REF!</definedName>
    <definedName name="_________________PRI10">#REF!</definedName>
    <definedName name="_________________PRI2">#REF!</definedName>
    <definedName name="_________________PRI3">#REF!</definedName>
    <definedName name="_________________PRI4">#REF!</definedName>
    <definedName name="_________________PRI5">#REF!</definedName>
    <definedName name="_________________PRI6">#REF!</definedName>
    <definedName name="_________________PRI7">#REF!</definedName>
    <definedName name="_________________PRI9">#REF!</definedName>
    <definedName name="_________________PTI8">#REF!</definedName>
    <definedName name="_________________u645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_DAT2">#REF!</definedName>
    <definedName name="________________DAT3">#REF!</definedName>
    <definedName name="________________DAT4">#REF!</definedName>
    <definedName name="________________INT1">#REF!</definedName>
    <definedName name="________________INT10">#REF!</definedName>
    <definedName name="________________INT2">#REF!</definedName>
    <definedName name="________________INT3">#REF!</definedName>
    <definedName name="________________INT4">#REF!</definedName>
    <definedName name="________________INT5">#REF!</definedName>
    <definedName name="________________INT6">#REF!</definedName>
    <definedName name="________________INT7">#REF!</definedName>
    <definedName name="________________INT8">#REF!</definedName>
    <definedName name="________________INT9">#REF!</definedName>
    <definedName name="________________PRI1">#REF!</definedName>
    <definedName name="________________PRI10">#REF!</definedName>
    <definedName name="________________PRI2">#REF!</definedName>
    <definedName name="________________PRI3">#REF!</definedName>
    <definedName name="________________PRI4">#REF!</definedName>
    <definedName name="________________PRI5">#REF!</definedName>
    <definedName name="________________PRI6">#REF!</definedName>
    <definedName name="________________PRI7">#REF!</definedName>
    <definedName name="________________PRI9">#REF!</definedName>
    <definedName name="________________PTI8">#REF!</definedName>
    <definedName name="________________SB6">#REF!</definedName>
    <definedName name="________________STC2">#N/A</definedName>
    <definedName name="_______________cut10" hidden="1">{"'Model'!$A$1:$N$53"}</definedName>
    <definedName name="_______________d1" hidden="1">{"'Model'!$A$1:$N$53"}</definedName>
    <definedName name="_______________DAT1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er43" hidden="1">{"'Eng (page2)'!$A$1:$D$52"}</definedName>
    <definedName name="_______________I300" hidden="1">{"'Model'!$A$1:$N$53"}</definedName>
    <definedName name="_______________INT1">#REF!</definedName>
    <definedName name="_______________INT10">#REF!</definedName>
    <definedName name="_______________INT2">#REF!</definedName>
    <definedName name="_______________INT3">#REF!</definedName>
    <definedName name="_______________INT4">#REF!</definedName>
    <definedName name="_______________INT5">#REF!</definedName>
    <definedName name="_______________INT6">#REF!</definedName>
    <definedName name="_______________INT7">#REF!</definedName>
    <definedName name="_______________INT8">#REF!</definedName>
    <definedName name="_______________INT9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RI1">#REF!</definedName>
    <definedName name="_______________PRI10">#REF!</definedName>
    <definedName name="_______________PRI2">#REF!</definedName>
    <definedName name="_______________PRI3">#REF!</definedName>
    <definedName name="_______________PRI4">#REF!</definedName>
    <definedName name="_______________PRI5">#REF!</definedName>
    <definedName name="_______________PRI6">#REF!</definedName>
    <definedName name="_______________PRI7">#REF!</definedName>
    <definedName name="_______________PRI9">#REF!</definedName>
    <definedName name="_______________PTI8">#REF!</definedName>
    <definedName name="_______________SB6">#REF!</definedName>
    <definedName name="_______________STC2">#N/A</definedName>
    <definedName name="_______________u645" hidden="1">{"'Eng (page2)'!$A$1:$D$52"}</definedName>
    <definedName name="_______________y4" hidden="1">{"'Eng (page2)'!$A$1:$D$52"}</definedName>
    <definedName name="______________abc1" hidden="1">#REF!</definedName>
    <definedName name="______________cut10" hidden="1">{"'Model'!$A$1:$N$53"}</definedName>
    <definedName name="______________d1" hidden="1">{"'Model'!$A$1:$N$53"}</definedName>
    <definedName name="______________DAT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INT1">#REF!</definedName>
    <definedName name="______________INT10">#REF!</definedName>
    <definedName name="______________INT2">#REF!</definedName>
    <definedName name="______________INT3">#REF!</definedName>
    <definedName name="______________INT4">#REF!</definedName>
    <definedName name="______________INT5">#REF!</definedName>
    <definedName name="______________INT6">#REF!</definedName>
    <definedName name="______________INT7">#REF!</definedName>
    <definedName name="______________INT8">#REF!</definedName>
    <definedName name="______________INT9">#REF!</definedName>
    <definedName name="______________PRI1">#REF!</definedName>
    <definedName name="______________PRI10">#REF!</definedName>
    <definedName name="______________PRI2">#REF!</definedName>
    <definedName name="______________PRI3">#REF!</definedName>
    <definedName name="______________PRI4">#REF!</definedName>
    <definedName name="______________PRI5">#REF!</definedName>
    <definedName name="______________PRI6">#REF!</definedName>
    <definedName name="______________PRI7">#REF!</definedName>
    <definedName name="______________PRI9">#REF!</definedName>
    <definedName name="______________PTI8">#REF!</definedName>
    <definedName name="______________SB6">#REF!</definedName>
    <definedName name="______________STC2">#N/A</definedName>
    <definedName name="______________TAX2">#REF!</definedName>
    <definedName name="_____________abc1" hidden="1">#REF!</definedName>
    <definedName name="_____________CUS1">#REF!</definedName>
    <definedName name="_____________CUS2">#REF!</definedName>
    <definedName name="_____________CUS3">#REF!</definedName>
    <definedName name="_____________CUS4">#REF!</definedName>
    <definedName name="_____________CUS5">#REF!</definedName>
    <definedName name="_____________CUS6">#REF!</definedName>
    <definedName name="_____________cut10" hidden="1">{"'Model'!$A$1:$N$53"}</definedName>
    <definedName name="_____________d1" hidden="1">{"'Model'!$A$1:$N$53"}</definedName>
    <definedName name="_____________DAT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er43" hidden="1">{"'Eng (page2)'!$A$1:$D$52"}</definedName>
    <definedName name="_____________I300" hidden="1">{"'Model'!$A$1:$N$53"}</definedName>
    <definedName name="_____________INT1">#REF!</definedName>
    <definedName name="_____________INT10">#REF!</definedName>
    <definedName name="_____________INT2">#REF!</definedName>
    <definedName name="_____________INT3">#REF!</definedName>
    <definedName name="_____________INT4">#REF!</definedName>
    <definedName name="_____________INT5">#REF!</definedName>
    <definedName name="_____________INT6">#REF!</definedName>
    <definedName name="_____________INT7">#REF!</definedName>
    <definedName name="_____________INT8">#REF!</definedName>
    <definedName name="_____________INT9">#REF!</definedName>
    <definedName name="_____________PRI1">#REF!</definedName>
    <definedName name="_____________PRI10">#REF!</definedName>
    <definedName name="_____________PRI2">#REF!</definedName>
    <definedName name="_____________PRI3">#REF!</definedName>
    <definedName name="_____________PRI4">#REF!</definedName>
    <definedName name="_____________PRI5">#REF!</definedName>
    <definedName name="_____________PRI6">#REF!</definedName>
    <definedName name="_____________PRI7">#REF!</definedName>
    <definedName name="_____________PRI9">#REF!</definedName>
    <definedName name="_____________PTI8">#REF!</definedName>
    <definedName name="_____________SB6">#REF!</definedName>
    <definedName name="_____________STC2">#N/A</definedName>
    <definedName name="_____________TAX2">#REF!</definedName>
    <definedName name="_____________u645" hidden="1">{"'Eng (page2)'!$A$1:$D$52"}</definedName>
    <definedName name="_____________y4" hidden="1">{"'Eng (page2)'!$A$1:$D$52"}</definedName>
    <definedName name="____________abc1" hidden="1">#REF!</definedName>
    <definedName name="____________CUS1">#REF!</definedName>
    <definedName name="____________CUS2">#REF!</definedName>
    <definedName name="____________CUS3">#REF!</definedName>
    <definedName name="____________CUS4">#REF!</definedName>
    <definedName name="____________CUS5">#REF!</definedName>
    <definedName name="____________CUS6">#REF!</definedName>
    <definedName name="____________cut10" hidden="1">{"'Model'!$A$1:$N$53"}</definedName>
    <definedName name="____________d1" hidden="1">{"'Model'!$A$1:$N$53"}</definedName>
    <definedName name="____________DAT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INT1">#REF!</definedName>
    <definedName name="____________INT10">#REF!</definedName>
    <definedName name="____________INT2">#REF!</definedName>
    <definedName name="____________INT3">#REF!</definedName>
    <definedName name="____________INT4">#REF!</definedName>
    <definedName name="____________INT5">#REF!</definedName>
    <definedName name="____________INT6">#REF!</definedName>
    <definedName name="____________INT7">#REF!</definedName>
    <definedName name="____________INT8">#REF!</definedName>
    <definedName name="____________INT9">#REF!</definedName>
    <definedName name="____________PRI1">#REF!</definedName>
    <definedName name="____________PRI10">#REF!</definedName>
    <definedName name="____________PRI2">#REF!</definedName>
    <definedName name="____________PRI3">#REF!</definedName>
    <definedName name="____________PRI4">#REF!</definedName>
    <definedName name="____________PRI5">#REF!</definedName>
    <definedName name="____________PRI6">#REF!</definedName>
    <definedName name="____________PRI7">#REF!</definedName>
    <definedName name="____________PRI9">#REF!</definedName>
    <definedName name="____________PTI8">#REF!</definedName>
    <definedName name="____________SB6">#REF!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C2">#N/A</definedName>
    <definedName name="____________TAX2">#REF!</definedName>
    <definedName name="____________u1">#REF!</definedName>
    <definedName name="____________u3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aug08" hidden="1">#REF!</definedName>
    <definedName name="___________CUS1">#REF!</definedName>
    <definedName name="___________CUS2">#REF!</definedName>
    <definedName name="___________CUS3">#REF!</definedName>
    <definedName name="___________CUS4">#REF!</definedName>
    <definedName name="___________CUS5">#REF!</definedName>
    <definedName name="___________CUS6">#REF!</definedName>
    <definedName name="___________cut10" hidden="1">{"'Model'!$A$1:$N$53"}</definedName>
    <definedName name="___________d1" hidden="1">{"'Model'!$A$1:$N$53"}</definedName>
    <definedName name="___________DAT1">#REF!</definedName>
    <definedName name="___________DAT10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G1" hidden="1">{"'Eng (page2)'!$A$1:$D$52"}</definedName>
    <definedName name="___________INT1">#REF!</definedName>
    <definedName name="___________INT10">#REF!</definedName>
    <definedName name="___________INT2">#REF!</definedName>
    <definedName name="___________INT3">#REF!</definedName>
    <definedName name="___________INT4">#REF!</definedName>
    <definedName name="___________INT5">#REF!</definedName>
    <definedName name="___________INT6">#REF!</definedName>
    <definedName name="___________INT7">#REF!</definedName>
    <definedName name="___________INT8">#REF!</definedName>
    <definedName name="___________INT9">#REF!</definedName>
    <definedName name="___________KL379">#REF!</definedName>
    <definedName name="___________ktm1201">#REF!</definedName>
    <definedName name="___________kwi1">#REF!</definedName>
    <definedName name="___________nnn1">#REF!</definedName>
    <definedName name="___________o9">#REF!</definedName>
    <definedName name="___________pp30" hidden="1">#REF!</definedName>
    <definedName name="___________PRI1">#REF!</definedName>
    <definedName name="___________PRI10">#REF!</definedName>
    <definedName name="___________PRI2">#REF!</definedName>
    <definedName name="___________PRI3">#REF!</definedName>
    <definedName name="___________PRI4">#REF!</definedName>
    <definedName name="___________PRI5">#REF!</definedName>
    <definedName name="___________PRI6">#REF!</definedName>
    <definedName name="___________PRI7">#REF!</definedName>
    <definedName name="___________PRI9">#REF!</definedName>
    <definedName name="___________PTI8">#REF!</definedName>
    <definedName name="___________S10">#REF!</definedName>
    <definedName name="___________SB6">#REF!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C2">#N/A</definedName>
    <definedName name="___________TAX2">#REF!</definedName>
    <definedName name="___________Tic30" hidden="1">{"'Eng (page2)'!$A$1:$D$52"}</definedName>
    <definedName name="___________u1">#REF!</definedName>
    <definedName name="___________u3">#REF!</definedName>
    <definedName name="___________w1">#REF!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abc1" hidden="1">#REF!</definedName>
    <definedName name="__________aug08" hidden="1">#REF!</definedName>
    <definedName name="__________CUS1">#REF!</definedName>
    <definedName name="__________CUS2">#REF!</definedName>
    <definedName name="__________CUS3">#REF!</definedName>
    <definedName name="__________CUS4">#REF!</definedName>
    <definedName name="__________CUS5">#REF!</definedName>
    <definedName name="__________CUS6">#REF!</definedName>
    <definedName name="__________cut10" hidden="1">{"'Model'!$A$1:$N$53"}</definedName>
    <definedName name="__________d1" hidden="1">{"'Model'!$A$1:$N$53"}</definedName>
    <definedName name="__________DAT1">#REF!</definedName>
    <definedName name="__________DAT10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G1" hidden="1">{"'Eng (page2)'!$A$1:$D$52"}</definedName>
    <definedName name="__________INT1">#REF!</definedName>
    <definedName name="__________INT10">#REF!</definedName>
    <definedName name="__________INT2">#REF!</definedName>
    <definedName name="__________INT3">#REF!</definedName>
    <definedName name="__________INT4">#REF!</definedName>
    <definedName name="__________INT5">#REF!</definedName>
    <definedName name="__________INT6">#REF!</definedName>
    <definedName name="__________INT7">#REF!</definedName>
    <definedName name="__________INT8">#REF!</definedName>
    <definedName name="__________INT9">#REF!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L379">#REF!</definedName>
    <definedName name="__________ktm1201">#REF!</definedName>
    <definedName name="__________kwi1">#REF!</definedName>
    <definedName name="__________nnn1">#REF!</definedName>
    <definedName name="__________o9">#REF!</definedName>
    <definedName name="__________pp30" hidden="1">#REF!</definedName>
    <definedName name="__________PRI1">#REF!</definedName>
    <definedName name="__________PRI10">#REF!</definedName>
    <definedName name="__________PRI2">#REF!</definedName>
    <definedName name="__________PRI3">#REF!</definedName>
    <definedName name="__________PRI4">#REF!</definedName>
    <definedName name="__________PRI5">#REF!</definedName>
    <definedName name="__________PRI6">#REF!</definedName>
    <definedName name="__________PRI7">#REF!</definedName>
    <definedName name="__________PRI9">#REF!</definedName>
    <definedName name="__________PTI8">#REF!</definedName>
    <definedName name="__________S10">#REF!</definedName>
    <definedName name="__________SB6">#REF!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C2">#N/A</definedName>
    <definedName name="__________TAX2">#REF!</definedName>
    <definedName name="__________Tic30" hidden="1">{"'Eng (page2)'!$A$1:$D$52"}</definedName>
    <definedName name="__________u1">#REF!</definedName>
    <definedName name="__________u3">#REF!</definedName>
    <definedName name="__________w1">#REF!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a1" hidden="1">{"'Sheet1'!$L$16"}</definedName>
    <definedName name="_________abc1" hidden="1">#REF!</definedName>
    <definedName name="_________aug08" hidden="1">#REF!</definedName>
    <definedName name="_________CUS1">#REF!</definedName>
    <definedName name="_________CUS2">#REF!</definedName>
    <definedName name="_________CUS3">#REF!</definedName>
    <definedName name="_________CUS4">#REF!</definedName>
    <definedName name="_________CUS5">#REF!</definedName>
    <definedName name="_________CUS6">#REF!</definedName>
    <definedName name="_________cut10" hidden="1">{"'Model'!$A$1:$N$53"}</definedName>
    <definedName name="_________d1" hidden="1">{"'Model'!$A$1:$N$53"}</definedName>
    <definedName name="_________DAT1">#REF!</definedName>
    <definedName name="_________DAT10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NT1">#REF!</definedName>
    <definedName name="_________INT10">#REF!</definedName>
    <definedName name="_________INT2">#REF!</definedName>
    <definedName name="_________INT3">#REF!</definedName>
    <definedName name="_________INT4">#REF!</definedName>
    <definedName name="_________INT5">#REF!</definedName>
    <definedName name="_________INT6">#REF!</definedName>
    <definedName name="_________INT7">#REF!</definedName>
    <definedName name="_________INT8">#REF!</definedName>
    <definedName name="_________INT9">#REF!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L379">#REF!</definedName>
    <definedName name="_________ktm1201">#REF!</definedName>
    <definedName name="_________kwi1">#REF!</definedName>
    <definedName name="_________nnn1">#REF!</definedName>
    <definedName name="_________NSO2" hidden="1">{"'Sheet1'!$L$16"}</definedName>
    <definedName name="_________o9">#REF!</definedName>
    <definedName name="_________pp30" hidden="1">#REF!</definedName>
    <definedName name="_________PRI1">#REF!</definedName>
    <definedName name="_________PRI10">#REF!</definedName>
    <definedName name="_________PRI2">#REF!</definedName>
    <definedName name="_________PRI3">#REF!</definedName>
    <definedName name="_________PRI4">#REF!</definedName>
    <definedName name="_________PRI5">#REF!</definedName>
    <definedName name="_________PRI6">#REF!</definedName>
    <definedName name="_________PRI7">#REF!</definedName>
    <definedName name="_________PRI9">#REF!</definedName>
    <definedName name="_________PTI8">#REF!</definedName>
    <definedName name="_________S10">#REF!</definedName>
    <definedName name="_________SB6">#REF!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C2">#N/A</definedName>
    <definedName name="_________TAX2">#REF!</definedName>
    <definedName name="_________Tic30" hidden="1">{"'Eng (page2)'!$A$1:$D$52"}</definedName>
    <definedName name="_________u1">#REF!</definedName>
    <definedName name="_________u3">#REF!</definedName>
    <definedName name="_________u645" hidden="1">{"'Eng (page2)'!$A$1:$D$52"}</definedName>
    <definedName name="_________w1">#REF!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abc1" hidden="1">#REF!</definedName>
    <definedName name="________aug08" hidden="1">#REF!</definedName>
    <definedName name="________CUS1">#REF!</definedName>
    <definedName name="________CUS2">#REF!</definedName>
    <definedName name="________CUS3">#REF!</definedName>
    <definedName name="________CUS4">#REF!</definedName>
    <definedName name="________CUS5">#REF!</definedName>
    <definedName name="________CUS6">#REF!</definedName>
    <definedName name="________cut10" hidden="1">{"'Model'!$A$1:$N$53"}</definedName>
    <definedName name="________d1" hidden="1">{"'Model'!$A$1:$N$53"}</definedName>
    <definedName name="________DAT1">#REF!</definedName>
    <definedName name="________DAT10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NT1">#REF!</definedName>
    <definedName name="________INT10">#REF!</definedName>
    <definedName name="________INT2">#REF!</definedName>
    <definedName name="________INT3">#REF!</definedName>
    <definedName name="________INT4">#REF!</definedName>
    <definedName name="________INT5">#REF!</definedName>
    <definedName name="________INT6">#REF!</definedName>
    <definedName name="________INT7">#REF!</definedName>
    <definedName name="________INT8">#REF!</definedName>
    <definedName name="________INT9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L379">#REF!</definedName>
    <definedName name="________ktm1201">#REF!</definedName>
    <definedName name="________kwi1">#REF!</definedName>
    <definedName name="________nnn1">#REF!</definedName>
    <definedName name="________o9">#REF!</definedName>
    <definedName name="________pp30" hidden="1">#REF!</definedName>
    <definedName name="________PRI1">#REF!</definedName>
    <definedName name="________PRI10">#REF!</definedName>
    <definedName name="________PRI2">#REF!</definedName>
    <definedName name="________PRI3">#REF!</definedName>
    <definedName name="________PRI4">#REF!</definedName>
    <definedName name="________PRI5">#REF!</definedName>
    <definedName name="________PRI6">#REF!</definedName>
    <definedName name="________PRI7">#REF!</definedName>
    <definedName name="________PRI9">#REF!</definedName>
    <definedName name="________PTI8">#REF!</definedName>
    <definedName name="________S10">#REF!</definedName>
    <definedName name="________SB6">#REF!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C2">#N/A</definedName>
    <definedName name="________TAX2">#REF!</definedName>
    <definedName name="________Tic30" hidden="1">{"'Eng (page2)'!$A$1:$D$52"}</definedName>
    <definedName name="________u1">#REF!</definedName>
    <definedName name="________u3">#REF!</definedName>
    <definedName name="________u645" hidden="1">{"'Eng (page2)'!$A$1:$D$52"}</definedName>
    <definedName name="________w1">#REF!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a1" hidden="1">{"'Sheet1'!$L$16"}</definedName>
    <definedName name="_______abc1" hidden="1">#REF!</definedName>
    <definedName name="_______aug08" hidden="1">#REF!</definedName>
    <definedName name="_______CUS1">#REF!</definedName>
    <definedName name="_______CUS2">#REF!</definedName>
    <definedName name="_______CUS3">#REF!</definedName>
    <definedName name="_______CUS4">#REF!</definedName>
    <definedName name="_______CUS5">#REF!</definedName>
    <definedName name="_______CUS6">#REF!</definedName>
    <definedName name="_______cut10" hidden="1">{"'Model'!$A$1:$N$53"}</definedName>
    <definedName name="_______d1" hidden="1">{"'Model'!$A$1:$N$53"}</definedName>
    <definedName name="_______DAT1">#REF!</definedName>
    <definedName name="_______DAT10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fac14">#REF!</definedName>
    <definedName name="_______G1" hidden="1">{"'Eng (page2)'!$A$1:$D$52"}</definedName>
    <definedName name="_______I300" hidden="1">{"'Model'!$A$1:$N$53"}</definedName>
    <definedName name="_______INT1">#REF!</definedName>
    <definedName name="_______INT10">#REF!</definedName>
    <definedName name="_______INT2">#REF!</definedName>
    <definedName name="_______INT3">#REF!</definedName>
    <definedName name="_______INT4">#REF!</definedName>
    <definedName name="_______INT5">#REF!</definedName>
    <definedName name="_______INT6">#REF!</definedName>
    <definedName name="_______INT7">#REF!</definedName>
    <definedName name="_______INT8">#REF!</definedName>
    <definedName name="_______INT9">#REF!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267380">#REF!</definedName>
    <definedName name="_______KL379">#REF!</definedName>
    <definedName name="_______ktm1201">#REF!</definedName>
    <definedName name="_______kwi1">#REF!</definedName>
    <definedName name="_______nnn1">#REF!</definedName>
    <definedName name="_______NSO2" hidden="1">{"'Sheet1'!$L$16"}</definedName>
    <definedName name="_______o9">#REF!</definedName>
    <definedName name="_______pp30" hidden="1">#REF!</definedName>
    <definedName name="_______PRI1">#REF!</definedName>
    <definedName name="_______PRI10">#REF!</definedName>
    <definedName name="_______PRI2">#REF!</definedName>
    <definedName name="_______PRI3">#REF!</definedName>
    <definedName name="_______PRI4">#REF!</definedName>
    <definedName name="_______PRI5">#REF!</definedName>
    <definedName name="_______PRI6">#REF!</definedName>
    <definedName name="_______PRI7">#REF!</definedName>
    <definedName name="_______PRI9">#REF!</definedName>
    <definedName name="_______PTI8">#REF!</definedName>
    <definedName name="_______S10">#REF!</definedName>
    <definedName name="_______SB6">#REF!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C2">#N/A</definedName>
    <definedName name="_______TAX2">#REF!</definedName>
    <definedName name="_______Tic30" hidden="1">{"'Eng (page2)'!$A$1:$D$52"}</definedName>
    <definedName name="_______u1">#REF!</definedName>
    <definedName name="_______u3">#REF!</definedName>
    <definedName name="_______u645" hidden="1">{"'Eng (page2)'!$A$1:$D$52"}</definedName>
    <definedName name="_______w1">#REF!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a1" hidden="1">{"cashflow",#N/A,FALSE,"CASHFLOW "}</definedName>
    <definedName name="______a205">#REF!</definedName>
    <definedName name="______a303">#REF!</definedName>
    <definedName name="______a52">#REF!</definedName>
    <definedName name="______a78">#REF!</definedName>
    <definedName name="______abc1" hidden="1">#REF!</definedName>
    <definedName name="______ac1">#REF!</definedName>
    <definedName name="______ar2">#REF!</definedName>
    <definedName name="______aug08" hidden="1">#REF!</definedName>
    <definedName name="______CUS1">#REF!</definedName>
    <definedName name="______CUS2">#REF!</definedName>
    <definedName name="______CUS3">#REF!</definedName>
    <definedName name="______CUS4">#REF!</definedName>
    <definedName name="______CUS5">#REF!</definedName>
    <definedName name="______CUS6">#REF!</definedName>
    <definedName name="______cut10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5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45">#REF!</definedName>
    <definedName name="______fac14">#REF!</definedName>
    <definedName name="______G1" hidden="1">{"'Eng (page2)'!$A$1:$D$52"}</definedName>
    <definedName name="______I300" hidden="1">{"'Model'!$A$1:$N$53"}</definedName>
    <definedName name="______INT1">#REF!</definedName>
    <definedName name="______INT10">#REF!</definedName>
    <definedName name="______INT2">#REF!</definedName>
    <definedName name="______INT3">#REF!</definedName>
    <definedName name="______INT4">#REF!</definedName>
    <definedName name="______INT5">#REF!</definedName>
    <definedName name="______INT6">#REF!</definedName>
    <definedName name="______INT7">#REF!</definedName>
    <definedName name="______INT8">#REF!</definedName>
    <definedName name="______INT9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267380">#REF!</definedName>
    <definedName name="______KEY1" hidden="1">#REF!</definedName>
    <definedName name="______KL379">#REF!</definedName>
    <definedName name="______ktm1201">#REF!</definedName>
    <definedName name="______kwi1">#REF!</definedName>
    <definedName name="______lit1">#REF!</definedName>
    <definedName name="______lit2">#REF!</definedName>
    <definedName name="______nnn1">#REF!</definedName>
    <definedName name="______o9">#REF!</definedName>
    <definedName name="______PNG0506">157692.82-11808</definedName>
    <definedName name="______PNG0606">176709.72-8942</definedName>
    <definedName name="______pp30" hidden="1">#REF!</definedName>
    <definedName name="______PRI1">#REF!</definedName>
    <definedName name="______PRI10">#REF!</definedName>
    <definedName name="______PRI2">#REF!</definedName>
    <definedName name="______PRI3">#REF!</definedName>
    <definedName name="______PRI4">#REF!</definedName>
    <definedName name="______PRI5">#REF!</definedName>
    <definedName name="______PRI6">#REF!</definedName>
    <definedName name="______PRI7">#REF!</definedName>
    <definedName name="______PRI9">#REF!</definedName>
    <definedName name="______PTI8">#REF!</definedName>
    <definedName name="______S10">#REF!</definedName>
    <definedName name="______SB6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C2">#N/A</definedName>
    <definedName name="______TAX2">#REF!</definedName>
    <definedName name="______Tic30" hidden="1">{"'Eng (page2)'!$A$1:$D$52"}</definedName>
    <definedName name="______u1">#REF!</definedName>
    <definedName name="______u3">#REF!</definedName>
    <definedName name="______u645" hidden="1">{"'Eng (page2)'!$A$1:$D$52"}</definedName>
    <definedName name="______Us1">#REF!</definedName>
    <definedName name="______Us2">#REF!</definedName>
    <definedName name="______Uss1">#REF!</definedName>
    <definedName name="______Uss2">#REF!</definedName>
    <definedName name="______w1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y4" hidden="1">{"'Eng (page2)'!$A$1:$D$52"}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a1" hidden="1">{"'Sheet1'!$L$16"}</definedName>
    <definedName name="_____a10" hidden="1">{"sales",#N/A,FALSE,"SALES"}</definedName>
    <definedName name="_____a205">#REF!</definedName>
    <definedName name="_____a303">#REF!</definedName>
    <definedName name="_____a52">#REF!</definedName>
    <definedName name="_____a78">#REF!</definedName>
    <definedName name="_____abc1" hidden="1">#REF!</definedName>
    <definedName name="_____ac1">#REF!</definedName>
    <definedName name="_____ACT1">#N/A</definedName>
    <definedName name="_____ACT11">#N/A</definedName>
    <definedName name="_____Apr1">#REF!</definedName>
    <definedName name="_____aug08" hidden="1">#REF!</definedName>
    <definedName name="_____Aug1">#REF!</definedName>
    <definedName name="_____CUS1">#REF!</definedName>
    <definedName name="_____CUS2">#REF!</definedName>
    <definedName name="_____CUS3">#REF!</definedName>
    <definedName name="_____CUS4">#REF!</definedName>
    <definedName name="_____CUS5">#REF!</definedName>
    <definedName name="_____CUS6">#REF!</definedName>
    <definedName name="_____cut10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1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123">#REF!</definedName>
    <definedName name="_____f45">#REF!</definedName>
    <definedName name="_____fac14">#REF!</definedName>
    <definedName name="_____Feb1">#REF!</definedName>
    <definedName name="_____G1" hidden="1">{"'Eng (page2)'!$A$1:$D$52"}</definedName>
    <definedName name="_____I300" hidden="1">{"'Model'!$A$1:$N$53"}</definedName>
    <definedName name="_____INT1">#REF!</definedName>
    <definedName name="_____INT10">#REF!</definedName>
    <definedName name="_____INT2">#REF!</definedName>
    <definedName name="_____INT3">#REF!</definedName>
    <definedName name="_____INT4">#REF!</definedName>
    <definedName name="_____INT5">#REF!</definedName>
    <definedName name="_____INT6">#REF!</definedName>
    <definedName name="_____INT7">#REF!</definedName>
    <definedName name="_____INT8">#REF!</definedName>
    <definedName name="_____INT9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an1">#REF!</definedName>
    <definedName name="_____Jul1">#REF!</definedName>
    <definedName name="_____Jun1">#REF!</definedName>
    <definedName name="_____K267380">#REF!</definedName>
    <definedName name="_____KEY1" hidden="1">#REF!</definedName>
    <definedName name="_____kkk1" hidden="1">#REF!</definedName>
    <definedName name="_____KL379">#REF!</definedName>
    <definedName name="_____ktm1201">#REF!</definedName>
    <definedName name="_____kwi1">#REF!</definedName>
    <definedName name="_____Mar1">#REF!</definedName>
    <definedName name="_____May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nn1">#REF!</definedName>
    <definedName name="_____Nov1">#REF!</definedName>
    <definedName name="_____NSO2" hidden="1">{"'Sheet1'!$L$16"}</definedName>
    <definedName name="_____o9">#REF!</definedName>
    <definedName name="_____Oct1">#REF!</definedName>
    <definedName name="_____PL2">#REF!</definedName>
    <definedName name="_____PNG0506">157692.82-11808</definedName>
    <definedName name="_____PNG0606">176709.72-8942</definedName>
    <definedName name="_____pp30" hidden="1">#REF!</definedName>
    <definedName name="_____PRI1">#REF!</definedName>
    <definedName name="_____PRI10">#REF!</definedName>
    <definedName name="_____PRI2">#REF!</definedName>
    <definedName name="_____PRI3">#REF!</definedName>
    <definedName name="_____PRI4">#REF!</definedName>
    <definedName name="_____PRI5">#REF!</definedName>
    <definedName name="_____PRI6">#REF!</definedName>
    <definedName name="_____PRI7">#REF!</definedName>
    <definedName name="_____PRI9">#REF!</definedName>
    <definedName name="_____PTI8">#REF!</definedName>
    <definedName name="_____RSB1">#REF!</definedName>
    <definedName name="_____RSB2">#REF!</definedName>
    <definedName name="_____RSB3">#REF!</definedName>
    <definedName name="_____S10">#REF!</definedName>
    <definedName name="_____S3">#N/A</definedName>
    <definedName name="_____SB6">#REF!</definedName>
    <definedName name="_____SCB1">#REF!</definedName>
    <definedName name="_____SCB2">#REF!</definedName>
    <definedName name="_____Sep1">#REF!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C2">#N/A</definedName>
    <definedName name="_____SU1">#REF!</definedName>
    <definedName name="_____TAX2">#REF!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1">#REF!</definedName>
    <definedName name="_____u3">#REF!</definedName>
    <definedName name="_____u645" hidden="1">{"'Eng (page2)'!$A$1:$D$52"}</definedName>
    <definedName name="_____w1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y4" hidden="1">{"'Eng (page2)'!$A$1:$D$52"}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205">#REF!</definedName>
    <definedName name="____a3" hidden="1">{"hilight2",#N/A,FALSE,"HILIGHT2"}</definedName>
    <definedName name="____a303">#REF!</definedName>
    <definedName name="____a4" hidden="1">{"hilight3",#N/A,FALSE,"HILIGHT3"}</definedName>
    <definedName name="____a5" hidden="1">{"income",#N/A,FALSE,"INCOME"}</definedName>
    <definedName name="____a52">#REF!</definedName>
    <definedName name="____a6" hidden="1">{"index",#N/A,FALSE,"INDEX"}</definedName>
    <definedName name="____a7" hidden="1">{"PRINT_EST",#N/A,FALSE,"ESTMON"}</definedName>
    <definedName name="____a78">#REF!</definedName>
    <definedName name="____a8" hidden="1">{"revsale",#N/A,FALSE,"REV-ยุพดี"}</definedName>
    <definedName name="____a9" hidden="1">{"revable",#N/A,FALSE,"REVABLE"}</definedName>
    <definedName name="____abc1" hidden="1">#REF!</definedName>
    <definedName name="____ac1">#REF!</definedName>
    <definedName name="____ACT1">#N/A</definedName>
    <definedName name="____ACT11">#N/A</definedName>
    <definedName name="____Apr1">#REF!</definedName>
    <definedName name="____ar2">#REF!</definedName>
    <definedName name="____aug08" hidden="1">#REF!</definedName>
    <definedName name="____Aug1">#REF!</definedName>
    <definedName name="____CUS1">#REF!</definedName>
    <definedName name="____CUS2">#REF!</definedName>
    <definedName name="____CUS3">#REF!</definedName>
    <definedName name="____CUS4">#REF!</definedName>
    <definedName name="____CUS5">#REF!</definedName>
    <definedName name="____CUS6">#REF!</definedName>
    <definedName name="____cut10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1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45">#REF!</definedName>
    <definedName name="____fa13">#REF!</definedName>
    <definedName name="____fac14">#REF!</definedName>
    <definedName name="____Feb1">#REF!</definedName>
    <definedName name="____g1" hidden="1">{"hilight3",#N/A,FALSE,"HILIGHT3"}</definedName>
    <definedName name="____I300" hidden="1">{"'Model'!$A$1:$N$53"}</definedName>
    <definedName name="____INT1">#REF!</definedName>
    <definedName name="____INT10">#REF!</definedName>
    <definedName name="____INT2">#REF!</definedName>
    <definedName name="____INT3">#REF!</definedName>
    <definedName name="____INT4">#REF!</definedName>
    <definedName name="____INT5">#REF!</definedName>
    <definedName name="____INT6">#REF!</definedName>
    <definedName name="____INT7">#REF!</definedName>
    <definedName name="____INT8">#REF!</definedName>
    <definedName name="____INT9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1">#REF!</definedName>
    <definedName name="____Jul1">#REF!</definedName>
    <definedName name="____Jun1">#REF!</definedName>
    <definedName name="____K267380">#REF!</definedName>
    <definedName name="____KEY1" hidden="1">#REF!</definedName>
    <definedName name="____kkk1" hidden="1">#REF!</definedName>
    <definedName name="____KL379">#REF!</definedName>
    <definedName name="____ktm1201">#REF!</definedName>
    <definedName name="____kwi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it1">#REF!</definedName>
    <definedName name="____lit2">#REF!</definedName>
    <definedName name="____Mar1">#REF!</definedName>
    <definedName name="____May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nn1">#REF!</definedName>
    <definedName name="____Nov1">#REF!</definedName>
    <definedName name="____NSO2" hidden="1">{"'Sheet1'!$L$16"}</definedName>
    <definedName name="____o9">#REF!</definedName>
    <definedName name="____Oct1">#REF!</definedName>
    <definedName name="____PL2">#REF!</definedName>
    <definedName name="____PNG0506">157692.82-11808</definedName>
    <definedName name="____PNG0606">176709.72-8942</definedName>
    <definedName name="____pp30" hidden="1">#REF!</definedName>
    <definedName name="____PRI1">#REF!</definedName>
    <definedName name="____PRI10">#REF!</definedName>
    <definedName name="____PRI2">#REF!</definedName>
    <definedName name="____PRI3">#REF!</definedName>
    <definedName name="____PRI4">#REF!</definedName>
    <definedName name="____PRI5">#REF!</definedName>
    <definedName name="____PRI6">#REF!</definedName>
    <definedName name="____PRI7">#REF!</definedName>
    <definedName name="____PRI9">#REF!</definedName>
    <definedName name="____PTI8">#REF!</definedName>
    <definedName name="____RSB1">#REF!</definedName>
    <definedName name="____RSB2">#REF!</definedName>
    <definedName name="____RSB3">#REF!</definedName>
    <definedName name="____S10">#REF!</definedName>
    <definedName name="____S3">#N/A</definedName>
    <definedName name="____SB6">#REF!</definedName>
    <definedName name="____SCB1">#REF!</definedName>
    <definedName name="____SCB2">#REF!</definedName>
    <definedName name="____Sep1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C2">#N/A</definedName>
    <definedName name="____SU1">#REF!</definedName>
    <definedName name="____TAX2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1">#REF!</definedName>
    <definedName name="____u3">#REF!</definedName>
    <definedName name="____u645" hidden="1">{"'Eng (page2)'!$A$1:$D$52"}</definedName>
    <definedName name="____Us1">#REF!</definedName>
    <definedName name="____Us2">#REF!</definedName>
    <definedName name="____Uss1">#REF!</definedName>
    <definedName name="____Uss2">#REF!</definedName>
    <definedName name="____w1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y4" hidden="1">{"'Eng (page2)'!$A$1:$D$52"}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hidden="1">{"cashflow",#N/A,FALSE,"CASHFLOW "}</definedName>
    <definedName name="___a10" hidden="1">{"sales",#N/A,FALSE,"SALES"}</definedName>
    <definedName name="___A155555">#REF!</definedName>
    <definedName name="___a2" hidden="1">{"hilight1",#N/A,FALSE,"HILIGHT1"}</definedName>
    <definedName name="___a205">#REF!</definedName>
    <definedName name="___a3" hidden="1">{"hilight2",#N/A,FALSE,"HILIGHT2"}</definedName>
    <definedName name="___a303">#REF!</definedName>
    <definedName name="___a4" hidden="1">{"hilight3",#N/A,FALSE,"HILIGHT3"}</definedName>
    <definedName name="___a5" hidden="1">{"income",#N/A,FALSE,"INCOME"}</definedName>
    <definedName name="___a52">#REF!</definedName>
    <definedName name="___a6" hidden="1">{"index",#N/A,FALSE,"INDEX"}</definedName>
    <definedName name="___a7" hidden="1">{"PRINT_EST",#N/A,FALSE,"ESTMON"}</definedName>
    <definedName name="___a78">#REF!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c1">#REF!</definedName>
    <definedName name="___ACT1">#N/A</definedName>
    <definedName name="___ACT11">#N/A</definedName>
    <definedName name="___Apr1">#REF!</definedName>
    <definedName name="___ar2">"$#REF!.$#REF!$#REF!"</definedName>
    <definedName name="___ARR0401">#REF!</definedName>
    <definedName name="___ARR0402">#REF!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Aug1">#REF!</definedName>
    <definedName name="___CUS1">#REF!</definedName>
    <definedName name="___CUS2">#REF!</definedName>
    <definedName name="___CUS3">#REF!</definedName>
    <definedName name="___CUS4">#REF!</definedName>
    <definedName name="___CUS5">#REF!</definedName>
    <definedName name="___CUS6">#REF!</definedName>
    <definedName name="___cut10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2">#REF!</definedName>
    <definedName name="___Dec1">#REF!</definedName>
    <definedName name="___dkk1">"$#REF!.$#REF!$#REF!"</definedName>
    <definedName name="___dkk2">"$#REF!.$#REF!$#REF!"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">#REF!</definedName>
    <definedName name="___er43" hidden="1">{"'Eng (page2)'!$A$1:$D$52"}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123">#REF!</definedName>
    <definedName name="___f45">#REF!</definedName>
    <definedName name="___fa13">"$#REF!.$#REF!$#REF!"</definedName>
    <definedName name="___fac14">#REF!</definedName>
    <definedName name="___Feb1">#REF!</definedName>
    <definedName name="___G1" hidden="1">{"'Eng (page2)'!$A$1:$D$52"}</definedName>
    <definedName name="___HGR3">#REF!</definedName>
    <definedName name="___HR5">#REF!</definedName>
    <definedName name="___I300" hidden="1">{"'Model'!$A$1:$N$53"}</definedName>
    <definedName name="___IM69998">#REF!</definedName>
    <definedName name="___IM70000">#REF!</definedName>
    <definedName name="___INDEX_SHEET___ASAP_Utilities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an1">#REF!</definedName>
    <definedName name="___Jul1">#REF!</definedName>
    <definedName name="___Jun1">#REF!</definedName>
    <definedName name="___K267380">#REF!</definedName>
    <definedName name="___K306" hidden="1">{"'Eng (page2)'!$A$1:$D$52"}</definedName>
    <definedName name="___KEY1" hidden="1">#REF!</definedName>
    <definedName name="___kkk1" hidden="1">#REF!</definedName>
    <definedName name="___KL379">#REF!</definedName>
    <definedName name="___ktm1201">#REF!</definedName>
    <definedName name="___kwi1">#REF!</definedName>
    <definedName name="___L1">#REF!</definedName>
    <definedName name="___lek1">#REF!</definedName>
    <definedName name="___lit1">"$#REF!.$#REF!$#REF!"</definedName>
    <definedName name="___lit2">"$#REF!.$#REF!$#REF!"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ar1">#REF!</definedName>
    <definedName name="___May1">#REF!</definedName>
    <definedName name="___N1">#N/A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>#REF!</definedName>
    <definedName name="___NEW2">#REF!</definedName>
    <definedName name="___nnn1">#REF!</definedName>
    <definedName name="___Nov1">#REF!</definedName>
    <definedName name="___NSO2" hidden="1">{"'Sheet1'!$L$16"}</definedName>
    <definedName name="___o9">#REF!</definedName>
    <definedName name="___Oct1">#REF!</definedName>
    <definedName name="___pa2">#N/A</definedName>
    <definedName name="___PL1">#REF!</definedName>
    <definedName name="___pl2">#REF!</definedName>
    <definedName name="___PNG0506">157692.82-11808</definedName>
    <definedName name="___PNG0606">176709.72-8942</definedName>
    <definedName name="___pp30" hidden="1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TI8">#REF!</definedName>
    <definedName name="___RSB1">#REF!</definedName>
    <definedName name="___RSB2">#REF!</definedName>
    <definedName name="___RSB3">#REF!</definedName>
    <definedName name="___RV12345">#REF!</definedName>
    <definedName name="___S10">#REF!</definedName>
    <definedName name="___S3">#N/A</definedName>
    <definedName name="___SB6">#REF!</definedName>
    <definedName name="___SCB1">#REF!</definedName>
    <definedName name="___SCB2">#REF!</definedName>
    <definedName name="___Sep1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C2">#N/A</definedName>
    <definedName name="___SU1">#REF!</definedName>
    <definedName name="___SUP2">#REF!</definedName>
    <definedName name="___TAX2">#REF!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P2">#REF!</definedName>
    <definedName name="___u1">#REF!</definedName>
    <definedName name="___u3">#REF!</definedName>
    <definedName name="___u645" hidden="1">{"'Eng (page2)'!$A$1:$D$52"}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_w1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Z12345">#REF!</definedName>
    <definedName name="___y4" hidden="1">{"'Eng (page2)'!$A$1:$D$52"}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A15555">#REF!</definedName>
    <definedName name="__1_0ACCRU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localSheetId="7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155555">#REF!</definedName>
    <definedName name="__a2" hidden="1">{"hilight1",#N/A,FALSE,"HILIGHT1"}</definedName>
    <definedName name="__a205">#REF!</definedName>
    <definedName name="__a3" hidden="1">{"hilight2",#N/A,FALSE,"HILIGHT2"}</definedName>
    <definedName name="__a303">#REF!</definedName>
    <definedName name="__a4" hidden="1">{"hilight3",#N/A,FALSE,"HILIGHT3"}</definedName>
    <definedName name="__a5" hidden="1">{"income",#N/A,FALSE,"INCOME"}</definedName>
    <definedName name="__a52">#REF!</definedName>
    <definedName name="__a6" hidden="1">{"index",#N/A,FALSE,"INDEX"}</definedName>
    <definedName name="__a7" hidden="1">{"PRINT_EST",#N/A,FALSE,"ESTMON"}</definedName>
    <definedName name="__a78">#REF!</definedName>
    <definedName name="__a8" hidden="1">{"revsale",#N/A,FALSE,"REV-ยุพดี"}</definedName>
    <definedName name="__a9" hidden="1">{"revable",#N/A,FALSE,"REVABLE"}</definedName>
    <definedName name="__abc1" hidden="1">#REF!</definedName>
    <definedName name="__ac1">#REF!</definedName>
    <definedName name="__ACT1">#N/A</definedName>
    <definedName name="__ACT11">#N/A</definedName>
    <definedName name="__ADD1">STOP2:[0]!STOP2E</definedName>
    <definedName name="__ADD12">HAJIME:OWARI</definedName>
    <definedName name="__ADD2">STOP:STOPE</definedName>
    <definedName name="__Adu2">#REF!</definedName>
    <definedName name="__Apr1">#REF!</definedName>
    <definedName name="__ar2">"$#REF!.$#REF!$#REF!"</definedName>
    <definedName name="__ARR0401">#REF!</definedName>
    <definedName name="__ARR0402">#REF!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g1">#REF!</definedName>
    <definedName name="__COM1">#REF!</definedName>
    <definedName name="__COM2">#REF!</definedName>
    <definedName name="__Cup2">STOP:STOPE</definedName>
    <definedName name="__CUS1">#REF!</definedName>
    <definedName name="__CUS2">#REF!</definedName>
    <definedName name="__CUS3">#REF!</definedName>
    <definedName name="__CUS4">#REF!</definedName>
    <definedName name="__CUS5">#REF!</definedName>
    <definedName name="__CUS6">#REF!</definedName>
    <definedName name="__cut10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Dec1">#REF!</definedName>
    <definedName name="__dkk1">"$#REF!.$#REF!$#REF!"</definedName>
    <definedName name="__dkk2">"$#REF!.$#REF!$#REF!"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">#REF!</definedName>
    <definedName name="__er43" hidden="1">{"'Eng (page2)'!$A$1:$D$52"}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123">#REF!</definedName>
    <definedName name="__f45">#REF!</definedName>
    <definedName name="__fa13">#REF!</definedName>
    <definedName name="__fac14">#REF!</definedName>
    <definedName name="__Feb1">#REF!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ROUP">#REF!</definedName>
    <definedName name="__GROUP_BAL">#REF!</definedName>
    <definedName name="__GROUP_INC">#REF!</definedName>
    <definedName name="__hdp10">#REF!</definedName>
    <definedName name="__HGR3">#REF!</definedName>
    <definedName name="__HP1">#REF!</definedName>
    <definedName name="__HR5">#REF!</definedName>
    <definedName name="__HYS4" hidden="1">{"'Changes Log'!$A$1:$F$25"}</definedName>
    <definedName name="__I300" hidden="1">{"'Model'!$A$1:$N$53"}</definedName>
    <definedName name="__IM69998">#REF!</definedName>
    <definedName name="__IM70000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n1">#REF!</definedName>
    <definedName name="__Jul1">#REF!</definedName>
    <definedName name="__Jun1">#REF!</definedName>
    <definedName name="__K267380">#REF!</definedName>
    <definedName name="__K306" hidden="1">{"'Eng (page2)'!$A$1:$D$52"}</definedName>
    <definedName name="__KEY1" hidden="1">#REF!</definedName>
    <definedName name="__KIM01" hidden="1">{"'Changes Log'!$A$1:$F$25"}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ek1">#REF!</definedName>
    <definedName name="__LF12" hidden="1">#REF!</definedName>
    <definedName name="__lit1">"$#REF!.$#REF!$#REF!"</definedName>
    <definedName name="__lit2">"$#REF!.$#REF!$#REF!"</definedName>
    <definedName name="__LP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1">#REF!</definedName>
    <definedName name="__MO1" hidden="1">{"'Changes Log'!$A$1:$F$25"}</definedName>
    <definedName name="__N1">#N/A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1">#REF!</definedName>
    <definedName name="__NEW2">#REF!</definedName>
    <definedName name="__nnn1">#REF!</definedName>
    <definedName name="__no1">#REF!</definedName>
    <definedName name="__no2">#REF!</definedName>
    <definedName name="__Nov1">#REF!</definedName>
    <definedName name="__NSO2" hidden="1">{"'Sheet1'!$L$16"}</definedName>
    <definedName name="__o9">#REF!</definedName>
    <definedName name="__Oct1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2">#N/A</definedName>
    <definedName name="__pbp1">#REF!</definedName>
    <definedName name="__pbp2">#REF!</definedName>
    <definedName name="__pbp3">#REF!</definedName>
    <definedName name="__PL1">#REF!</definedName>
    <definedName name="__pl2">#REF!</definedName>
    <definedName name="__PNG0506">157692.82-11808</definedName>
    <definedName name="__PNG0606">176709.72-8942</definedName>
    <definedName name="__pp30" hidden="1">#REF!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rm1">#REF!</definedName>
    <definedName name="__prm2">#REF!</definedName>
    <definedName name="__PTI8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SB1">#REF!</definedName>
    <definedName name="__RSB2">#REF!</definedName>
    <definedName name="__RSB3">#REF!</definedName>
    <definedName name="__RV12345">#REF!</definedName>
    <definedName name="__S10">#REF!</definedName>
    <definedName name="__S3">#N/A</definedName>
    <definedName name="__SB6">#REF!</definedName>
    <definedName name="__SCB1">#REF!</definedName>
    <definedName name="__SCB2">#REF!</definedName>
    <definedName name="__Sep1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C2">#N/A</definedName>
    <definedName name="__SU1">#REF!</definedName>
    <definedName name="__SUP2">#REF!</definedName>
    <definedName name="__TAX2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N04">#REF!</definedName>
    <definedName name="__TP2">#REF!</definedName>
    <definedName name="__u1">#REF!</definedName>
    <definedName name="__U2">#REF!</definedName>
    <definedName name="__u3">#REF!</definedName>
    <definedName name="__u645" hidden="1">{"'Eng (page2)'!$A$1:$D$52"}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_V320" hidden="1">{"'Eng (page2)'!$A$1:$D$52"}</definedName>
    <definedName name="__Var4">#REF!</definedName>
    <definedName name="__w1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Z12345">#REF!</definedName>
    <definedName name="__y4" hidden="1">{"'Eng (page2)'!$A$1:$D$52"}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5555">#REF!</definedName>
    <definedName name="__ZD340" hidden="1">{"'Model'!$A$1:$N$53"}</definedName>
    <definedName name="__ZH111" hidden="1">{"'Model'!$A$1:$N$53"}</definedName>
    <definedName name="_0">#REF!</definedName>
    <definedName name="_003">#REF!</definedName>
    <definedName name="_1">#REF!</definedName>
    <definedName name="_1_">#REF!</definedName>
    <definedName name="_1____SB1">#REF!</definedName>
    <definedName name="_1___123Graph_Aグラフ_20A" hidden="1">#REF!</definedName>
    <definedName name="_1__123Graph_AF_S" hidden="1">#REF!</definedName>
    <definedName name="_1_0">#REF!</definedName>
    <definedName name="_1_0ACCRU">#REF!</definedName>
    <definedName name="_10">#REF!</definedName>
    <definedName name="_10__123Graph_AC04C_FF_L" hidden="1">#REF!</definedName>
    <definedName name="_10__123Graph_BCHART_7" hidden="1">#REF!</definedName>
    <definedName name="_10__123Graph_Dグラフ_20A" hidden="1">#REF!</definedName>
    <definedName name="_100__123Graph_Cｸﾞﾗﾌ_16" hidden="1">#REF!</definedName>
    <definedName name="_102">#REF!</definedName>
    <definedName name="_102__123Graph_Cｸﾞﾗﾌ_17" hidden="1">#REF!</definedName>
    <definedName name="_104__123Graph_Cｸﾞﾗﾌ_18" hidden="1">#REF!</definedName>
    <definedName name="_105__123Graph_Cｸﾞﾗﾌ_2" hidden="1">#REF!</definedName>
    <definedName name="_107__123Graph_Cｸﾞﾗﾌ_3" hidden="1">#REF!</definedName>
    <definedName name="_109__123Graph_Cｸﾞﾗﾌ_4" hidden="1">#REF!</definedName>
    <definedName name="_10exp10_18_1_1_1">"$#REF!.$#REF!$#REF!"</definedName>
    <definedName name="_10PA">#REF!</definedName>
    <definedName name="_10SB1">#REF!</definedName>
    <definedName name="_11">#REF!</definedName>
    <definedName name="_11__123Graph_Eグラフ_20A" hidden="1">#REF!</definedName>
    <definedName name="_1101">#REF!</definedName>
    <definedName name="_1102" hidden="1">#REF!</definedName>
    <definedName name="_111">#REF!</definedName>
    <definedName name="_111__123Graph_Cｸﾞﾗﾌ_5" hidden="1">#REF!</definedName>
    <definedName name="_11212">#REF!</definedName>
    <definedName name="_113__123Graph_Cｸﾞﾗﾌ_6" hidden="1">#REF!</definedName>
    <definedName name="_11300">#REF!</definedName>
    <definedName name="_11331">#REF!</definedName>
    <definedName name="_115__123Graph_Cｸﾞﾗﾌ_7" hidden="1">#REF!</definedName>
    <definedName name="_117__123Graph_Cｸﾞﾗﾌ_8" hidden="1">#REF!</definedName>
    <definedName name="_11722">#REF!</definedName>
    <definedName name="_119__123Graph_Cｸﾞﾗﾌ_9" hidden="1">#REF!</definedName>
    <definedName name="_11911">#REF!</definedName>
    <definedName name="_11exp11_18_1_1_1">"$#REF!.$#REF!$#REF!"</definedName>
    <definedName name="_12">#REF!</definedName>
    <definedName name="_12__123Graph_AC04C_FF_T" hidden="1">#REF!</definedName>
    <definedName name="_12__123Graph_BCHART_1" hidden="1">#REF!</definedName>
    <definedName name="_12__123Graph_BF_S" hidden="1">#REF!</definedName>
    <definedName name="_12__123Graph_Dグラフ_20A" hidden="1">#REF!</definedName>
    <definedName name="_12__123Graph_Fグラフ_20A" hidden="1">#REF!</definedName>
    <definedName name="_120__123Graph_Dｸﾞﾗﾌ_1" hidden="1">#REF!</definedName>
    <definedName name="_12151">#REF!</definedName>
    <definedName name="_122__123Graph_Dｸﾞﾗﾌ_10" hidden="1">#REF!</definedName>
    <definedName name="_12215">#REF!</definedName>
    <definedName name="_12233">#REF!</definedName>
    <definedName name="_12319">#REF!</definedName>
    <definedName name="_124__123Graph_Dｸﾞﾗﾌ_15" hidden="1">#REF!</definedName>
    <definedName name="_12418">#REF!</definedName>
    <definedName name="_126__123Graph_Dｸﾞﾗﾌ_16" hidden="1">#REF!</definedName>
    <definedName name="_128__123Graph_Dｸﾞﾗﾌ_17" hidden="1">#REF!</definedName>
    <definedName name="_12exp12_18_1_1_1">"$#REF!.$#REF!$#REF!"</definedName>
    <definedName name="_12F" hidden="1">#REF!</definedName>
    <definedName name="_12PA">#REF!</definedName>
    <definedName name="_12SB">#REF!</definedName>
    <definedName name="_13">#REF!</definedName>
    <definedName name="_130__123Graph_Dｸﾞﾗﾌ_18" hidden="1">#REF!</definedName>
    <definedName name="_132__123Graph_Dｸﾞﾗﾌ_2" hidden="1">#REF!</definedName>
    <definedName name="_134__123Graph_Dｸﾞﾗﾌ_3" hidden="1">#REF!</definedName>
    <definedName name="_136__123Graph_Dｸﾞﾗﾌ_4" hidden="1">#REF!</definedName>
    <definedName name="_138__123Graph_Dｸﾞﾗﾌ_5" hidden="1">#REF!</definedName>
    <definedName name="_13EXP22_18_1_1_1">"$#REF!.$#REF!$#REF!"</definedName>
    <definedName name="_14">#REF!</definedName>
    <definedName name="_14__123Graph_AC04C_FR_L1" hidden="1">#REF!</definedName>
    <definedName name="_14__123Graph_CCHART_1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401">#N/A</definedName>
    <definedName name="_146__123Graph_Dｸﾞﾗﾌ_9" hidden="1">#REF!</definedName>
    <definedName name="_148__123Graph_Eｸﾞﾗﾌ_1" hidden="1">#REF!</definedName>
    <definedName name="_14999">#REF!</definedName>
    <definedName name="_14exp5_18_1_1_1">"$#REF!.$#REF!$#REF!"</definedName>
    <definedName name="_15">#REF!</definedName>
    <definedName name="_15__123Graph_AF_S" hidden="1">#REF!</definedName>
    <definedName name="_15__123Graph_CCHART_1" hidden="1">#REF!</definedName>
    <definedName name="_15__123Graph_Eグラフ_20A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5exp7_18_1_1_1">"$#REF!.$#REF!$#REF!"</definedName>
    <definedName name="_15S">#REF!</definedName>
    <definedName name="_15SB1">#REF!</definedName>
    <definedName name="_16">#REF!</definedName>
    <definedName name="_16__123Graph_AC04C_FR_L2" hidden="1">#REF!</definedName>
    <definedName name="_16__123Graph_BF_S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413">#REF!</definedName>
    <definedName name="_16417">#REF!</definedName>
    <definedName name="_16460">#REF!</definedName>
    <definedName name="_166__123Graph_Fｸﾞﾗﾌ_2" hidden="1">#REF!</definedName>
    <definedName name="_168__123Graph_LBL_AC04C_FF_L" hidden="1">#REF!</definedName>
    <definedName name="_16exp8_18_1_1_1">"$#REF!.$#REF!$#REF!"</definedName>
    <definedName name="_17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7exp9_18_1_1_1">"$#REF!.$#REF!$#REF!"</definedName>
    <definedName name="_18">#REF!</definedName>
    <definedName name="_18__123Graph_AC04C_FR_T1" hidden="1">#REF!</definedName>
    <definedName name="_18__123Graph_Fグラフ_20A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expp10_18_1_1_1">"$#REF!.$#REF!$#REF!"</definedName>
    <definedName name="_18S">#REF!</definedName>
    <definedName name="_19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19expp12_18_1_1_1">"$#REF!.$#REF!$#REF!"</definedName>
    <definedName name="_1ar_18_1_1_1">"$#REF!.$#REF!$#REF!:$#REF!$#REF!"</definedName>
    <definedName name="_1Excel_BuiltIn_Print_Area_1_1">#REF!</definedName>
    <definedName name="_1SB1">#REF!</definedName>
    <definedName name="_2">#REF!</definedName>
    <definedName name="_2_??">#REF!</definedName>
    <definedName name="_2____PA">#REF!</definedName>
    <definedName name="_2___0ACCRU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F_S" hidden="1">#REF!</definedName>
    <definedName name="_2__123Graph_BF_S" hidden="1">#REF!</definedName>
    <definedName name="_2_0">#REF!</definedName>
    <definedName name="_20">#REF!</definedName>
    <definedName name="_20__123Graph_AC04C_FR_T2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0EXPP22_18_1_1_1">"$#REF!.$#REF!$#REF!"</definedName>
    <definedName name="_20SB">#REF!</definedName>
    <definedName name="_21">#REF!</definedName>
    <definedName name="_21__123Graph_AF_S" hidden="1">#REF!</definedName>
    <definedName name="_210__123Graph_LBL_Aｸﾞﾗﾌ_7" hidden="1">#REF!</definedName>
    <definedName name="_212__123Graph_LBL_Aｸﾞﾗﾌ_8" hidden="1">#REF!</definedName>
    <definedName name="_21211">#REF!</definedName>
    <definedName name="_21337">#REF!</definedName>
    <definedName name="_214__123Graph_LBL_Aｸﾞﾗﾌ_9" hidden="1">#REF!</definedName>
    <definedName name="_216__123Graph_XC04C_ALL_T1" hidden="1">#REF!</definedName>
    <definedName name="_21722">#REF!</definedName>
    <definedName name="_218__123Graph_XC04C_ALL_T2" hidden="1">#REF!</definedName>
    <definedName name="_21expp5_18_1_1_1">"$#REF!.$#REF!$#REF!"</definedName>
    <definedName name="_22">#REF!</definedName>
    <definedName name="_22_0_0_F" hidden="1">#REF!</definedName>
    <definedName name="_220__123Graph_XC04C_FF_L" hidden="1">#REF!</definedName>
    <definedName name="_222">#REF!</definedName>
    <definedName name="_222__123Graph_XC04C_FF_T" hidden="1">#REF!</definedName>
    <definedName name="_22299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2expp7_18_1_1_1">"$#REF!.$#REF!$#REF!"</definedName>
    <definedName name="_23">#REF!</definedName>
    <definedName name="_23__123Graph_Aｸﾞﾗﾌ_1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3expp8_18_1_1_1">"$#REF!.$#REF!$#REF!"</definedName>
    <definedName name="_24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expp9_18_1_1_1">"$#REF!.$#REF!$#REF!"</definedName>
    <definedName name="_25">#REF!</definedName>
    <definedName name="_25__123Graph_Aｸﾞﾗﾌ_10" hidden="1">#REF!</definedName>
    <definedName name="_25fa13_18_1_1_1">"$#REF!.$#REF!$#REF!"</definedName>
    <definedName name="_25SB">#REF!</definedName>
    <definedName name="_25SB1">#REF!</definedName>
    <definedName name="_26">#REF!</definedName>
    <definedName name="_26fre_18_1_1_1">"$#REF!.$#REF!$#REF!:$#REF!$#REF!"</definedName>
    <definedName name="_27">#REF!</definedName>
    <definedName name="_27__123Graph_AF_S" hidden="1">#REF!</definedName>
    <definedName name="_27__123Graph_Aｸﾞﾗﾌ_11" hidden="1">#REF!</definedName>
    <definedName name="_27free_18_1_1_1">"$#REF!.$#REF!$#REF!:$#REF!$#REF!"</definedName>
    <definedName name="_28">#REF!</definedName>
    <definedName name="_28_คอมเมอร์เชียล">#REF!</definedName>
    <definedName name="_28hjjkkkl_18_1_1_1">"$#REF!.$#REF!$#REF!"</definedName>
    <definedName name="_29">#REF!</definedName>
    <definedName name="_29__123Graph_Aｸﾞﾗﾌ_12" hidden="1">#REF!</definedName>
    <definedName name="_29__123Graph_BF_S" hidden="1">#REF!</definedName>
    <definedName name="_29HSCB_18_1_1_1">NA()</definedName>
    <definedName name="_2ACCRU">#REF!</definedName>
    <definedName name="_2ar2_18_1_1_1">"$#REF!.$#REF!$#REF!"</definedName>
    <definedName name="_2CF_BY_MTH">#REF!</definedName>
    <definedName name="_2Excel_BuiltIn_Print_Area_18_1_1">#REF!</definedName>
    <definedName name="_2PA">#REF!</definedName>
    <definedName name="_2SB1">#REF!</definedName>
    <definedName name="_3">#N/A</definedName>
    <definedName name="_3_????">#REF!</definedName>
    <definedName name="_3____S">#REF!</definedName>
    <definedName name="_3___123Graph_Cグラフ_20A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XF_S" hidden="1">#REF!</definedName>
    <definedName name="_3_‘S‘ฬ_Q">#REF!</definedName>
    <definedName name="_3‘S‘ฬ_Q">#REF!</definedName>
    <definedName name="_30">#REF!</definedName>
    <definedName name="_30huu_18_1_1_1">"$#REF!.$#REF!$#REF!"</definedName>
    <definedName name="_31">#REF!</definedName>
    <definedName name="_31__123Graph_Aｸﾞﾗﾌ_13" hidden="1">#REF!</definedName>
    <definedName name="_31__123Graph_XF_S" hidden="1">#REF!</definedName>
    <definedName name="_31iuoo_18_1_1_1">"$#REF!.$#REF!$#REF!"</definedName>
    <definedName name="_31SB1">#REF!</definedName>
    <definedName name="_32">#REF!</definedName>
    <definedName name="_32jk_18_1_1_1">"$#REF!.$#REF!$#REF!"</definedName>
    <definedName name="_33">#REF!</definedName>
    <definedName name="_33__123Graph_Aｸﾞﾗﾌ_14" hidden="1">#REF!</definedName>
    <definedName name="_33lit1_18_1_1_1">"$#REF!.$#REF!$#REF!"</definedName>
    <definedName name="_34">#REF!</definedName>
    <definedName name="_34lit2_18_1_1_1">"$#REF!.$#REF!$#REF!"</definedName>
    <definedName name="_35">#REF!</definedName>
    <definedName name="_35__123Graph_Aｸﾞﾗﾌ_15" hidden="1">#REF!</definedName>
    <definedName name="_35litt1_18_1_1_1">"$#REF!.$#REF!$#REF!"</definedName>
    <definedName name="_36">#REF!</definedName>
    <definedName name="_36litt2_18_1_1_1">"$#REF!.$#REF!$#REF!"</definedName>
    <definedName name="_37">#REF!</definedName>
    <definedName name="_37__123Graph_Aｸﾞﾗﾌ_16" hidden="1">#REF!</definedName>
    <definedName name="_37MmExcelLinker_C711C530_5325_478E_A359_4A319BB87904_18_1_1_1">"$#REF!.$K$241:$K$241"</definedName>
    <definedName name="_38">#REF!</definedName>
    <definedName name="_38oo_18_1_1_1">"$#REF!.$#REF!$#REF!"</definedName>
    <definedName name="_39">#REF!</definedName>
    <definedName name="_39__123Graph_Aｸﾞﾗﾌ_17" hidden="1">#REF!</definedName>
    <definedName name="_39poil_18_1_1_1">"$#REF!.$#REF!$#REF!"</definedName>
    <definedName name="_3Asstes_18_1_1_1">"$#REF!.$A$2:$U$1343"</definedName>
    <definedName name="_3Excel_BuiltIn_Print_Titles_2_1">(#REF!,#REF!)</definedName>
    <definedName name="_3S">#REF!</definedName>
    <definedName name="_3SB1">#REF!</definedName>
    <definedName name="_4">#REF!</definedName>
    <definedName name="_4.0___M_E_COST_BREAKDOWN">#REF!</definedName>
    <definedName name="_4_??????">#REF!</definedName>
    <definedName name="_4____SB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BCHART_1" hidden="1">#REF!</definedName>
    <definedName name="_4__123Graph_BF_S" hidden="1">#REF!</definedName>
    <definedName name="_4_‘S‘ฬ_R">#REF!</definedName>
    <definedName name="_4‘S‘ฬ_R">#REF!</definedName>
    <definedName name="_4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1">#REF!</definedName>
    <definedName name="_41__123Graph_Aｸﾞﾗﾌ_18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SCB_18_1_1_1">NA()</definedName>
    <definedName name="_42">#REF!</definedName>
    <definedName name="_42__123Graph_Aｸﾞﾗﾌ_2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To_Print_by_Date_18_1_1_1">"$#REF!.$A$1:$BH$30"</definedName>
    <definedName name="_43">#REF!</definedName>
    <definedName name="_43To_Print_ห_ามลบ_1_1_1">"$#REF!.$A$1:$H$36"</definedName>
    <definedName name="_44">#REF!</definedName>
    <definedName name="_44__123Graph_Aｸﾞﾗﾌ_3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Us1_18_1_1_1">"$#REF!.$#REF!$#REF!"</definedName>
    <definedName name="_45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Us2_18_1_1_1">"$#REF!.$#REF!$#REF!"</definedName>
    <definedName name="_46">#REF!</definedName>
    <definedName name="_46__123Graph_Aｸﾞﾗﾌ_4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USD_18_1_1_1">"$#REF!.$#REF!$#REF!"</definedName>
    <definedName name="_47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USDD_18_1_1_1">"$#REF!.$#REF!$#REF!"</definedName>
    <definedName name="_48">#REF!</definedName>
    <definedName name="_48__123Graph_Aｸﾞﾗﾌ_5" hidden="1">#REF!</definedName>
    <definedName name="_48Uss1_18_1_1_1">"$#REF!.$#REF!$#REF!"</definedName>
    <definedName name="_49">#REF!</definedName>
    <definedName name="_49Uss2_18_1_1_1">"$#REF!.$#REF!$#REF!"</definedName>
    <definedName name="_4BBL_18_1_1_1">NA()</definedName>
    <definedName name="_4PA">#REF!</definedName>
    <definedName name="_4SB">#REF!</definedName>
    <definedName name="_4SCHEME_1">#REF!</definedName>
    <definedName name="_5">#N/A</definedName>
    <definedName name="_5_?????040701">#REF!</definedName>
    <definedName name="_5____SB1">#REF!</definedName>
    <definedName name="_5___0">#REF!</definedName>
    <definedName name="_5___123Graph_Eグラフ_20A" hidden="1">#REF!</definedName>
    <definedName name="_5__123Graph_AF_S" hidden="1">#REF!</definedName>
    <definedName name="_5__123Graph_CCHART_1" hidden="1">#REF!</definedName>
    <definedName name="_5__123Graph_XF_S" hidden="1">#REF!</definedName>
    <definedName name="_50">#REF!</definedName>
    <definedName name="_50__123Graph_Aｸﾞﾗﾌ_6" hidden="1">#REF!</definedName>
    <definedName name="_50vda_18_1_1_1">"$#REF!.$#REF!$#REF!"</definedName>
    <definedName name="_51">#REF!</definedName>
    <definedName name="_51werert_18_1_1_1">"$#REF!.$#REF!$#REF!"</definedName>
    <definedName name="_52">#REF!</definedName>
    <definedName name="_52__123Graph_Aｸﾞﾗﾌ_7" hidden="1">#REF!</definedName>
    <definedName name="_52ytuio_18_1_1_1">"$#REF!.$#REF!$#REF!"</definedName>
    <definedName name="_53">#REF!</definedName>
    <definedName name="_53เบ__ยประก_นจ_ายล_วงหน_า_1_1_1">"$#REF!.$#REF!$#REF!"</definedName>
    <definedName name="_54">#REF!</definedName>
    <definedName name="_54__123Graph_Aｸﾞﾗﾌ_8" hidden="1">#REF!</definedName>
    <definedName name="_54เบ__ยประก_นจ_ายล_วงหน_า_18_1_1_1">"$#REF!.$#REF!$#REF!"</definedName>
    <definedName name="_55">#REF!</definedName>
    <definedName name="_553_RES">#REF!</definedName>
    <definedName name="_55ฟ35_18_1_1_1">"$#REF!.$#REF!$#REF!"</definedName>
    <definedName name="_56">#REF!</definedName>
    <definedName name="_56__123Graph_Aｸﾞﾗﾌ_9" hidden="1">#REF!</definedName>
    <definedName name="_56สาด_รกง_1_1_1">"$#REF!.$#REF!$#REF!"</definedName>
    <definedName name="_57">#REF!</definedName>
    <definedName name="_57__123Graph_BF_S" hidden="1">#REF!</definedName>
    <definedName name="_57สาด_รกง_18_1_1_1">"$#REF!.$#REF!$#REF!"</definedName>
    <definedName name="_58">#REF!</definedName>
    <definedName name="_59">#REF!</definedName>
    <definedName name="_59__123Graph_Bｸﾞﾗﾌ_1" hidden="1">#REF!</definedName>
    <definedName name="_5dflt7_18_1_1_1">NA()</definedName>
    <definedName name="_5PTJ">#REF!</definedName>
    <definedName name="_5SB1">#REF!</definedName>
    <definedName name="_6">#REF!</definedName>
    <definedName name="_6_????J">#REF!</definedName>
    <definedName name="_6___123Graph_Fグラフ_20A" hidden="1">#REF!</definedName>
    <definedName name="_6__123Graph_AC04C_ALL_T1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__123Graph_XF_S" hidden="1">#REF!</definedName>
    <definedName name="_6‘S‘ฬ_Q">#REF!</definedName>
    <definedName name="_60">#REF!</definedName>
    <definedName name="_61__123Graph_Bｸﾞﾗﾌ_10" hidden="1">#REF!</definedName>
    <definedName name="_63__123Graph_Bｸﾞﾗﾌ_11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Bｸﾞﾗﾌ_12" hidden="1">#REF!</definedName>
    <definedName name="_67__123Graph_Bｸﾞﾗﾌ_13" hidden="1">#REF!</definedName>
    <definedName name="_69__123Graph_Bｸﾞﾗﾌ_14" hidden="1">#REF!</definedName>
    <definedName name="_6dkk1_18_1_1_1">"$#REF!.$#REF!$#REF!"</definedName>
    <definedName name="_6F" hidden="1">#REF!</definedName>
    <definedName name="_6PA">#REF!</definedName>
    <definedName name="_6S">#REF!</definedName>
    <definedName name="_6SB1">#REF!</definedName>
    <definedName name="_7">#REF!</definedName>
    <definedName name="_7__123Graph_Aグラフ_20A" hidden="1">#REF!</definedName>
    <definedName name="_7__123Graph_XF_S" hidden="1">#REF!</definedName>
    <definedName name="_7‘S‘ฬ_R">#REF!</definedName>
    <definedName name="_70">#REF!</definedName>
    <definedName name="_71__123Graph_Bｸﾞﾗﾌ_15" hidden="1">#REF!</definedName>
    <definedName name="_73__123Graph_Bｸﾞﾗﾌ_16" hidden="1">#REF!</definedName>
    <definedName name="_75__123Graph_Bｸﾞﾗﾌ_17" hidden="1">#REF!</definedName>
    <definedName name="_77__123Graph_Bｸﾞﾗﾌ_18" hidden="1">#REF!</definedName>
    <definedName name="_78__123Graph_Bｸﾞﾗﾌ_2" hidden="1">#REF!</definedName>
    <definedName name="_7dkk2_18_1_1_1">"$#REF!.$#REF!$#REF!"</definedName>
    <definedName name="_8">#REF!</definedName>
    <definedName name="_8__123Graph_AC04C_ALL_T2" hidden="1">#REF!</definedName>
    <definedName name="_8__123Graph_BCHART_1" hidden="1">#REF!</definedName>
    <definedName name="_8__123Graph_Bグラフ_20A" hidden="1">#REF!</definedName>
    <definedName name="_8_0">#REF!</definedName>
    <definedName name="_80">#REF!</definedName>
    <definedName name="_80__123Graph_Bｸﾞﾗﾌ_3" hidden="1">#REF!</definedName>
    <definedName name="_82__123Graph_Bｸﾞﾗﾌ_4" hidden="1">#REF!</definedName>
    <definedName name="_84__123Graph_Bｸﾞﾗﾌ_5" hidden="1">#REF!</definedName>
    <definedName name="_86__123Graph_Bｸﾞﾗﾌ_6" hidden="1">#REF!</definedName>
    <definedName name="_88__123Graph_Bｸﾞﾗﾌ_7" hidden="1">#REF!</definedName>
    <definedName name="_8Excel_BuiltIn__FilterDatabase_18_18_1_1_1">"$#REF!.$A$6:$F$148"</definedName>
    <definedName name="_8PTJ">#REF!</definedName>
    <definedName name="_8SB">#REF!</definedName>
    <definedName name="_9">#REF!</definedName>
    <definedName name="_9__123Graph_ACHART_1" hidden="1">#REF!</definedName>
    <definedName name="_9__123Graph_Cグラフ_20A" hidden="1">#REF!</definedName>
    <definedName name="_9_0_0_F" hidden="1">#REF!</definedName>
    <definedName name="_90__123Graph_Bｸﾞﾗﾌ_8" hidden="1">#REF!</definedName>
    <definedName name="_900_9_อาคาร_เอสวีโอเอ_ทาวเวอร์_ถนนพระรามที่_3_แขวงบางโพงพาง_เขตยานนาวา_กรุงเทพฯ_10120">#REF!</definedName>
    <definedName name="_92__123Graph_Bｸﾞﾗﾌ_9" hidden="1">#REF!</definedName>
    <definedName name="_94__123Graph_Cｸﾞﾗﾌ_1" hidden="1">#REF!</definedName>
    <definedName name="_96__123Graph_Cｸﾞﾗﾌ_10" hidden="1">#REF!</definedName>
    <definedName name="_98__123Graph_Cｸﾞﾗﾌ_15" hidden="1">#REF!</definedName>
    <definedName name="_9Excel_BuiltIn_Database_1_1_1">"$#REF!.$A$3:$I$5"</definedName>
    <definedName name="_9S">#REF!</definedName>
    <definedName name="_a">#REF!</definedName>
    <definedName name="_a1" hidden="1">{"cashflow",#N/A,FALSE,"CASHFLOW "}</definedName>
    <definedName name="_a10" hidden="1">{"'Changes Log'!$A$1:$F$25"}</definedName>
    <definedName name="_A100000">#REF!</definedName>
    <definedName name="_A155555">#REF!</definedName>
    <definedName name="_a2" hidden="1">{"hilight1",#N/A,FALSE,"HILIGHT1"}</definedName>
    <definedName name="_A20">#REF!</definedName>
    <definedName name="_a205">#REF!</definedName>
    <definedName name="_a3" hidden="1">{"hilight2",#N/A,FALSE,"HILIGHT2"}</definedName>
    <definedName name="_A30">#REF!</definedName>
    <definedName name="_a303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52">#REF!</definedName>
    <definedName name="_a6" hidden="1">{"index",#N/A,FALSE,"INDEX"}</definedName>
    <definedName name="_a7" hidden="1">{"PRINT_EST",#N/A,FALSE,"ESTMON"}</definedName>
    <definedName name="_A70">#REF!</definedName>
    <definedName name="_a78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99999">#REF!</definedName>
    <definedName name="_AA">#REF!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#N/A</definedName>
    <definedName name="_ACT11">#N/A</definedName>
    <definedName name="_ADD">#REF!</definedName>
    <definedName name="_ADD1">STOP2:STOP2E</definedName>
    <definedName name="_ADD12">HAJIME:OWARI</definedName>
    <definedName name="_ADD2">STOP:STOPE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LE2007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r1">#REF!</definedName>
    <definedName name="_ar2">#REF!</definedName>
    <definedName name="_ARR0401">#REF!</definedName>
    <definedName name="_ARR0402">#REF!</definedName>
    <definedName name="_ASA1" hidden="1">{#N/A,#N/A,FALSE,"CAT3516";#N/A,#N/A,FALSE,"CAT3608";#N/A,#N/A,FALSE,"Wartsila";#N/A,#N/A,FALSE,"Asm";#N/A,#N/A,FALSE,"DG cost"}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8" hidden="1">#REF!</definedName>
    <definedName name="_Aug1">#REF!</definedName>
    <definedName name="_AZ2">#REF!</definedName>
    <definedName name="_AZ3">#REF!</definedName>
    <definedName name="_b">#REF!</definedName>
    <definedName name="_B1">#REF!</definedName>
    <definedName name="_B2">#REF!</definedName>
    <definedName name="_B99999">#REF!</definedName>
    <definedName name="_BB">#REF!</definedName>
    <definedName name="_boi1">#REF!</definedName>
    <definedName name="_boi2">#REF!</definedName>
    <definedName name="_bsm2">#REF!</definedName>
    <definedName name="_Bsm222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CFA10">#REF!</definedName>
    <definedName name="_CFA11">#REF!</definedName>
    <definedName name="_CFA9">#REF!</definedName>
    <definedName name="_COM1">#REF!</definedName>
    <definedName name="_COM2">#REF!</definedName>
    <definedName name="_compare">#REF!</definedName>
    <definedName name="_CON1">#REF!</definedName>
    <definedName name="_CON2">#REF!</definedName>
    <definedName name="_Cup2">STOP:STOPE</definedName>
    <definedName name="_CUS1">#REF!</definedName>
    <definedName name="_CUS2">#REF!</definedName>
    <definedName name="_CUS3">#REF!</definedName>
    <definedName name="_CUS4">#REF!</definedName>
    <definedName name="_CUS5">#REF!</definedName>
    <definedName name="_CUS6">#REF!</definedName>
    <definedName name="_cut10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D2">#REF!</definedName>
    <definedName name="_Dec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dkk1">#REF!</definedName>
    <definedName name="_dkk2">#REF!</definedName>
    <definedName name="_E">#REF!</definedName>
    <definedName name="_E99000">#REF!</definedName>
    <definedName name="_EE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">#REF!</definedName>
    <definedName name="_er43" hidden="1">{"'Eng (page2)'!$A$1:$D$52"}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45">#REF!</definedName>
    <definedName name="_FA1" hidden="1">#REF!</definedName>
    <definedName name="_fa13">"$#REF!.$#REF!$#REF!"</definedName>
    <definedName name="_fac14">#REF!</definedName>
    <definedName name="_fac14_3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#REF!</definedName>
    <definedName name="_FF">#REF!</definedName>
    <definedName name="_Fil" hidden="1">#REF!</definedName>
    <definedName name="_Fill" hidden="1">#REF!</definedName>
    <definedName name="_xlnm._FilterDatabase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 hidden="1">{"'Eng (page2)'!$A$1:$D$52"}</definedName>
    <definedName name="_gt4">#REF!</definedName>
    <definedName name="_hdp10">#REF!</definedName>
    <definedName name="_HGR3">#REF!</definedName>
    <definedName name="_Hlk120336604" localSheetId="7">'CF 10-11'!$A$33</definedName>
    <definedName name="_HP1">#REF!</definedName>
    <definedName name="_HR5">#REF!</definedName>
    <definedName name="_HYS4" hidden="1">{"'Changes Log'!$A$1:$F$25"}</definedName>
    <definedName name="_I300" hidden="1">{"'Model'!$A$1:$N$53"}</definedName>
    <definedName name="_IM69998">#REF!</definedName>
    <definedName name="_IM70000">#REF!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TD">#REF!</definedName>
    <definedName name="_Jan1">#REF!</definedName>
    <definedName name="_Jul1">#REF!</definedName>
    <definedName name="_Jun1">#REF!</definedName>
    <definedName name="_K267380">#REF!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hidden="1">{"'Changes Log'!$A$1:$F$25"}</definedName>
    <definedName name="_kkk1" hidden="1">#REF!</definedName>
    <definedName name="_KL379">#REF!</definedName>
    <definedName name="_ktm1201">#REF!</definedName>
    <definedName name="_kwi1">#REF!</definedName>
    <definedName name="_L">#REF!</definedName>
    <definedName name="_L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ek1">#REF!</definedName>
    <definedName name="_LF12" hidden="1">#REF!</definedName>
    <definedName name="_lit1">#REF!</definedName>
    <definedName name="_lit2">#REF!</definedName>
    <definedName name="_LM_SUMMARY">#REF!</definedName>
    <definedName name="_Look" hidden="1">#REF!</definedName>
    <definedName name="_LP1">#REF!</definedName>
    <definedName name="_LYJ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t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M">#REF!</definedName>
    <definedName name="_mm7">#REF!</definedName>
    <definedName name="_MO1" hidden="1">{"'Changes Log'!$A$1:$F$25"}</definedName>
    <definedName name="_N1">#REF!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T2">#REF!</definedName>
    <definedName name="_NEW1">#REF!</definedName>
    <definedName name="_NEW2">#REF!</definedName>
    <definedName name="_NN2">#REF!</definedName>
    <definedName name="_NN3">#REF!</definedName>
    <definedName name="_NN6">#REF!</definedName>
    <definedName name="_nnn1">#REF!</definedName>
    <definedName name="_no1">#REF!</definedName>
    <definedName name="_no2">#REF!</definedName>
    <definedName name="_Nov1">#REF!</definedName>
    <definedName name="_NSO2" hidden="1">{"'Sheet1'!$L$16"}</definedName>
    <definedName name="_O300" hidden="1">{"'Eng (page2)'!$A$1:$D$52"}</definedName>
    <definedName name="_o9">#REF!</definedName>
    <definedName name="_OAC1">#REF!</definedName>
    <definedName name="_OAC11">#REF!</definedName>
    <definedName name="_OAC2">#REF!</definedName>
    <definedName name="_OAC22">#REF!</definedName>
    <definedName name="_Oct1">#REF!</definedName>
    <definedName name="_op099">#REF!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2">#N/A</definedName>
    <definedName name="_Parse_In" hidden="1">#REF!</definedName>
    <definedName name="_Parse_Out" hidden="1">#REF!</definedName>
    <definedName name="_pbp1">#REF!</definedName>
    <definedName name="_pbp2">#REF!</definedName>
    <definedName name="_pbp3">#REF!</definedName>
    <definedName name="_PL1">#REF!</definedName>
    <definedName name="_pl2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NG0506">157692.82-11808</definedName>
    <definedName name="_PNG0606">176709.72-8942</definedName>
    <definedName name="_pp30" hidden="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m1">#REF!</definedName>
    <definedName name="_prm2">#REF!</definedName>
    <definedName name="_PTI8">#REF!</definedName>
    <definedName name="_QMD8" localSheetId="4">RIGHT(LEN(_1__NAME()),"]"-FIND(1,_1__NAME()))</definedName>
    <definedName name="_QMD8" localSheetId="6">RIGHT(LEN(_1__NAME()),"]"-FIND(1,_1__NAME()))</definedName>
    <definedName name="_QMD8" localSheetId="2">RIGHT(LEN(_1__NAME()),"]"-FIND(1,_1__NAME()))</definedName>
    <definedName name="_QMD8">RIGHT(LEN(_1__NAME()),"]"-FIND(1,_1__NAME()))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SB1">#REF!</definedName>
    <definedName name="_RSB2">#REF!</definedName>
    <definedName name="_RSB3">#REF!</definedName>
    <definedName name="_RV12345">#REF!</definedName>
    <definedName name="_S10">#REF!</definedName>
    <definedName name="_S3">#N/A</definedName>
    <definedName name="_SB6">#REF!</definedName>
    <definedName name="_SCB1">#REF!</definedName>
    <definedName name="_SCB2">#REF!</definedName>
    <definedName name="_Sep1">#REF!</definedName>
    <definedName name="_Series" hidden="1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#REF!</definedName>
    <definedName name="_str1">#REF!</definedName>
    <definedName name="_str2">#REF!</definedName>
    <definedName name="_str3">#REF!</definedName>
    <definedName name="_SU1">#REF!</definedName>
    <definedName name="_SUP2">#REF!</definedName>
    <definedName name="_Table1_In1" hidden="1">#REF!</definedName>
    <definedName name="_Table1_Out" hidden="1">#REF!</definedName>
    <definedName name="_TAX2">#REF!</definedName>
    <definedName name="_TB111">#REF!</definedName>
    <definedName name="_TB1121">#REF!</definedName>
    <definedName name="_TB113">#REF!</definedName>
    <definedName name="_TB114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212">#REF!</definedName>
    <definedName name="_TB226">#REF!</definedName>
    <definedName name="_TB228">#REF!</definedName>
    <definedName name="_TB312">#REF!</definedName>
    <definedName name="_TB314">#REF!</definedName>
    <definedName name="_TB315">#REF!</definedName>
    <definedName name="_TB316">#REF!</definedName>
    <definedName name="_TB321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2">#REF!</definedName>
    <definedName name="_TB513">#REF!</definedName>
    <definedName name="_TB602">#REF!</definedName>
    <definedName name="_TB603">#REF!</definedName>
    <definedName name="_TB701">#REF!</definedName>
    <definedName name="_TB901">#REF!</definedName>
    <definedName name="_TB902">#REF!</definedName>
    <definedName name="_TB903">#REF!</definedName>
    <definedName name="_TB904">#REF!</definedName>
    <definedName name="_TBI101">#REF!</definedName>
    <definedName name="_TBI11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601">#REF!</definedName>
    <definedName name="_TBI602">#REF!</definedName>
    <definedName name="_TBI610">#REF!</definedName>
    <definedName name="_TBI612">#REF!</definedName>
    <definedName name="_TBI614">#REF!</definedName>
    <definedName name="_TBI701">#REF!</definedName>
    <definedName name="_TBI702">#REF!</definedName>
    <definedName name="_TBI709">#REF!</definedName>
    <definedName name="_TBI714">#REF!</definedName>
    <definedName name="_TBI716">#REF!</definedName>
    <definedName name="_TBI718">#REF!</definedName>
    <definedName name="_TBI901">#REF!</definedName>
    <definedName name="_TBI902">#REF!</definedName>
    <definedName name="_tey5">#REF!</definedName>
    <definedName name="_TH20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N04">#REF!</definedName>
    <definedName name="_top07">#REF!</definedName>
    <definedName name="_TP2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s1">#REF!</definedName>
    <definedName name="_Us2">#REF!</definedName>
    <definedName name="_Uss1">#REF!</definedName>
    <definedName name="_Uss2">#REF!</definedName>
    <definedName name="_V320" hidden="1">{"'Eng (page2)'!$A$1:$D$52"}</definedName>
    <definedName name="_VAR3">#N/A</definedName>
    <definedName name="_VAR4">#N/A</definedName>
    <definedName name="_w1">#REF!</definedName>
    <definedName name="_WGZY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xf1">#REF!</definedName>
    <definedName name="_XF2">#REF!</definedName>
    <definedName name="_xlcn.WorksheetConnection_SupperNo2BG1" hidden="1">#REF!</definedName>
    <definedName name="_xZ12345">#REF!</definedName>
    <definedName name="_y4" hidden="1">{"'Eng (page2)'!$A$1:$D$52"}</definedName>
    <definedName name="_z">#REF!</definedName>
    <definedName name="_Z2">#REF!</definedName>
    <definedName name="_Z3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5555">#REF!</definedName>
    <definedName name="_zb111">#REF!</definedName>
    <definedName name="_ZD301" hidden="1">{"'Eng (page2)'!$A$1:$D$52"}</definedName>
    <definedName name="_ZD340" hidden="1">{"'Model'!$A$1:$N$53"}</definedName>
    <definedName name="_ZH111" hidden="1">{"'Model'!$A$1:$N$53"}</definedName>
    <definedName name="_ขายวัสดุ">#REF!</definedName>
    <definedName name="_ขายสินทรัพย์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.C.I.B.Carpet_Int.">#REF!</definedName>
    <definedName name="A_B24">#REF!</definedName>
    <definedName name="A_Top_Paint">#REF!</definedName>
    <definedName name="a0">#REF!</definedName>
    <definedName name="a064t">#REF!</definedName>
    <definedName name="A100000_1">#REF!</definedName>
    <definedName name="A100000_3">#REF!</definedName>
    <definedName name="A100000_3_4">#REF!</definedName>
    <definedName name="A1Q">#REF!</definedName>
    <definedName name="A268A1">#REF!</definedName>
    <definedName name="A268A1.1">#REF!</definedName>
    <definedName name="a277Print_Titles">#REF!</definedName>
    <definedName name="A444444444444">#REF!</definedName>
    <definedName name="a555555555555555">#REF!</definedName>
    <definedName name="A5a1744">#REF!</definedName>
    <definedName name="A5a2737">#REF!</definedName>
    <definedName name="A5A526">#REF!</definedName>
    <definedName name="A5a999">#REF!</definedName>
    <definedName name="A99999_1">#REF!</definedName>
    <definedName name="A99999_3">#REF!</definedName>
    <definedName name="A99999_3_4">#REF!</definedName>
    <definedName name="aa" hidden="1">#REF!</definedName>
    <definedName name="aaa" hidden="1">#REF!</definedName>
    <definedName name="aaaa" hidden="1">{"'Eng (page2)'!$A$1:$D$52"}</definedName>
    <definedName name="AAAAA" hidden="1">#REF!</definedName>
    <definedName name="a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">#REF!</definedName>
    <definedName name="aaaaaaaaaaaaa" hidden="1">{"'Eng (page2)'!$A$1:$D$52"}</definedName>
    <definedName name="aaaaaaaaaaaaaaaaaaaaaaaaaaaaaaaaaaa">#REF!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g" hidden="1">{#N/A,#N/A,TRUE,"SUM";#N/A,#N/A,TRUE,"EE";#N/A,#N/A,TRUE,"AC";#N/A,#N/A,TRUE,"SN"}</definedName>
    <definedName name="aaaqw" hidden="1">{"'Model'!$A$1:$N$53"}</definedName>
    <definedName name="aaass">#N/A</definedName>
    <definedName name="aadf">#REF!</definedName>
    <definedName name="aadgfgf" localSheetId="4">Scheduled_Payment+Extra_Payment</definedName>
    <definedName name="aadgfgf" localSheetId="6">Scheduled_Payment+Extra_Payment</definedName>
    <definedName name="aadgfgf" localSheetId="2">Scheduled_Payment+Extra_Payment</definedName>
    <definedName name="aadgfgf">Scheduled_Payment+Extra_Payment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#REF!</definedName>
    <definedName name="aasfd">#N/A</definedName>
    <definedName name="aass">#N/A</definedName>
    <definedName name="aassddf">#N/A</definedName>
    <definedName name="AB">#REF!</definedName>
    <definedName name="AB_NG_Nm3ph">#REF!</definedName>
    <definedName name="abc" hidden="1">{"Golf Assumptions",#N/A,FALSE,"Asu";"Golf PF1",#N/A,FALSE,"Golf";"Golf PF2",#N/A,FALSE,"Golf";"Golf Dep1",#N/A,FALSE,"Golf";"Golf Dep2",#N/A,FALSE,"Golf"}</definedName>
    <definedName name="abcc">#REF!</definedName>
    <definedName name="abcd">#REF!</definedName>
    <definedName name="abcdaf">#N/A</definedName>
    <definedName name="abcdd">#N/A</definedName>
    <definedName name="abcddd">#N/A</definedName>
    <definedName name="abcde" localSheetId="4">Scheduled_Payment+Extra_Payment</definedName>
    <definedName name="abcde" localSheetId="6">Scheduled_Payment+Extra_Payment</definedName>
    <definedName name="abcde" localSheetId="2">Scheduled_Payment+Extra_Payment</definedName>
    <definedName name="abcde">Scheduled_Payment+Extra_Payment</definedName>
    <definedName name="abcdee" localSheetId="4">Scheduled_Payment+Extra_Payment</definedName>
    <definedName name="abcdee" localSheetId="6">Scheduled_Payment+Extra_Payment</definedName>
    <definedName name="abcdee" localSheetId="2">Scheduled_Payment+Extra_Payment</definedName>
    <definedName name="abcdee">Scheduled_Payment+Extra_Payment</definedName>
    <definedName name="abcdef">#N/A</definedName>
    <definedName name="abce" localSheetId="4">Scheduled_Payment+Extra_Payment</definedName>
    <definedName name="abce" localSheetId="6">Scheduled_Payment+Extra_Payment</definedName>
    <definedName name="abce" localSheetId="2">Scheduled_Payment+Extra_Payment</definedName>
    <definedName name="abce">Scheduled_Payment+Extra_Payment</definedName>
    <definedName name="abdfdfgk">#N/A</definedName>
    <definedName name="abdfg">#N/A</definedName>
    <definedName name="ac" hidden="1">{"'Model'!$A$1:$N$53"}</definedName>
    <definedName name="AC2X3XNEWTOLAST">#REF!</definedName>
    <definedName name="acc">#REF!</definedName>
    <definedName name="ACC_RESP_SIGN">#REF!,#REF!</definedName>
    <definedName name="Access_Button" hidden="1">"recSPC1_Sheet9_List"</definedName>
    <definedName name="AccessDatabase" hidden="1">"C:\MSOffice\Office\aut\WAREHOUSE.mdb"</definedName>
    <definedName name="ACCODE">#REF!</definedName>
    <definedName name="ACCOUNT">#REF!</definedName>
    <definedName name="Account_Balance">#REF!</definedName>
    <definedName name="Account_Title">#REF!</definedName>
    <definedName name="Account3">#REF!</definedName>
    <definedName name="accounting" hidden="1">{"'Eng (page2)'!$A$1:$D$52"}</definedName>
    <definedName name="Accounting_Policies">#REF!</definedName>
    <definedName name="Accounts_name_of_related_receivables">#REF!</definedName>
    <definedName name="AccountSecuritiesConsolidated">#REF!</definedName>
    <definedName name="ACCRUALS">#REF!</definedName>
    <definedName name="accrued">#REF!</definedName>
    <definedName name="Accrued_Expenses___Service_Contract">#REF!</definedName>
    <definedName name="ACCT">#REF!</definedName>
    <definedName name="ACCTG_RATE_BASE">#REF!</definedName>
    <definedName name="ACDesc">#REF!</definedName>
    <definedName name="ACLARACIONES_AYUDA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_THAILAND__CO._LTD.">#REF!</definedName>
    <definedName name="ACT_AMTD">#REF!</definedName>
    <definedName name="ACT_AMTE">#REF!</definedName>
    <definedName name="actic">#REF!</definedName>
    <definedName name="Active_Month">#REF!</definedName>
    <definedName name="Active_Year">#REF!</definedName>
    <definedName name="Actual">#REF!</definedName>
    <definedName name="Actual_Calc">#REF!</definedName>
    <definedName name="AD">#REF!</definedName>
    <definedName name="adadfd">#N/A</definedName>
    <definedName name="adadfda">#N/A</definedName>
    <definedName name="adag">#N/A</definedName>
    <definedName name="adagaa">#N/A</definedName>
    <definedName name="adagdd">#N/A</definedName>
    <definedName name="adagg">#N/A</definedName>
    <definedName name="adaggf" localSheetId="4">Scheduled_Payment+Extra_Payment</definedName>
    <definedName name="adaggf" localSheetId="6">Scheduled_Payment+Extra_Payment</definedName>
    <definedName name="adaggf" localSheetId="2">Scheduled_Payment+Extra_Payment</definedName>
    <definedName name="adaggf">Scheduled_Payment+Extra_Payment</definedName>
    <definedName name="adaggg">#N/A</definedName>
    <definedName name="Adamas_Resort___Spa">#REF!</definedName>
    <definedName name="adas" hidden="1">{"'Model'!$A$1:$N$53"}</definedName>
    <definedName name="adas1" hidden="1">{"'Model'!$A$1:$N$53"}</definedName>
    <definedName name="adasf">#N/A</definedName>
    <definedName name="adcdef">#N/A</definedName>
    <definedName name="ADD">#REF!</definedName>
    <definedName name="adddd">#N/A</definedName>
    <definedName name="adddg">#N/A</definedName>
    <definedName name="addfg">#N/A</definedName>
    <definedName name="addgg">#N/A</definedName>
    <definedName name="Additional">#REF!</definedName>
    <definedName name="ADDITIONS">#REF!</definedName>
    <definedName name="ADDR">HAJIME:OWARI</definedName>
    <definedName name="addr1">HAJIME:OWARI</definedName>
    <definedName name="address">#REF!</definedName>
    <definedName name="ADDS">#REF!</definedName>
    <definedName name="aded">#REF!</definedName>
    <definedName name="adefdsag">#N/A</definedName>
    <definedName name="adf" localSheetId="4">Scheduled_Payment+Extra_Payment</definedName>
    <definedName name="adf" localSheetId="6">Scheduled_Payment+Extra_Payment</definedName>
    <definedName name="adf" localSheetId="2">Scheduled_Payment+Extra_Payment</definedName>
    <definedName name="adf">Scheduled_Payment+Extra_Payment</definedName>
    <definedName name="adfadf">#N/A</definedName>
    <definedName name="adfadfag">#N/A</definedName>
    <definedName name="adfag">#N/A</definedName>
    <definedName name="adfaga">#N/A</definedName>
    <definedName name="adfagad.">#N/A</definedName>
    <definedName name="adfagar" localSheetId="4">Scheduled_Payment+Extra_Payment</definedName>
    <definedName name="adfagar" localSheetId="6">Scheduled_Payment+Extra_Payment</definedName>
    <definedName name="adfagar" localSheetId="2">Scheduled_Payment+Extra_Payment</definedName>
    <definedName name="adfagar">Scheduled_Payment+Extra_Payment</definedName>
    <definedName name="adfagasd">#N/A</definedName>
    <definedName name="adfagd">#N/A</definedName>
    <definedName name="adfagg">#N/A</definedName>
    <definedName name="adfas">#N/A</definedName>
    <definedName name="adfasd" hidden="1">#REF!</definedName>
    <definedName name="adfasdg">#N/A</definedName>
    <definedName name="Adfasds" hidden="1">#REF!</definedName>
    <definedName name="adfasg">#N/A</definedName>
    <definedName name="adfd" localSheetId="4">Scheduled_Payment+Extra_Payment</definedName>
    <definedName name="adfd" localSheetId="6">Scheduled_Payment+Extra_Payment</definedName>
    <definedName name="adfd" localSheetId="2">Scheduled_Payment+Extra_Payment</definedName>
    <definedName name="adfd">Scheduled_Payment+Extra_Payment</definedName>
    <definedName name="adfdag">#N/A</definedName>
    <definedName name="adfdagg">#N/A</definedName>
    <definedName name="adfddd" localSheetId="4">Scheduled_Payment+Extra_Payment</definedName>
    <definedName name="adfddd" localSheetId="6">Scheduled_Payment+Extra_Payment</definedName>
    <definedName name="adfddd" localSheetId="2">Scheduled_Payment+Extra_Payment</definedName>
    <definedName name="adfddd">Scheduled_Payment+Extra_Payment</definedName>
    <definedName name="adfdf">#N/A</definedName>
    <definedName name="adfdg">#N/A</definedName>
    <definedName name="adfdrg" hidden="1">{"'Eng (page2)'!$A$1:$D$52"}</definedName>
    <definedName name="adfdsg">#N/A</definedName>
    <definedName name="adfdsgf">#N/A</definedName>
    <definedName name="adff">#N/A</definedName>
    <definedName name="adffgfgf">#N/A</definedName>
    <definedName name="adfg">#N/A</definedName>
    <definedName name="adfgf" localSheetId="4">Scheduled_Payment+Extra_Payment</definedName>
    <definedName name="adfgf" localSheetId="6">Scheduled_Payment+Extra_Payment</definedName>
    <definedName name="adfgf" localSheetId="2">Scheduled_Payment+Extra_Payment</definedName>
    <definedName name="adfgf">Scheduled_Payment+Extra_Payment</definedName>
    <definedName name="adfgg">#N/A</definedName>
    <definedName name="adfggg">#N/A</definedName>
    <definedName name="adfs">#N/A</definedName>
    <definedName name="adfsag">#N/A</definedName>
    <definedName name="adfsdag">#N/A</definedName>
    <definedName name="adfsdf">#N/A</definedName>
    <definedName name="adfsdfg">#N/A</definedName>
    <definedName name="adfsf">#N/A</definedName>
    <definedName name="adg">#N/A</definedName>
    <definedName name="adgaa">#N/A</definedName>
    <definedName name="adgag">#N/A</definedName>
    <definedName name="adgaga">#N/A</definedName>
    <definedName name="adgfg">#N/A</definedName>
    <definedName name="adgg" localSheetId="4">Scheduled_Payment+Extra_Payment</definedName>
    <definedName name="adgg" localSheetId="6">Scheduled_Payment+Extra_Payment</definedName>
    <definedName name="adgg" localSheetId="2">Scheduled_Payment+Extra_Payment</definedName>
    <definedName name="adgg">Scheduled_Payment+Extra_Payment</definedName>
    <definedName name="adggfg">#N/A</definedName>
    <definedName name="adggg">#N/A</definedName>
    <definedName name="adgggg">#N/A</definedName>
    <definedName name="adj">#REF!</definedName>
    <definedName name="adj_10">#REF!</definedName>
    <definedName name="adj_2">#REF!</definedName>
    <definedName name="adj_3">#REF!</definedName>
    <definedName name="adj_6">#REF!</definedName>
    <definedName name="adj_9">#REF!</definedName>
    <definedName name="adj_eqty">#REF!</definedName>
    <definedName name="adj_y2003">#REF!</definedName>
    <definedName name="ADJUST">#REF!</definedName>
    <definedName name="Adjustment">#REF!</definedName>
    <definedName name="Admin" hidden="1">{"'Eng (page2)'!$A$1:$D$52"}</definedName>
    <definedName name="ADMIN0506">254868.51+18.98</definedName>
    <definedName name="ADMIN0606">249429.24</definedName>
    <definedName name="Adminis" hidden="1">{"'Eng (page2)'!$A$1:$D$52"}</definedName>
    <definedName name="adsf">#N/A</definedName>
    <definedName name="adsff">#N/A</definedName>
    <definedName name="adsfg">#N/A</definedName>
    <definedName name="Adt">#REF!</definedName>
    <definedName name="Advance_Paint___Chemical">#REF!</definedName>
    <definedName name="advb">#REF!</definedName>
    <definedName name="AE">#REF!</definedName>
    <definedName name="AEWFEFW">#REF!</definedName>
    <definedName name="AF">#REF!</definedName>
    <definedName name="afabb" localSheetId="4">Scheduled_Payment+Extra_Payment</definedName>
    <definedName name="afabb" localSheetId="6">Scheduled_Payment+Extra_Payment</definedName>
    <definedName name="afabb" localSheetId="2">Scheduled_Payment+Extra_Payment</definedName>
    <definedName name="afabb">Scheduled_Payment+Extra_Payment</definedName>
    <definedName name="afag">#N/A</definedName>
    <definedName name="afasfas">#REF!</definedName>
    <definedName name="afd">#REF!</definedName>
    <definedName name="afda">#N/A</definedName>
    <definedName name="AFDAG">#N/A</definedName>
    <definedName name="afdf" localSheetId="4">Scheduled_Payment+Extra_Payment</definedName>
    <definedName name="afdf" localSheetId="6">Scheduled_Payment+Extra_Payment</definedName>
    <definedName name="afdf" localSheetId="2">Scheduled_Payment+Extra_Payment</definedName>
    <definedName name="afdf">Scheduled_Payment+Extra_Payment</definedName>
    <definedName name="afdfd">#N/A</definedName>
    <definedName name="afdff">#N/A</definedName>
    <definedName name="afdg">#N/A</definedName>
    <definedName name="afdgg" localSheetId="4">Scheduled_Payment+Extra_Payment</definedName>
    <definedName name="afdgg" localSheetId="6">Scheduled_Payment+Extra_Payment</definedName>
    <definedName name="afdgg" localSheetId="2">Scheduled_Payment+Extra_Payment</definedName>
    <definedName name="afdgg">Scheduled_Payment+Extra_Payment</definedName>
    <definedName name="AFEFEA">#REF!</definedName>
    <definedName name="AFFA">#REF!</definedName>
    <definedName name="AFFB">#REF!</definedName>
    <definedName name="AFFCC">#REF!</definedName>
    <definedName name="AFFFORTY">#REF!</definedName>
    <definedName name="AFFHH">#REF!</definedName>
    <definedName name="AFFI">#REF!</definedName>
    <definedName name="AFFSE">#REF!</definedName>
    <definedName name="AFFTEN">#REF!</definedName>
    <definedName name="afr" hidden="1">{"'Eng (page2)'!$A$1:$D$52"}</definedName>
    <definedName name="AG">#REF!</definedName>
    <definedName name="agdg">#N/A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fgsg">#N/A</definedName>
    <definedName name="Aggressivecoil">#REF!</definedName>
    <definedName name="Aggressiveheat">#REF!</definedName>
    <definedName name="Aggressiveslab">#REF!</definedName>
    <definedName name="aging">#REF!</definedName>
    <definedName name="AH">#REF!</definedName>
    <definedName name="ai" hidden="1">{"'Eng (page2)'!$A$1:$D$52"}</definedName>
    <definedName name="AIR_L">#REF!</definedName>
    <definedName name="AIR_M">#REF!</definedName>
    <definedName name="ais">#REF!</definedName>
    <definedName name="AJ">#REF!</definedName>
    <definedName name="AJan">#REF!</definedName>
    <definedName name="aje">#REF!</definedName>
    <definedName name="ajsl">#REF!</definedName>
    <definedName name="AK">#REF!</definedName>
    <definedName name="ake" hidden="1">#REF!</definedName>
    <definedName name="AL">#REF!</definedName>
    <definedName name="alarm">#N/A</definedName>
    <definedName name="ALL" hidden="1">{"'Model'!$A$1:$N$53"}</definedName>
    <definedName name="ALLIED_PRODUCTS_THAILAND__LTD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sum">#REF!</definedName>
    <definedName name="allsum1">#REF!</definedName>
    <definedName name="Alpha_Envirotech_Eng.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m">#REF!</definedName>
    <definedName name="ammmmmmmmm" hidden="1">{"'Eng (page2)'!$A$1:$D$52"}</definedName>
    <definedName name="AMOUNT">#REF!</definedName>
    <definedName name="Amount001">#REF!</definedName>
    <definedName name="AMOUNT08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mounts">#REF!</definedName>
    <definedName name="AMT_YTD">#REF!</definedName>
    <definedName name="ana" hidden="1">{"'Model'!$A$1:$N$53"}</definedName>
    <definedName name="Ana_U_5">#REF!</definedName>
    <definedName name="AnaRegional">#REF!</definedName>
    <definedName name="Ann">#REF!</definedName>
    <definedName name="anscount" hidden="1">2</definedName>
    <definedName name="ant">#REF!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A">#REF!</definedName>
    <definedName name="APdays_Operating">#REF!</definedName>
    <definedName name="APdays_Related">#REF!</definedName>
    <definedName name="APdays_Spare">#REF!</definedName>
    <definedName name="APN">#REF!</definedName>
    <definedName name="APR">#N/A</definedName>
    <definedName name="Apr_Amt">#REF!</definedName>
    <definedName name="Apr_USDrate">#REF!</definedName>
    <definedName name="APrelated">#REF!</definedName>
    <definedName name="AprSGandA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>"$#REF!.$#REF!$#REF!:$#REF!$#REF!"</definedName>
    <definedName name="AR_1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>#REF!</definedName>
    <definedName name="ar_5">#REF!</definedName>
    <definedName name="ar_7">#REF!</definedName>
    <definedName name="ar_8">#REF!</definedName>
    <definedName name="ar_9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2_1">"$#REF!.$#REF!$#REF!"</definedName>
    <definedName name="ar2_10">#REF!</definedName>
    <definedName name="ar2_11">"$#REF!.$#REF!$#REF!"</definedName>
    <definedName name="ar2_12">#REF!</definedName>
    <definedName name="ar2_13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8">#REF!</definedName>
    <definedName name="ARA_Threshold">#REF!</definedName>
    <definedName name="ARCH_L">#REF!</definedName>
    <definedName name="ARCH_M">#REF!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data">#REF!</definedName>
    <definedName name="AreaFill">#REF!,#REF!,#REF!,#REF!</definedName>
    <definedName name="ARP_Threshold">#REF!</definedName>
    <definedName name="ARRHO20040300001">#REF!</definedName>
    <definedName name="ARRR">#REF!</definedName>
    <definedName name="ARRRRRR">#REF!</definedName>
    <definedName name="art" hidden="1">#REF!</definedName>
    <definedName name="ART_COLOUR_DESIGN_CO_.LTD.">"ART COLOUR DESIGN CO.,LTD."</definedName>
    <definedName name="aru" localSheetId="4">Scheduled_Payment+Extra_Payment</definedName>
    <definedName name="aru" localSheetId="6">Scheduled_Payment+Extra_Payment</definedName>
    <definedName name="aru" localSheetId="2">Scheduled_Payment+Extra_Payment</definedName>
    <definedName name="aru">Scheduled_Payment+Extra_Payment</definedName>
    <definedName name="as">#REF!</definedName>
    <definedName name="AS2_">#REF!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">#N/A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>#REF!</definedName>
    <definedName name="asdd">#N/A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a" localSheetId="4">Scheduled_Payment+Extra_Payment</definedName>
    <definedName name="asdfa" localSheetId="6">Scheduled_Payment+Extra_Payment</definedName>
    <definedName name="asdfa" localSheetId="2">Scheduled_Payment+Extra_Payment</definedName>
    <definedName name="asdfa">Scheduled_Payment+Extra_Payment</definedName>
    <definedName name="asdfadsf">#N/A</definedName>
    <definedName name="asdfaf">#N/A</definedName>
    <definedName name="asdfag" localSheetId="4">Scheduled_Payment+Extra_Payment</definedName>
    <definedName name="asdfag" localSheetId="6">Scheduled_Payment+Extra_Payment</definedName>
    <definedName name="asdfag" localSheetId="2">Scheduled_Payment+Extra_Payment</definedName>
    <definedName name="asdfag">Scheduled_Payment+Extra_Payment</definedName>
    <definedName name="asdfasdf">#REF!</definedName>
    <definedName name="asdfasdfwer">#REF!</definedName>
    <definedName name="asdfasg">#N/A</definedName>
    <definedName name="asdfdfd">#REF!</definedName>
    <definedName name="asdferwr">#REF!</definedName>
    <definedName name="asdfeww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>#REF!</definedName>
    <definedName name="asdfgfg" localSheetId="4">Scheduled_Payment+Extra_Payment</definedName>
    <definedName name="asdfgfg" localSheetId="6">Scheduled_Payment+Extra_Payment</definedName>
    <definedName name="asdfgfg" localSheetId="2">Scheduled_Payment+Extra_Payment</definedName>
    <definedName name="asdfgfg">Scheduled_Payment+Extra_Payment</definedName>
    <definedName name="asdfre" hidden="1">#REF!</definedName>
    <definedName name="asdgb">#N/A</definedName>
    <definedName name="asdggg">#N/A</definedName>
    <definedName name="asdggggg">#N/A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F">#REF!</definedName>
    <definedName name="asfasdfwe">#REF!</definedName>
    <definedName name="asfdfg">#N/A</definedName>
    <definedName name="asfsd">#REF!</definedName>
    <definedName name="asfsdaf">#REF!</definedName>
    <definedName name="ASHKALIT_CHEMIPROD_LTD.">#REF!</definedName>
    <definedName name="ashshhd">#REF!</definedName>
    <definedName name="ASICO" hidden="1">#REF!</definedName>
    <definedName name="asp">#REF!</definedName>
    <definedName name="ass" hidden="1">{"revable",#N/A,FALSE,"REVABLE"}</definedName>
    <definedName name="assdf">#REF!</definedName>
    <definedName name="ASSET">#REF!</definedName>
    <definedName name="Asset_code">#REF!</definedName>
    <definedName name="Asset_Register">#REF!</definedName>
    <definedName name="ASSETNEWTOLAST">#REF!</definedName>
    <definedName name="Assets">#REF!</definedName>
    <definedName name="asso_1">#REF!</definedName>
    <definedName name="asso_2">#REF!</definedName>
    <definedName name="asss">#REF!</definedName>
    <definedName name="assss">#N/A</definedName>
    <definedName name="assssssa" hidden="1">{"'Sell_Office'!$C$5:$D$6"}</definedName>
    <definedName name="Asstes">"$#REF!.$A$2:$AB$1348"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ST">#REF!</definedName>
    <definedName name="AT" hidden="1">#REF!</definedName>
    <definedName name="ATAC_CHEMICAL_CO._LTD.">#REF!</definedName>
    <definedName name="atc" hidden="1">{"'con_010'!$A$1:$AN$63"}</definedName>
    <definedName name="atr">#REF!</definedName>
    <definedName name="ats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g_Amt">#REF!</definedName>
    <definedName name="Aug_USDrate">#REF!</definedName>
    <definedName name="AugSGandA">#REF!</definedName>
    <definedName name="aun" hidden="1">{"'Eng (page2)'!$A$1:$D$52"}</definedName>
    <definedName name="auru">#REF!</definedName>
    <definedName name="AuthSub">#REF!</definedName>
    <definedName name="_xlnm.Auto_Open">#REF!</definedName>
    <definedName name="Aux_pwr_MW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_USDrate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">#REF!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s" hidden="1">#REF!</definedName>
    <definedName name="AYUDA_PLAZO_ENTREGA">#REF!</definedName>
    <definedName name="AZ">#REF!</definedName>
    <definedName name="b" hidden="1">#REF!</definedName>
    <definedName name="B." hidden="1">{"'Eng (page2)'!$A$1:$D$52"}</definedName>
    <definedName name="B_50">#REF!</definedName>
    <definedName name="B_K">#REF!</definedName>
    <definedName name="B_L_Date_EX">#REF!</definedName>
    <definedName name="B0B1_NA0425" hidden="1">{"'Changes Log'!$A$1:$F$25"}</definedName>
    <definedName name="B10000000">#REF!</definedName>
    <definedName name="B5168\">#REF!</definedName>
    <definedName name="B5168_">#REF!</definedName>
    <definedName name="B99999_1">#REF!</definedName>
    <definedName name="B99999_3">#REF!</definedName>
    <definedName name="B99999_3_4">#REF!</definedName>
    <definedName name="BA">#REF!</definedName>
    <definedName name="BAANPOT_FIELD">#REF!</definedName>
    <definedName name="baba" hidden="1">{"'Model'!$A$1:$N$53"}</definedName>
    <definedName name="BAL">#REF!</definedName>
    <definedName name="Balance_sheet">#REF!</definedName>
    <definedName name="balshee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_cly">#REF!</definedName>
    <definedName name="Bang_CVC">#REF!</definedName>
    <definedName name="bang_gia">#REF!</definedName>
    <definedName name="Bang_travl">#REF!</definedName>
    <definedName name="Bangkok_China_Paint_MFG.">#REF!</definedName>
    <definedName name="Bank">#REF!</definedName>
    <definedName name="Bank_Code">#REF!</definedName>
    <definedName name="BAR">#REF!</definedName>
    <definedName name="bar_length">#REF!</definedName>
    <definedName name="BAR_OUTLET1">#REF!</definedName>
    <definedName name="BAR_OUTLET2">#REF!</definedName>
    <definedName name="BAR_OUTLET3">#REF!</definedName>
    <definedName name="BAR_OUTLET4">#REF!</definedName>
    <definedName name="BAR_OUTLET5">#REF!</definedName>
    <definedName name="bar_thick">#REF!</definedName>
    <definedName name="BASE_CURR">#REF!</definedName>
    <definedName name="BasicQuery">#REF!</definedName>
    <definedName name="bb" hidden="1">#REF!</definedName>
    <definedName name="bbb" hidden="1">{"'Changes Log'!$A$1:$F$25"}</definedName>
    <definedName name="bbbb" hidden="1">{"'Model'!$A$1:$N$53"}</definedName>
    <definedName name="bbbbb">#REF!</definedName>
    <definedName name="bbbbbb" hidden="1">{"'Eng (page2)'!$A$1:$D$52"}</definedName>
    <definedName name="bbbbbbbb" hidden="1">{"'Eng (page2)'!$A$1:$D$52"}</definedName>
    <definedName name="BBL">NA()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_9">#REF!</definedName>
    <definedName name="BBS_1">#REF!</definedName>
    <definedName name="BBS_2">#REF!</definedName>
    <definedName name="BC">#REF!</definedName>
    <definedName name="bcd">#REF!</definedName>
    <definedName name="bcdddd">#N/A</definedName>
    <definedName name="BCExport">#REF!</definedName>
    <definedName name="BD">#REF!</definedName>
    <definedName name="bdfff">#REF!</definedName>
    <definedName name="BE">#REF!</definedName>
    <definedName name="beau" hidden="1">{"'Model'!$A$1:$N$53"}</definedName>
    <definedName name="Bedrijfsuren">#REF!</definedName>
    <definedName name="bedrijfsuren_perjaar">#REF!</definedName>
    <definedName name="bee">#REF!</definedName>
    <definedName name="Beg_Bal">#REF!</definedName>
    <definedName name="BEGIN">#REF!</definedName>
    <definedName name="bend">#REF!</definedName>
    <definedName name="BENJAKIT_GROUP__THAILAND__CO._LTD.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H">#REF!</definedName>
    <definedName name="BI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">#REF!</definedName>
    <definedName name="bis">#REF!</definedName>
    <definedName name="BJ">#REF!</definedName>
    <definedName name="BJ56_">#REF!</definedName>
    <definedName name="BJAN">#REF!</definedName>
    <definedName name="bk" hidden="1">{"cashflow",#N/A,FALSE,"cash flow"}</definedName>
    <definedName name="BK_MonthName">#REF!</definedName>
    <definedName name="BK_YEAR">#REF!</definedName>
    <definedName name="BL">#REF!</definedName>
    <definedName name="BLDGFAC">#REF!</definedName>
    <definedName name="BLOW4502">#REF!</definedName>
    <definedName name="BLUE_LABEL_LIMITED">#REF!</definedName>
    <definedName name="BMsub">#REF!</definedName>
    <definedName name="bn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#REF!</definedName>
    <definedName name="Bonus">#REF!</definedName>
    <definedName name="BOOK">#REF!</definedName>
    <definedName name="book1" hidden="1">{"'Eng (page2)'!$A$1:$D$52"}</definedName>
    <definedName name="Book2" hidden="1">{"'Model'!$A$1:$N$53"}</definedName>
    <definedName name="BOQ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>#REF!</definedName>
    <definedName name="Breakeven_point">#REF!</definedName>
    <definedName name="BRFG" hidden="1">{"'Eng (page2)'!$A$1:$D$52"}</definedName>
    <definedName name="BRT" hidden="1">{"'Eng (page2)'!$A$1:$D$52"}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OA">#REF!</definedName>
    <definedName name="BS_PL">#REF!</definedName>
    <definedName name="BS1_">#REF!</definedName>
    <definedName name="BS2_">#REF!</definedName>
    <definedName name="BSDF" hidden="1">{"'Eng (page2)'!$A$1:$D$52"}</definedName>
    <definedName name="bsdfag">#N/A</definedName>
    <definedName name="bsm">#REF!</definedName>
    <definedName name="BSsheet">#REF!</definedName>
    <definedName name="btg" hidden="1">#REF!</definedName>
    <definedName name="btnCancel_Click">#N/A</definedName>
    <definedName name="btnOK_Click">#N/A</definedName>
    <definedName name="BU">#REF!</definedName>
    <definedName name="bud" hidden="1">#REF!</definedName>
    <definedName name="budget" hidden="1">#REF!</definedName>
    <definedName name="BUDGET_YEAR">#REF!</definedName>
    <definedName name="BudgetYear">#REF!</definedName>
    <definedName name="BUILDING_COAT_CO._LTD.">#REF!</definedName>
    <definedName name="BuiltIn_AutoFilter___1">#REF!</definedName>
    <definedName name="BuiltIn_Print_Area">"$"</definedName>
    <definedName name="BuiltIn_Print_Area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3">"$#ref!.$A$1:$IV$5"</definedName>
    <definedName name="BUN">#REF!</definedName>
    <definedName name="BusinessCompanyName">#REF!</definedName>
    <definedName name="BusinessGroup">#REF!</definedName>
    <definedName name="Bust">#REF!</definedName>
    <definedName name="Button_1">"MAT_PRICE_Sheet1_List"</definedName>
    <definedName name="button_area_1">#REF!</definedName>
    <definedName name="BUV">#REF!</definedName>
    <definedName name="bv">#REF!</definedName>
    <definedName name="BVCISUMMARY">#REF!</definedName>
    <definedName name="C_">#REF!</definedName>
    <definedName name="C_\COST\A4_ALL16.WK1">#REF!</definedName>
    <definedName name="C_2">#REF!</definedName>
    <definedName name="C_CLAVE_AYUDA">#REF!</definedName>
    <definedName name="C_note" hidden="1">{"'Eng (page2)'!$A$1:$D$52"}</definedName>
    <definedName name="C_TRNO_KAIRO_ALL">#REF!</definedName>
    <definedName name="ca">#REF!</definedName>
    <definedName name="cad">#REF!</definedName>
    <definedName name="CAE" hidden="1">{"'Eng (page2)'!$A$1:$D$52"}</definedName>
    <definedName name="CalcAgencyPrice">#REF!</definedName>
    <definedName name="Calval_GNG_MJpNm3">#REF!</definedName>
    <definedName name="cancelled_contract">#REF!</definedName>
    <definedName name="Canteen">#REF!</definedName>
    <definedName name="Cap_Rate">#REF!</definedName>
    <definedName name="Carat">#REF!</definedName>
    <definedName name="CAratio">#REF!</definedName>
    <definedName name="Carpet_Maker">#REF!</definedName>
    <definedName name="cas">#REF!</definedName>
    <definedName name="case">#REF!</definedName>
    <definedName name="CASH" hidden="1">#REF!</definedName>
    <definedName name="Cash_beginning">#REF!</definedName>
    <definedName name="Cash_minimum">#REF!</definedName>
    <definedName name="Cash2">#REF!</definedName>
    <definedName name="cashflows">#REF!</definedName>
    <definedName name="CashSales_Ratio">#REF!</definedName>
    <definedName name="CasterYield_LC">#REF!</definedName>
    <definedName name="CasterYield_MC">#REF!</definedName>
    <definedName name="CasualApr_Amt">#REF!</definedName>
    <definedName name="CasualAug_Amt">#REF!</definedName>
    <definedName name="CasualDec_Amt">#REF!</definedName>
    <definedName name="CasualFeb_Amt">#REF!</definedName>
    <definedName name="CasualJan_Amt">#REF!</definedName>
    <definedName name="CasualJul_Amt">#REF!</definedName>
    <definedName name="CasualJun_Amt">#REF!</definedName>
    <definedName name="CasualMar_Amt">#REF!</definedName>
    <definedName name="CasualMay_Amt">#REF!</definedName>
    <definedName name="CasualNov_Amt">#REF!</definedName>
    <definedName name="CasualOct_Amt">#REF!</definedName>
    <definedName name="CasualSep_Amt">#REF!</definedName>
    <definedName name="cat" hidden="1">{"'Eng (page2)'!$A$1:$D$52"}</definedName>
    <definedName name="Catox_GNG_Nm3ph">#REF!</definedName>
    <definedName name="CB">#REF!</definedName>
    <definedName name="cc" hidden="1">{"'Eng (page2)'!$A$1:$D$52"}</definedName>
    <definedName name="cc_note">#REF!</definedName>
    <definedName name="ccc" hidden="1">{"'Eng (page2)'!$A$1:$D$52"}</definedName>
    <definedName name="cccc" hidden="1">#REF!</definedName>
    <definedName name="cccccc">#REF!</definedName>
    <definedName name="ccf" hidden="1">{"'Eng (page2)'!$A$1:$D$52"}</definedName>
    <definedName name="CCFF">#REF!</definedName>
    <definedName name="cco">#REF!</definedName>
    <definedName name="cdcfqv" hidden="1">{"'Eng (page2)'!$A$1:$D$52"}</definedName>
    <definedName name="cdcldcdsl" hidden="1">{"'Eng (page2)'!$A$1:$D$52"}</definedName>
    <definedName name="cddf">#N/A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ata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tric" hidden="1">{#N/A,#N/A,TRUE,"Str.";#N/A,#N/A,TRUE,"Steel &amp; Roof";#N/A,#N/A,TRUE,"Arc.";#N/A,#N/A,TRUE,"Preliminary";#N/A,#N/A,TRUE,"Sum_Prelim"}</definedName>
    <definedName name="CET" hidden="1">{"'Eng (page2)'!$A$1:$D$52"}</definedName>
    <definedName name="cf" hidden="1">{"'Eng (page2)'!$A$1:$D$52"}</definedName>
    <definedName name="cfa">#REF!</definedName>
    <definedName name="cfdeq" hidden="1">{"'Eng (page2)'!$A$1:$D$52"}</definedName>
    <definedName name="cfe">#REF!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P">#REF!</definedName>
    <definedName name="CFsl" hidden="1">{"'Eng (page2)'!$A$1:$D$52"}</definedName>
    <definedName name="ChAc">#REF!</definedName>
    <definedName name="Chain">#REF!</definedName>
    <definedName name="CHART">#REF!</definedName>
    <definedName name="CHAT" hidden="1">{"'WWW'!$A$1:$J$18"}</definedName>
    <definedName name="check" hidden="1">{"'Model'!$A$1:$N$53"}</definedName>
    <definedName name="Check__EX">#REF!</definedName>
    <definedName name="Checkbox">#REF!,#REF!,#REF!,#REF!,#REF!,#REF!</definedName>
    <definedName name="Checker">#REF!,#REF!,#REF!,#REF!,#REF!,#REF!</definedName>
    <definedName name="checklist">#REF!</definedName>
    <definedName name="CHILL">#REF!</definedName>
    <definedName name="chilled" hidden="1">{"'Eng (page2)'!$A$1:$D$52"}</definedName>
    <definedName name="Ching">#REF!</definedName>
    <definedName name="CHING_MEI_PAPER_CO._LTD.">#REF!</definedName>
    <definedName name="cho">#REF!</definedName>
    <definedName name="CHUAN_INDUSTRIES_PTE_LTD">#REF!</definedName>
    <definedName name="CIVIC_CHEMICAL_LTD._PART.">#REF!</definedName>
    <definedName name="cjcf" hidden="1">#REF!</definedName>
    <definedName name="CJE" hidden="1">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DE">#N/A</definedName>
    <definedName name="ClearMonBx2" localSheetId="4">#REF!</definedName>
    <definedName name="ClearMonBx2" localSheetId="6">#REF!</definedName>
    <definedName name="ClearMonBx2" localSheetId="2">#REF!</definedName>
    <definedName name="ClearMonBx2">#REF!</definedName>
    <definedName name="CLEARUP">#N/A</definedName>
    <definedName name="ClerMon" localSheetId="4">#REF!</definedName>
    <definedName name="ClerMon" localSheetId="6">#REF!</definedName>
    <definedName name="ClerMon" localSheetId="2">#REF!</definedName>
    <definedName name="ClerMon">#REF!</definedName>
    <definedName name="ClerNon" localSheetId="4">#REF!</definedName>
    <definedName name="ClerNon" localSheetId="6">#REF!</definedName>
    <definedName name="ClerNon" localSheetId="2">#REF!</definedName>
    <definedName name="ClerNon">#REF!</definedName>
    <definedName name="ClickPlant1">#N/A</definedName>
    <definedName name="ClickPlant2">#N/A</definedName>
    <definedName name="ClickPlant3">#N/A</definedName>
    <definedName name="ClickPlant4">#N/A</definedName>
    <definedName name="CLIENT_NAME">#REF!</definedName>
    <definedName name="CLOSE">#REF!</definedName>
    <definedName name="Closing_8801249">#REF!</definedName>
    <definedName name="Closing_8810101">#REF!</definedName>
    <definedName name="Closing_8810102">#REF!</definedName>
    <definedName name="Closing_8810103">#REF!</definedName>
    <definedName name="Closing_8810104">#REF!</definedName>
    <definedName name="Closing_8810105">#REF!</definedName>
    <definedName name="Closing_8810149">#REF!</definedName>
    <definedName name="Closing_8810249">#REF!</definedName>
    <definedName name="Closing_8811001">#REF!</definedName>
    <definedName name="Closing_8811002">#REF!</definedName>
    <definedName name="Closing_8811003">#REF!</definedName>
    <definedName name="Closing_8811004">#REF!</definedName>
    <definedName name="Closing_8811005">#REF!</definedName>
    <definedName name="Closing_8811006">#REF!</definedName>
    <definedName name="Closing_8811021">#REF!</definedName>
    <definedName name="Closing_8811022">#REF!</definedName>
    <definedName name="Closing_8811023">#REF!</definedName>
    <definedName name="Closing_8811024">#REF!</definedName>
    <definedName name="Closing_8811045">#REF!</definedName>
    <definedName name="Closing_8811049">#REF!</definedName>
    <definedName name="Closing_8811801">#REF!</definedName>
    <definedName name="Closing_8811859">#REF!</definedName>
    <definedName name="Closing_8811889">#REF!</definedName>
    <definedName name="Closing_8811899">#REF!</definedName>
    <definedName name="Closing_88199">#REF!</definedName>
    <definedName name="Closing_8820101">#REF!</definedName>
    <definedName name="Closing_8820102">#REF!</definedName>
    <definedName name="Closing_8820103">#REF!</definedName>
    <definedName name="Closing_8820104">#REF!</definedName>
    <definedName name="Closing_8820105">#REF!</definedName>
    <definedName name="Closing_8820179">#REF!</definedName>
    <definedName name="Closing_8820649">#REF!</definedName>
    <definedName name="Closing_8827049">#REF!</definedName>
    <definedName name="Closing_8827149">#REF!</definedName>
    <definedName name="Closing_8827549">#REF!</definedName>
    <definedName name="Closing_8827699">#REF!</definedName>
    <definedName name="Closing_8828001">#REF!</definedName>
    <definedName name="Closing_8828002">#REF!</definedName>
    <definedName name="Closing_8828003">#REF!</definedName>
    <definedName name="Closing_8828004">#REF!</definedName>
    <definedName name="Closing_8828005">#REF!</definedName>
    <definedName name="Closing_8828006">#REF!</definedName>
    <definedName name="Closing_8828007">#REF!</definedName>
    <definedName name="Closing_8828008">#REF!</definedName>
    <definedName name="Closing_8828009">#REF!</definedName>
    <definedName name="Closing_8828010">#REF!</definedName>
    <definedName name="Closing_8828011">#REF!</definedName>
    <definedName name="Closing_8828079">#REF!</definedName>
    <definedName name="Closing_8828149">#REF!</definedName>
    <definedName name="Closing_8828202">#REF!</definedName>
    <definedName name="Closing_8828204">#REF!</definedName>
    <definedName name="Closing_8828205">#REF!</definedName>
    <definedName name="Closing_8828206">#REF!</definedName>
    <definedName name="Closing_8828207">#REF!</definedName>
    <definedName name="Closing_8828208">#REF!</definedName>
    <definedName name="Closing_8828209">#REF!</definedName>
    <definedName name="Closing_8828210">#REF!</definedName>
    <definedName name="Closing_8828211">#REF!</definedName>
    <definedName name="Closing_8828251">#REF!</definedName>
    <definedName name="Closing_8828252">#REF!</definedName>
    <definedName name="Closing_8828253">#REF!</definedName>
    <definedName name="Closing_8828254">#REF!</definedName>
    <definedName name="Closing_8828255">#REF!</definedName>
    <definedName name="Closing_88699">#REF!</definedName>
    <definedName name="Closing_9930049">#REF!</definedName>
    <definedName name="Closing_9930089">#REF!</definedName>
    <definedName name="Closing_9930149">#REF!</definedName>
    <definedName name="Closing_9930501">#REF!</definedName>
    <definedName name="Closing_9930502">#REF!</definedName>
    <definedName name="Closing_9930503">#REF!</definedName>
    <definedName name="Closing_9930504">#REF!</definedName>
    <definedName name="Closing_9930506">#REF!</definedName>
    <definedName name="Closing_9930510">#REF!</definedName>
    <definedName name="Closing_9930512">#REF!</definedName>
    <definedName name="Closing_9930513">#REF!</definedName>
    <definedName name="Closing_9930514">#REF!</definedName>
    <definedName name="Closing_9931506">#REF!</definedName>
    <definedName name="Closing_9931510">#REF!</definedName>
    <definedName name="Closing_9931511">#REF!</definedName>
    <definedName name="Closing_9931514">#REF!</definedName>
    <definedName name="Closing_9931549">#REF!</definedName>
    <definedName name="Closing_9932049">#REF!</definedName>
    <definedName name="Closing_9932601">#REF!</definedName>
    <definedName name="Closing_9932602">#REF!</definedName>
    <definedName name="Closing_9932603">#REF!</definedName>
    <definedName name="Closing_9932604">#REF!</definedName>
    <definedName name="Closing_9932605">#REF!</definedName>
    <definedName name="Closing_9932749">#REF!</definedName>
    <definedName name="Closing_9934049">#REF!</definedName>
    <definedName name="Closing_9938049">#REF!</definedName>
    <definedName name="Closing_9938101">#REF!</definedName>
    <definedName name="Closing_9938110">#REF!</definedName>
    <definedName name="Closing_9938120">#REF!</definedName>
    <definedName name="Closing_99382">#REF!</definedName>
    <definedName name="Closing_99395">#REF!</definedName>
    <definedName name="CLratio">#REF!</definedName>
    <definedName name="clsdkko" hidden="1">{"'Eng (page2)'!$A$1:$D$52"}</definedName>
    <definedName name="cmdkqfr" hidden="1">{"'Eng (page2)'!$A$1:$D$52"}</definedName>
    <definedName name="cnfa">#REF!</definedName>
    <definedName name="CNT_RECON_DTL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LIST">#REF!</definedName>
    <definedName name="coa">#REF!</definedName>
    <definedName name="COA_OA">#REF!</definedName>
    <definedName name="cod_no.">#REF!</definedName>
    <definedName name="Code" hidden="1">#REF!</definedName>
    <definedName name="Code_Cls">#REF!</definedName>
    <definedName name="Code_No.">#REF!</definedName>
    <definedName name="CodeAsset">#REF!</definedName>
    <definedName name="CODES">#REF!</definedName>
    <definedName name="CoDesc">#REF!</definedName>
    <definedName name="COGS_Related">#REF!</definedName>
    <definedName name="COGS_Trade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ist">#REF!</definedName>
    <definedName name="collection" hidden="1">{"'Changes Log'!$A$1:$F$25"}</definedName>
    <definedName name="COLUM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BEB_AYUDA">#REF!</definedName>
    <definedName name="Com_N">#REF!</definedName>
    <definedName name="COMMISION">#REF!</definedName>
    <definedName name="Commission">#REF!</definedName>
    <definedName name="COMMON">#REF!</definedName>
    <definedName name="Comp">#REF!</definedName>
    <definedName name="company">"$#REF!.$A$2:$E$26"</definedName>
    <definedName name="Company_Code">#REF!</definedName>
    <definedName name="COMPANY_LIST">#REF!</definedName>
    <definedName name="Company_name">#REF!</definedName>
    <definedName name="CompanyName">#REF!</definedName>
    <definedName name="CompanyNameShort">#REF!</definedName>
    <definedName name="COMPARATIVO_AYUDA">#REF!</definedName>
    <definedName name="COMPARE">#REF!</definedName>
    <definedName name="Compare3" hidden="1">{"'Changes Log'!$A$1:$F$25"}</definedName>
    <definedName name="COMPARISON">#REF!</definedName>
    <definedName name="CompensationFee">#REF!</definedName>
    <definedName name="CompList">#REF!</definedName>
    <definedName name="Con" hidden="1">{"'Eng (page2)'!$A$1:$D$52"}</definedName>
    <definedName name="CON_EQP_COS">#REF!</definedName>
    <definedName name="CONBAL">#REF!</definedName>
    <definedName name="CONBAL2">#REF!</definedName>
    <definedName name="CONBALT1">#REF!</definedName>
    <definedName name="CONBALT2">#REF!</definedName>
    <definedName name="COND_RET_7">#REF!</definedName>
    <definedName name="Cond_return_Tph">#REF!</definedName>
    <definedName name="Condensate_spec.enthalpy_GJpT">#REF!</definedName>
    <definedName name="Condensate_spec.enthalpy2007_GJpT">#REF!</definedName>
    <definedName name="config" hidden="1">{"'Eng (page2)'!$A$1:$D$52"}</definedName>
    <definedName name="Confirm" hidden="1">{"'Model'!$A$1:$N$53"}</definedName>
    <definedName name="Cong_HM_DTCT">#REF!</definedName>
    <definedName name="Cong_M_DTCT">#REF!</definedName>
    <definedName name="Cong_NC_DTCT">#REF!</definedName>
    <definedName name="Cong_VL_DTCT">#REF!</definedName>
    <definedName name="CONPNL">#REF!</definedName>
    <definedName name="CONPNLT">#REF!</definedName>
    <definedName name="cons.">#N/A</definedName>
    <definedName name="Conservativecoil">#REF!</definedName>
    <definedName name="Conservativeheat">#REF!</definedName>
    <definedName name="Conservativeslab">#REF!</definedName>
    <definedName name="Consumption">#REF!</definedName>
    <definedName name="CONT">#REF!</definedName>
    <definedName name="Contactos_AYUDA">#REF!</definedName>
    <definedName name="Contingent_liability">#REF!</definedName>
    <definedName name="Continue">#REF!</definedName>
    <definedName name="copy" localSheetId="4">RIGHT(LEN(_2__NAME()),"]"-FIND(1,_2__NAME()))</definedName>
    <definedName name="copy" localSheetId="6">RIGHT(LEN(_2__NAME()),"]"-FIND(1,_2__NAME()))</definedName>
    <definedName name="copy" localSheetId="2">RIGHT(LEN(_2__NAME()),"]"-FIND(1,_2__NAME()))</definedName>
    <definedName name="copy">RIGHT(LEN(_2__NAME()),"]"-FIND(1,_2__NAME()))</definedName>
    <definedName name="copy_3" localSheetId="4">RIGHT(LEN(_2__NAME()),"]"-FIND(1,_2__NAME()))</definedName>
    <definedName name="copy_3" localSheetId="6">RIGHT(LEN(_2__NAME()),"]"-FIND(1,_2__NAME()))</definedName>
    <definedName name="copy_3" localSheetId="2">RIGHT(LEN(_2__NAME()),"]"-FIND(1,_2__NAME()))</definedName>
    <definedName name="copy_3">RIGHT(LEN(_2__NAME()),"]"-FIND(1,_2__NAME()))</definedName>
    <definedName name="COPY_YTD">#N/A</definedName>
    <definedName name="COPYNEW">#N/A</definedName>
    <definedName name="COPYRE">#N/A</definedName>
    <definedName name="Cormix_Int.">#REF!</definedName>
    <definedName name="corporation_tax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lab">#REF!</definedName>
    <definedName name="cost_mat">#REF!</definedName>
    <definedName name="cost_per_unit">"$#REF!.$E$1:$E$65536"</definedName>
    <definedName name="cost_per_unit_1">"$#REF!.$E$1:$E$65536"</definedName>
    <definedName name="cost_per_unit_11">"$#REF!.$E$1:$E$65536"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7">"$#REF!.$E$1:$E$65522"</definedName>
    <definedName name="cost_per_unit_9">#REF!</definedName>
    <definedName name="cost1">#REF!</definedName>
    <definedName name="Cost2">#REF!</definedName>
    <definedName name="Cost3">#REF!</definedName>
    <definedName name="CostCode">#REF!</definedName>
    <definedName name="CostPerKg">#REF!</definedName>
    <definedName name="costs">#REF!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ver">#REF!</definedName>
    <definedName name="COVERC">#REF!</definedName>
    <definedName name="COVERM">#REF!</definedName>
    <definedName name="COVERY">#REF!</definedName>
    <definedName name="COVERY___0">"$"</definedName>
    <definedName name="cp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">#REF!</definedName>
    <definedName name="CREATE_COLOR_LTD._PART.">#REF!</definedName>
    <definedName name="Credit_Term_EX">#REF!</definedName>
    <definedName name="creditor">#REF!</definedName>
    <definedName name="Creditors_due_greater_than_one">#REF!</definedName>
    <definedName name="Creditors_Internal">#REF!</definedName>
    <definedName name="Credo_Int.">#REF!</definedName>
    <definedName name="CRITDE">#N/A</definedName>
    <definedName name="_xlnm.Criteria">#REF!</definedName>
    <definedName name="Criteria1">#REF!</definedName>
    <definedName name="CRITINST">#REF!</definedName>
    <definedName name="CRITPURC">#REF!</definedName>
    <definedName name="CRITUP">#N/A</definedName>
    <definedName name="CrrTY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a" hidden="1">{"'Model'!$A$1:$N$53"}</definedName>
    <definedName name="csdcd" hidden="1">{"'Model'!$A$1:$N$53"}</definedName>
    <definedName name="CSODJWO" hidden="1">{#N/A,#N/A,TRUE,"SUM";#N/A,#N/A,TRUE,"EE";#N/A,#N/A,TRUE,"AC";#N/A,#N/A,TRUE,"SN"}</definedName>
    <definedName name="ctiep">#REF!</definedName>
    <definedName name="CUR">#REF!</definedName>
    <definedName name="CUR_DMAMT">#REF!</definedName>
    <definedName name="CUR_DMVOL">#REF!</definedName>
    <definedName name="CUR_EXAMT">#REF!</definedName>
    <definedName name="CUR_EXVOL">#REF!</definedName>
    <definedName name="CUR_SUM">#REF!</definedName>
    <definedName name="CUR_VOL">#REF!</definedName>
    <definedName name="Currency">#REF!</definedName>
    <definedName name="Currency_Unit">#REF!</definedName>
    <definedName name="Current">#REF!</definedName>
    <definedName name="Current_Account">#REF!</definedName>
    <definedName name="Current_Long">#REF!</definedName>
    <definedName name="Current_Month">#REF!</definedName>
    <definedName name="CustCode">#REF!</definedName>
    <definedName name="CUSTOMER">#REF!</definedName>
    <definedName name="CUSTOMERS">#REF!</definedName>
    <definedName name="cut" hidden="1">{"'Eng (page2)'!$A$1:$D$52"}</definedName>
    <definedName name="CUTTOMER">#REF!</definedName>
    <definedName name="cv">#REF!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_pwr_MW">#REF!</definedName>
    <definedName name="cwkodkoc" hidden="1">{"'Eng (page2)'!$A$1:$D$52"}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hidden="1">#REF!</definedName>
    <definedName name="D.D._Carpet_Industry">#REF!</definedName>
    <definedName name="D.G.I_PAINT">#REF!</definedName>
    <definedName name="D.O.P_Paint">#REF!</definedName>
    <definedName name="D_O_DE">#REF!</definedName>
    <definedName name="D_O_DO">#REF!</definedName>
    <definedName name="D_O_EX">#REF!</definedName>
    <definedName name="D_O_FE">#REF!</definedName>
    <definedName name="D_Purchased_Vehicles">#REF!</definedName>
    <definedName name="D14401_">#N/A</definedName>
    <definedName name="da">#REF!</definedName>
    <definedName name="daa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ddsg">#N/A</definedName>
    <definedName name="daggfd">#N/A</definedName>
    <definedName name="DAILY">#N/A</definedName>
    <definedName name="dakewhrleh">#REF!</definedName>
    <definedName name="da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hidden="1">{"'Changes Log'!$A$1:$F$25"}</definedName>
    <definedName name="dasfa" hidden="1">#REF!</definedName>
    <definedName name="dast">#REF!</definedName>
    <definedName name="Dat">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5" hidden="1">#REF!</definedName>
    <definedName name="data_table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hidden="1">#REF!</definedName>
    <definedName name="DATA20">#REF!</definedName>
    <definedName name="DATA21">#REF!</definedName>
    <definedName name="data3" hidden="1">#REF!</definedName>
    <definedName name="DATA4">#REF!</definedName>
    <definedName name="DATA5">#REF!</definedName>
    <definedName name="DATA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_xlnm.Database">#REF!</definedName>
    <definedName name="Database_MI">#REF!</definedName>
    <definedName name="database1">#REF!</definedName>
    <definedName name="datacode">#REF!</definedName>
    <definedName name="DATANEW">#N/A</definedName>
    <definedName name="DATARE">#N/A</definedName>
    <definedName name="DataUse">#REF!</definedName>
    <definedName name="DATE">#REF!</definedName>
    <definedName name="date_13">#REF!</definedName>
    <definedName name="Date_ended">#REF!</definedName>
    <definedName name="DATE1">#N/A</definedName>
    <definedName name="Date2">#REF!</definedName>
    <definedName name="DATE3">#N/A</definedName>
    <definedName name="DATECOPY">#N/A</definedName>
    <definedName name="Datee">#REF!</definedName>
    <definedName name="DATERE">#N/A</definedName>
    <definedName name="DATOS_AYUDA">#REF!</definedName>
    <definedName name="DATtor">#REF!</definedName>
    <definedName name="DaWk7">#REF!</definedName>
    <definedName name="day">#REF!</definedName>
    <definedName name="days">#REF!</definedName>
    <definedName name="DB">#REF!</definedName>
    <definedName name="DB_INV2006">#REF!</definedName>
    <definedName name="DB_NG_Nm3ph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dd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ｄｄ">#REF!</definedName>
    <definedName name="dd_1" hidden="1">{"'Sheet1'!$L$16"}</definedName>
    <definedName name="ddaaaww">#REF!</definedName>
    <definedName name="ddd" hidden="1">{"'Eng (page2)'!$A$1:$D$52"}</definedName>
    <definedName name="ddd_1" hidden="1">{"'Sheet1'!$L$16"}</definedName>
    <definedName name="DDDD" hidden="1">#REF!</definedName>
    <definedName name="ddddd">#REF!</definedName>
    <definedName name="dddddd" hidden="1">{"'Eng (page2)'!$A$1:$D$52"}</definedName>
    <definedName name="dddddd_1" hidden="1">{"'Sheet1'!$L$16"}</definedName>
    <definedName name="ddddddd">#N/A</definedName>
    <definedName name="ddddddddddd" hidden="1">#REF!</definedName>
    <definedName name="ddddddddddddddd">#REF!</definedName>
    <definedName name="dddddddddddddddddddddddd" hidden="1">{"'Eng (page2)'!$A$1:$D$52"}</definedName>
    <definedName name="ddddddddddddddddddddddddddddddddddddd" hidden="1">{"'Changes Log'!$A$1:$F$25"}</definedName>
    <definedName name="ddddddddddds">#REF!</definedName>
    <definedName name="ddfd">#N/A</definedName>
    <definedName name="DDI_FG">#REF!</definedName>
    <definedName name="DDI_Metallic">#REF!</definedName>
    <definedName name="DDI_RM">#REF!</definedName>
    <definedName name="DDI_Spare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_KNOWHOW">#N/A</definedName>
    <definedName name="dea" hidden="1">#REF!</definedName>
    <definedName name="dec">#REF!</definedName>
    <definedName name="Dec_Amt">#REF!</definedName>
    <definedName name="Dec_USDrate">#REF!</definedName>
    <definedName name="DecSGandA">#REF!</definedName>
    <definedName name="deddd">#N/A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PWELL">#REF!</definedName>
    <definedName name="deferincome" hidden="1">{"'Sell_Office'!$C$5:$D$6"}</definedName>
    <definedName name="DEFG">#REF!</definedName>
    <definedName name="Delay_Charge_DO">#REF!</definedName>
    <definedName name="Delay_Date_DE">#REF!</definedName>
    <definedName name="Delay_Date_DO">#REF!</definedName>
    <definedName name="Delay_Date_EX">#REF!</definedName>
    <definedName name="DelDC">#REF!</definedName>
    <definedName name="DelDm">#REF!</definedName>
    <definedName name="DELETE">#N/A</definedName>
    <definedName name="Delivery">#REF!</definedName>
    <definedName name="DelType">#REF!</definedName>
    <definedName name="DEM">#REF!</definedName>
    <definedName name="den_bu">#REF!</definedName>
    <definedName name="Dept">#REF!</definedName>
    <definedName name="DeptCode">#REF!</definedName>
    <definedName name="DeptDesc">#REF!</definedName>
    <definedName name="deptLookup">#REF!</definedName>
    <definedName name="derf">#REF!</definedName>
    <definedName name="derfg">#REF!</definedName>
    <definedName name="derg" hidden="1">#REF!</definedName>
    <definedName name="DESC">#REF!</definedName>
    <definedName name="description">"$#REF!.$B$1:$C$65536"</definedName>
    <definedName name="description_1">"$#REF!.$B$1:$C$65536"</definedName>
    <definedName name="description_11">"$#REF!.$B$1:$C$65536"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7">"$#REF!.$B$1:$C$65522"</definedName>
    <definedName name="description_9">#REF!</definedName>
    <definedName name="desktop">#REF!</definedName>
    <definedName name="DET" hidden="1">{#N/A,#N/A,FALSE,"MAIN";#N/A,#N/A,FALSE,"ACTvsBUD"}</definedName>
    <definedName name="detail">#REF!</definedName>
    <definedName name="detail_hr">#REF!</definedName>
    <definedName name="DETAIL1">#REF!</definedName>
    <definedName name="DEWSLDW" hidden="1">{#N/A,#N/A,TRUE,"SUM";#N/A,#N/A,TRUE,"EE";#N/A,#N/A,TRUE,"AC";#N/A,#N/A,TRUE,"SN"}</definedName>
    <definedName name="df" hidden="1">#REF!</definedName>
    <definedName name="dfadf">#N/A</definedName>
    <definedName name="dfadfg" localSheetId="4">Scheduled_Payment+Extra_Payment</definedName>
    <definedName name="dfadfg" localSheetId="6">Scheduled_Payment+Extra_Payment</definedName>
    <definedName name="dfadfg" localSheetId="2">Scheduled_Payment+Extra_Payment</definedName>
    <definedName name="dfadfg">Scheduled_Payment+Extra_Payment</definedName>
    <definedName name="dfag">#N/A</definedName>
    <definedName name="dfas">#N/A</definedName>
    <definedName name="dfasdg">#N/A</definedName>
    <definedName name="dfasf">#REF!</definedName>
    <definedName name="dfasfg">#N/A</definedName>
    <definedName name="dfasgadfg" localSheetId="4">Scheduled_Payment+Extra_Payment</definedName>
    <definedName name="dfasgadfg" localSheetId="6">Scheduled_Payment+Extra_Payment</definedName>
    <definedName name="dfasgadfg" localSheetId="2">Scheduled_Payment+Extra_Payment</definedName>
    <definedName name="dfasgadfg">Scheduled_Payment+Extra_Payment</definedName>
    <definedName name="dfd">#N/A</definedName>
    <definedName name="dfdf">#REF!</definedName>
    <definedName name="dfdfd" hidden="1">{"'Eng (page2)'!$A$1:$D$52"}</definedName>
    <definedName name="dfdfdf">#N/A</definedName>
    <definedName name="DFDFDFDFDFDFEEER">#REF!</definedName>
    <definedName name="DFDFDS" hidden="1">{#N/A,#N/A,TRUE,"SUM";#N/A,#N/A,TRUE,"EE";#N/A,#N/A,TRUE,"AC";#N/A,#N/A,TRUE,"SN"}</definedName>
    <definedName name="dfdfe">#REF!</definedName>
    <definedName name="DFDFSDFSD" hidden="1">{#N/A,#N/A,TRUE,"SUM";#N/A,#N/A,TRUE,"EE";#N/A,#N/A,TRUE,"AC";#N/A,#N/A,TRUE,"SN"}</definedName>
    <definedName name="dfdsagf">#N/A</definedName>
    <definedName name="dfdsf">#REF!</definedName>
    <definedName name="dfdsfd">#N/A</definedName>
    <definedName name="dfe" hidden="1">{"'Eng (page2)'!$A$1:$D$52"}</definedName>
    <definedName name="dfep" hidden="1">{"'Eng (page2)'!$A$1:$D$52"}</definedName>
    <definedName name="dfesdff">#REF!</definedName>
    <definedName name="dfew" hidden="1">{"'Eng (page2)'!$A$1:$D$52"}</definedName>
    <definedName name="DFF" hidden="1">{#N/A,#N/A,TRUE,"SUM";#N/A,#N/A,TRUE,"EE";#N/A,#N/A,TRUE,"AC";#N/A,#N/A,TRUE,"SN"}</definedName>
    <definedName name="dfffffff">#REF!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ggh">#N/A</definedName>
    <definedName name="DFGREGE">#REF!</definedName>
    <definedName name="DFGRS">#REF!</definedName>
    <definedName name="DFGRSER">#REF!</definedName>
    <definedName name="DFGRV">#REF!</definedName>
    <definedName name="DFHFD">#REF!</definedName>
    <definedName name="dfjd" hidden="1">#REF!</definedName>
    <definedName name="dfjdi">#N/A</definedName>
    <definedName name="dfjdk">#N/A</definedName>
    <definedName name="DFKLJSDFL" hidden="1">{"'Changes Log'!$A$1:$F$25"}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NA()</definedName>
    <definedName name="dflt7_1">NA()</definedName>
    <definedName name="dflt7_10">#REF!</definedName>
    <definedName name="dflt7_11">#REF!</definedName>
    <definedName name="dflt7_12">#REF!</definedName>
    <definedName name="dflt7_13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8">#REF!</definedName>
    <definedName name="dflt7_9">#REF!</definedName>
    <definedName name="dfqcvdq" hidden="1">{"'Eng (page2)'!$A$1:$D$52"}</definedName>
    <definedName name="dfrt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">#N/A</definedName>
    <definedName name="dfsawa" hidden="1">#REF!</definedName>
    <definedName name="dfsdag">#N/A</definedName>
    <definedName name="dfsdf">#REF!</definedName>
    <definedName name="dfsdfs">#REF!</definedName>
    <definedName name="dfsdfsf" hidden="1">{"'Changes Log'!$A$1:$F$25"}</definedName>
    <definedName name="dfsfas">#N/A</definedName>
    <definedName name="dfsfs">#REF!</definedName>
    <definedName name="dfsxc" hidden="1">{"'Changes Log'!$A$1:$F$25"}</definedName>
    <definedName name="dfszz" hidden="1">{"'Changes Log'!$A$1:$F$25"}</definedName>
    <definedName name="DFVR">#REF!</definedName>
    <definedName name="DFVRR">#REF!</definedName>
    <definedName name="DFVRSE">#REF!</definedName>
    <definedName name="DFW" hidden="1">{"'Eng (page2)'!$A$1:$D$52"}</definedName>
    <definedName name="DFWE" hidden="1">{"'Eng (page2)'!$A$1:$D$52"}</definedName>
    <definedName name="dg">#REF!</definedName>
    <definedName name="DGCTI592">#REF!</definedName>
    <definedName name="dgdg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 hidden="1">#REF!</definedName>
    <definedName name="dgsvs" hidden="1">{"'Model'!$A$1:$N$53"}</definedName>
    <definedName name="dgt" hidden="1">#REF!</definedName>
    <definedName name="DHDRT">#REF!</definedName>
    <definedName name="diff">#REF!</definedName>
    <definedName name="Difference">#REF!</definedName>
    <definedName name="director">#REF!</definedName>
    <definedName name="Disaggregations">#REF!</definedName>
    <definedName name="Discount" hidden="1">#REF!</definedName>
    <definedName name="display_area_2" hidden="1">#REF!</definedName>
    <definedName name="dItemsToTest">#REF!</definedName>
    <definedName name="Dividends_Payable">#REF!</definedName>
    <definedName name="DKK">#REF!</definedName>
    <definedName name="dkk1_1">"$#REF!.$#REF!$#REF!"</definedName>
    <definedName name="dkk1_10">#REF!</definedName>
    <definedName name="dkk1_11">#REF!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8">#REF!</definedName>
    <definedName name="dkk1_9">#REF!</definedName>
    <definedName name="dkk2_1">"$#REF!.$#REF!$#REF!"</definedName>
    <definedName name="dkk2_10">#REF!</definedName>
    <definedName name="dkk2_11">#REF!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8">#REF!</definedName>
    <definedName name="dkk2_9">#REF!</definedName>
    <definedName name="dkkk.com">#REF!</definedName>
    <definedName name="dkls" hidden="1">#REF!</definedName>
    <definedName name="dks">#REF!</definedName>
    <definedName name="DM_CUR">#REF!</definedName>
    <definedName name="DM_YTD">#REF!</definedName>
    <definedName name="DMAMT16">#REF!</definedName>
    <definedName name="DMVOL16">#REF!</definedName>
    <definedName name="dName">#REF!</definedName>
    <definedName name="DNT">#REF!</definedName>
    <definedName name="do">#REF!</definedName>
    <definedName name="DO._FD">#REF!</definedName>
    <definedName name="DO._FE">#REF!</definedName>
    <definedName name="Document_No._DO">#REF!</definedName>
    <definedName name="Documents_array">#REF!</definedName>
    <definedName name="dof">#N/A</definedName>
    <definedName name="dog">#REF!</definedName>
    <definedName name="doit">#REF!</definedName>
    <definedName name="DOMESTIC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RM">#REF!</definedName>
    <definedName name="down_180">#REF!</definedName>
    <definedName name="down_181">#REF!</definedName>
    <definedName name="DP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">#REF!</definedName>
    <definedName name="dqevc" hidden="1">{"'Eng (page2)'!$A$1:$D$52"}</definedName>
    <definedName name="dr" hidden="1">#REF!</definedName>
    <definedName name="DRAGA_PAINT_CO._LTD.">#REF!</definedName>
    <definedName name="DRFE4" hidden="1">{"'Eng (page2)'!$A$1:$D$52"}</definedName>
    <definedName name="drgs">#REF!</definedName>
    <definedName name="DropDownRPT">#REF!:INDEX(#REF!,MAX(#REF!),1)</definedName>
    <definedName name="drth">#REF!</definedName>
    <definedName name="DRYTR">#REF!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as" hidden="1">{"'Changes Log'!$A$1:$F$25"}</definedName>
    <definedName name="dsasdef">#N/A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f">#REF!</definedName>
    <definedName name="dsfcDS" hidden="1">{"'Model'!$A$1:$N$53"}</definedName>
    <definedName name="DSFG4E">#REF!</definedName>
    <definedName name="dsfgrgs">#REF!</definedName>
    <definedName name="dsfgrsr">#REF!</definedName>
    <definedName name="dsfgrsrge">#REF!</definedName>
    <definedName name="dsgrgse">#REF!</definedName>
    <definedName name="DSHR">#REF!</definedName>
    <definedName name="DSJKLDE" hidden="1">{#N/A,#N/A,TRUE,"SUM";#N/A,#N/A,TRUE,"EE";#N/A,#N/A,TRUE,"AC";#N/A,#N/A,TRUE,"SN"}</definedName>
    <definedName name="DSO_Export">#REF!</definedName>
    <definedName name="DSO_Local">#REF!</definedName>
    <definedName name="DSO_Related">#REF!</definedName>
    <definedName name="DSO_Trade">#REF!</definedName>
    <definedName name="dsrs">#REF!</definedName>
    <definedName name="dssf">#REF!</definedName>
    <definedName name="dsub">#REF!</definedName>
    <definedName name="DSUMDATA">#REF!</definedName>
    <definedName name="dswqwa" hidden="1">#REF!</definedName>
    <definedName name="dtgh">#REF!</definedName>
    <definedName name="dt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e_Date_DE">#REF!</definedName>
    <definedName name="Due_Date_DO">#REF!</definedName>
    <definedName name="Due_Date_EX">#REF!</definedName>
    <definedName name="dumppr">#REF!</definedName>
    <definedName name="Duracrete">#REF!</definedName>
    <definedName name="DURASEAL_SUPPLY_CO._LTD.">#REF!</definedName>
    <definedName name="dut">#REF!</definedName>
    <definedName name="dutoanbenuoc" hidden="1">{"'Sheet1'!$L$16"}</definedName>
    <definedName name="dutoanbenuoc_1" hidden="1">{"'Sheet1'!$L$16"}</definedName>
    <definedName name="DVFR">#REF!</definedName>
    <definedName name="DVRR">#REF!</definedName>
    <definedName name="dvsqev" hidden="1">{"'Eng (page2)'!$A$1:$D$52"}</definedName>
    <definedName name="DW">#REF!</definedName>
    <definedName name="DWA" hidden="1">{"'Eng (page2)'!$A$1:$D$52"}</definedName>
    <definedName name="dwewww">#REF!</definedName>
    <definedName name="dwf">#REF!</definedName>
    <definedName name="DX" hidden="1">{"'Eng (page2)'!$A$1:$D$52"}</definedName>
    <definedName name="dxscxds" hidden="1">{"'Eng (page2)'!$A$1:$D$52"}</definedName>
    <definedName name="DYNEA__THAILAND__CO._LTD.">#REF!</definedName>
    <definedName name="DYRT">#REF!</definedName>
    <definedName name="e" hidden="1">{"'Eng (page2)'!$A$1:$D$52"}</definedName>
    <definedName name="e3eelephant" hidden="1">{"'Model'!$A$1:$N$53"}</definedName>
    <definedName name="e4e3" hidden="1">{"'Eng (page2)'!$A$1:$D$52"}</definedName>
    <definedName name="e5r4">#REF!</definedName>
    <definedName name="e65t" hidden="1">{"'Eng (page2)'!$A$1:$D$52"}</definedName>
    <definedName name="E99000_1">#REF!</definedName>
    <definedName name="E99000_2">#REF!</definedName>
    <definedName name="E99000_3_4">#REF!</definedName>
    <definedName name="EAC_CHEMICALS_SINGAPORE_PTE_LTD.">#REF!</definedName>
    <definedName name="EAEWA">#REF!</definedName>
    <definedName name="Ease_to_implemenr">#REF!</definedName>
    <definedName name="Eastern_Marketing">#REF!</definedName>
    <definedName name="ed" hidden="1">{"'Eng (page2)'!$A$1:$D$52"}</definedName>
    <definedName name="EDchoice">#REF!</definedName>
    <definedName name="edde" hidden="1">{"'Sheet1'!$L$16"}</definedName>
    <definedName name="edde_1" hidden="1">{"'Sheet1'!$L$16"}</definedName>
    <definedName name="EDIT_DT">#REF!,#REF!</definedName>
    <definedName name="edr">#REF!</definedName>
    <definedName name="EDW" hidden="1">{"'Model'!$A$1:$N$53"}</definedName>
    <definedName name="edwrf">#REF!</definedName>
    <definedName name="ee" hidden="1">{"'Eng (page2)'!$A$1:$D$52"}</definedName>
    <definedName name="ｅｅ">#REF!</definedName>
    <definedName name="eeafecs" hidden="1">{"'Eng (page2)'!$A$1:$D$52"}</definedName>
    <definedName name="eec">#REF!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{"'Sheet1'!$L$16"}</definedName>
    <definedName name="eeee" hidden="1">{"'Eng (page2)'!$A$1:$D$52"}</definedName>
    <definedName name="eeee_1" hidden="1">{"'Sheet1'!$L$16"}</definedName>
    <definedName name="eeeee" hidden="1">{"'Eng (page2)'!$A$1:$D$52"}</definedName>
    <definedName name="eeeeee">#REF!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e">#REF!</definedName>
    <definedName name="eerer">#N/A</definedName>
    <definedName name="eererer">#REF!</definedName>
    <definedName name="eerr">#REF!</definedName>
    <definedName name="eet">#REF!</definedName>
    <definedName name="eewrew">#REF!</definedName>
    <definedName name="eews" hidden="1">{"'Eng (page2)'!$A$1:$D$52"}</definedName>
    <definedName name="eey">#REF!</definedName>
    <definedName name="efdfdf">#REF!</definedName>
    <definedName name="effds">#REF!</definedName>
    <definedName name="EFRE">#REF!</definedName>
    <definedName name="EFWWEF">#REF!</definedName>
    <definedName name="EHData">#REF!</definedName>
    <definedName name="EHTarget">#REF!</definedName>
    <definedName name="eiuyop">#REF!</definedName>
    <definedName name="EJ_CHEMICALS">#REF!</definedName>
    <definedName name="ejds">#REF!</definedName>
    <definedName name="ELEC_L">#REF!</definedName>
    <definedName name="ELEC_M">#REF!</definedName>
    <definedName name="ELEMENT__Sanitary_System">#REF!</definedName>
    <definedName name="EmployeeMeal">#REF!</definedName>
    <definedName name="EmployeeNumber">#REF!</definedName>
    <definedName name="EN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ProductName">#N/A</definedName>
    <definedName name="EngCompanyName">#REF!</definedName>
    <definedName name="English">#REF!</definedName>
    <definedName name="Enhanced_No_Charge_List_Excel">#REF!</definedName>
    <definedName name="enough">#N/A</definedName>
    <definedName name="EntryProductName">#N/A</definedName>
    <definedName name="EOC_Polymer_Inv">#REF!</definedName>
    <definedName name="EOCB">#REF!</definedName>
    <definedName name="EPMWorkbookOptions_1">"VUEAAB+LCAAAAAAABADsvQdgHEmWJSYvbcp7f0r1StfgdKEIgGATJNiQQBDswYjN5pLsHWlHIymrKoHKZVZlXWYWQMztnbz33nvvvffee++997o7nU4n99//P1xmZAFs9s5K2smeIYCqyB8/fnwfPyIe/x7vFmV6mddNUS0/+2h3vPNRmi+n1axYXnz20bo939799KPf4+g3Th5/t6rfTqrq7Zerlpo2Kb23bB69a4rPPpq37erR3btXV1fj"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"q3vjqr64u7ezs3v39/7i+evpPF9k28WyabPlNP/IvjW7+a2PqNc0fXxSLZf5FH2+qU7WdZ0v258s8iv+Mvj6adZm+il9/iJb5NKb7anNF6t1XXBXXzV5/bLOz3OCN83HhNBHR7//s5df/P5PXp68+O7uzu//PX1p98HeePfB+ODeeHfn4aODnZ2du022ujtZTe9+//f/3pM3n9O/hENTlcUsAxr093lWNvn3H98FDg6j49WqLKaZR71bY2Zg"</definedName>
    <definedName name="EPMWorkbookOptions_3" hidden="1">"hFC8j3XARwEmHQSEXI6C6d3Br75dzGb58mmxyJcNozvc1KHaBG2o1et5dWVhnFRlVR+19Tp/fDfyxaZXeRSRN3uj0xeJCG3+rn2WXVZ10RJePB/ycu+7W7z/rKib1kMg/n0HkMVymEC3beW3+2pZ/KJ1ziM/Pjn58qsXbx7fjX25CYZQnAT7/s7uvYNdD0BsLvjdL+tZXh/tPL4rv0ShN6syu35ZV6u8bq+Pdu9/ev88n5xv3/90tr+9v3f+"</definedName>
    <definedName name="EPMWorkbookOptions_4" hidden="1">"cPvgfp5v72T53v5s8mD/weQeeg7figB+njXt67wkGc9nX+SLCamqSLOQKaMNqIm875Hpe0rE74+/9/L41emLN9/epV8/f/XyyWuS317zAbDfLvI6q6fza9c0JcX4aFmUn30EvvmoI0Deu5HJu927j+9uHvDju7ehnDf5P3uM+vTp7//09M3x2fOvz6s7O/uke2/Pqrv/P2RVS0ZiUfrf8dPf/8WXL05/xKd+s1u1GuLTF8fPf583Zydfm0vv"</definedName>
    <definedName name="EPMWorkbookOptions_5" hidden="1">"3bt/f39///Zcuvf/Qy5VIiqPvvj/BY9+Y8Q4/vzsxef/X6fG/4sk9qunZ2/Onn5tgf30we7OwcGD2wvsvf8fCqzQMPSAzl68pFjs/+uM+o2S5Pj5c/78/+tE+X+P9J4cvzn9/MtXv8/XFl/yCj/99N6993AL9///J7+GimpjTt58dfz8/+s8+s3QYm9n98EXb0iR/X+dHP8vEtlvH794cfoBcdx75xzu//9QYoWIoXk5+fbPa095iCZkdf+/"</definedName>
    <definedName name="EPMWorkbookOptions_6" hidden="1">"TpL/F0nvV6/f/P6c7/oQo/veIvzp/w9F2KNkh2dfvzn5+S3Jm0nzI4HuNLtVqwGBfnoGWv/QbfKD//8JtE/JkGuf/vwW542E+ZEwd5rdqtWAMBNdz978MO3yweO7X/7/TIyFho5P9+jX3Z3dvf+vc+k3RQ/I7cvf/8lX/1+nx/97pPbZ8y+/+0OU2Yf//zO9oGDIoc8ePnz4/3UO/QapsfOjDFbY7FatBuT181dffvXy9Q9RYnd3/v8nskLE"</definedName>
    <definedName name="EPMWorkbookOptions_7" hidden="1">"kE0///nsJUcJ8uTNj5Z6g2a3ajUgt2cv3py+Ovnyhym4u///E1ylYmex9+d1gBslCQW2v7/54v/jdPl/jwi/PHnz6vc/oX9+mEK89/8/IbZ07MR1+Hh3b2eHlsX/v+8xfuPE+f01Fv7/OF3+XyTOr758+vuz4/PDlOd7/z+UZ0vIDs8+/f2P94hAO7v/X2fab5oyRJKdn7c5vQ1E+f86Sf7fo9xevXxz8tUrou3JDzMjv7v//z/t5lGSmJT+"</definedName>
    <definedName name="EPMWorkbookOptions_8" hidden="1">"9/zkR2zqN7tVqwE2fXP2xekPkz/v//+PP0HCUJHu7ex+Ot659/91Lv1GCXJ//ObLN8c/Wu0Nmt2q1YDkfnF6/PqrV6c/1Ez0p///k15DRjEtv8+bpz/i0Pdp9NjHJg7p8d3j1aospllLndnPg09NcxpbtVwS4vTZ06zN+GP/wzdVd/CPX+Xndd7Mv1x+ucqXR+dZ2eSP74YfcruTMs9qAP1y+Tq7zE3L7sfc9rtV/XZSVW+JLVsmo2nd/yJs"</definedName>
    <definedName name="EPMWorkbookOptions_9" hidden="1">"fzXTWXt81vxkVhfZpMy/yOsLB6H3+W+cOLBfroQa/08AAAD//yFohGtVQQAA"</definedName>
    <definedName name="epti">#REF!</definedName>
    <definedName name="eqq" hidden="1">{"cashflow",#N/A,FALSE,"cash flow"}</definedName>
    <definedName name="eqty_total">#REF!</definedName>
    <definedName name="er">#REF!</definedName>
    <definedName name="ERAWAN_FIELD">#REF!</definedName>
    <definedName name="ERE" hidden="1">{"'Eng (page2)'!$A$1:$D$52"}</definedName>
    <definedName name="ereerer">#REF!</definedName>
    <definedName name="erer" hidden="1">{"'Eng (page2)'!$A$1:$D$52"}</definedName>
    <definedName name="erere">#REF!</definedName>
    <definedName name="ererer" hidden="1">{"'Changes Log'!$A$1:$F$25"}</definedName>
    <definedName name="ererere">#REF!</definedName>
    <definedName name="erewqr">#REF!</definedName>
    <definedName name="ERGRE">#REF!</definedName>
    <definedName name="ERGRRE">#REF!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eer">#REF!</definedName>
    <definedName name="ERSERE">#REF!</definedName>
    <definedName name="ERSG4">#REF!</definedName>
    <definedName name="ersre">#REF!</definedName>
    <definedName name="ert" hidden="1">#REF!</definedName>
    <definedName name="ERTRGR">#REF!</definedName>
    <definedName name="erty">#REF!</definedName>
    <definedName name="erv" hidden="1">{"'Model'!$A$1:$N$53"}</definedName>
    <definedName name="ERW" hidden="1">{"'Eng (page2)'!$A$1:$D$52"}</definedName>
    <definedName name="erwe">#REF!</definedName>
    <definedName name="erwer">#REF!</definedName>
    <definedName name="erwq" hidden="1">{"'Eng (page2)'!$A$1:$D$52"}</definedName>
    <definedName name="ery">#REF!</definedName>
    <definedName name="es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f" hidden="1">{"'Changes Log'!$A$1:$F$25"}</definedName>
    <definedName name="esrrr">#REF!</definedName>
    <definedName name="essf">#REF!</definedName>
    <definedName name="ESTRATEGICO_AYUDA">#REF!</definedName>
    <definedName name="esy">#REF!</definedName>
    <definedName name="ET">#REF!</definedName>
    <definedName name="ET56096gz56789">#REF!</definedName>
    <definedName name="ETERNAL_SAKATA_INX_CO._LTD.">#REF!</definedName>
    <definedName name="ETTEW">#REF!</definedName>
    <definedName name="etw" hidden="1">{"'Eng (page2)'!$A$1:$D$52"}</definedName>
    <definedName name="ety">#REF!</definedName>
    <definedName name="eur">#REF!</definedName>
    <definedName name="euroexcr">#REF!</definedName>
    <definedName name="euroexcr2">#REF!</definedName>
    <definedName name="EV__LASTREFTIME__" hidden="1">38924.6922106482</definedName>
    <definedName name="EVERRED_CO._LTD.">#REF!</definedName>
    <definedName name="eveve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AFFEW">#REF!</definedName>
    <definedName name="ewee" hidden="1">{"'Eng (page2)'!$A$1:$D$52"}</definedName>
    <definedName name="ewew" hidden="1">{"cashflow",#N/A,FALSE,"cash flow"}</definedName>
    <definedName name="EWFAAFEW">#REF!</definedName>
    <definedName name="EWFAFEW">#REF!</definedName>
    <definedName name="EWFE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RT">#REF!</definedName>
    <definedName name="EWSD" hidden="1">{"'Eng (page2)'!$A$1:$D$52"}</definedName>
    <definedName name="ewtare" hidden="1">{"'Model'!$A$1:$N$53"}</definedName>
    <definedName name="ewte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qeqwe">#REF!</definedName>
    <definedName name="EWWFE">#REF!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_CUR">#REF!</definedName>
    <definedName name="EX_YTD">#REF!</definedName>
    <definedName name="ExactAddinReports" hidden="1">1</definedName>
    <definedName name="EXAM1">#REF!</definedName>
    <definedName name="EXAM2">#REF!</definedName>
    <definedName name="EXAMT16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 hidden="1">{"'Eng (page2)'!$A$1:$D$52"}</definedName>
    <definedName name="Excel_BuiltIn__FilterDatabase_1">NA()</definedName>
    <definedName name="Excel_BuiltIn__FilterDatabase_12">#REF!</definedName>
    <definedName name="Excel_BuiltIn__FilterDatabase_13">NA()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3_4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Auto_Close">#REF!</definedName>
    <definedName name="Excel_BuiltIn_Auto_Open">#REF!</definedName>
    <definedName name="Excel_BuiltIn_Database">"$#REF!.$A$3:$I$5"</definedName>
    <definedName name="Excel_BuiltIn_Database_1">"$#REF!.$A$3:$I$5"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1">"$#REF!.$A$3:$I$5"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1">"$#REF!.$A$3:$F$5"</definedName>
    <definedName name="Excel_BuiltIn_Database_3">"$#REF!.$A$3:$I$5"</definedName>
    <definedName name="Excel_BuiltIn_Database_6">"$#REF!.$A$1:$J$65522"</definedName>
    <definedName name="Excel_BuiltIn_Database_9">#REF!</definedName>
    <definedName name="Excel_BuiltIn_Extract">#REF!</definedName>
    <definedName name="Excel_BuiltIn_Print_Area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8_1">#REF!</definedName>
    <definedName name="Excel_BuiltIn_Print_Area_19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1">NA()</definedName>
    <definedName name="Excel_BuiltIn_Print_Area_22">#REF!</definedName>
    <definedName name="Excel_BuiltIn_Print_Area_3">"$#REF!.$A$117:$E$135"</definedName>
    <definedName name="Excel_BuiltIn_Print_Area_3_1">"$#REF!.$A$1:$BE$87"</definedName>
    <definedName name="Excel_BuiltIn_Print_Area_4">"$#REF!.$A$1:$BE$87"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(#REF!,#REF!)</definedName>
    <definedName name="Excel_BuiltIn_Print_Titles_1_1">"$#REF!.$A$5:$A$6"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26">#REF!</definedName>
    <definedName name="Excel_BuiltIn_Print_Titles_3">#REF!</definedName>
    <definedName name="Excel_BuiltIn_Print_Titles_4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it">#REF!</definedName>
    <definedName name="EXP_LETTER">#REF!</definedName>
    <definedName name="exp10_1">"$#REF!.$#REF!$#REF!"</definedName>
    <definedName name="exp10_10">#REF!</definedName>
    <definedName name="exp10_11">#REF!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8">#REF!</definedName>
    <definedName name="exp10_9">#REF!</definedName>
    <definedName name="exp11_1">"$#REF!.$#REF!$#REF!"</definedName>
    <definedName name="exp11_10">#REF!</definedName>
    <definedName name="exp11_11">#REF!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8">#REF!</definedName>
    <definedName name="exp11_9">#REF!</definedName>
    <definedName name="exp12_1">"$#REF!.$#REF!$#REF!"</definedName>
    <definedName name="exp12_10">#REF!</definedName>
    <definedName name="exp12_11">#REF!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8">#REF!</definedName>
    <definedName name="exp12_9">#REF!</definedName>
    <definedName name="EXP22_1">"$#REF!.$#REF!$#REF!"</definedName>
    <definedName name="EXP22_10">#REF!</definedName>
    <definedName name="EXP22_11">#REF!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8">#REF!</definedName>
    <definedName name="EXP22_9">#REF!</definedName>
    <definedName name="exp5.1">#REF!</definedName>
    <definedName name="exp5_1">"$#REF!.$#REF!$#REF!"</definedName>
    <definedName name="exp5_10">#REF!</definedName>
    <definedName name="exp5_11">#REF!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8">#REF!</definedName>
    <definedName name="exp5_9">#REF!</definedName>
    <definedName name="exp7_1">"$#REF!.$#REF!$#REF!"</definedName>
    <definedName name="exp7_10">#REF!</definedName>
    <definedName name="exp7_11">#REF!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8">#REF!</definedName>
    <definedName name="exp7_9">#REF!</definedName>
    <definedName name="exp8_1">"$#REF!.$#REF!$#REF!"</definedName>
    <definedName name="exp8_10">#REF!</definedName>
    <definedName name="exp8_11">#REF!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8">#REF!</definedName>
    <definedName name="exp8_9">#REF!</definedName>
    <definedName name="exp9_1">"$#REF!.$#REF!$#REF!"</definedName>
    <definedName name="exp9_10">#REF!</definedName>
    <definedName name="exp9_11">#REF!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8">#REF!</definedName>
    <definedName name="exp9_9">#REF!</definedName>
    <definedName name="Expected_balance">#REF!</definedName>
    <definedName name="expense">#REF!</definedName>
    <definedName name="EXPORT">#REF!</definedName>
    <definedName name="Export_pwr_MW">#REF!</definedName>
    <definedName name="Export_Stm_Tph">#REF!</definedName>
    <definedName name="ExportHandling">#REF!</definedName>
    <definedName name="expp10">"$#REF!.$#REF!$#REF!"</definedName>
    <definedName name="expp10_1">"$#REF!.$#REF!$#REF!"</definedName>
    <definedName name="expp10_10">#REF!</definedName>
    <definedName name="expp10_11">#REF!</definedName>
    <definedName name="expp10_12">#REF!</definedName>
    <definedName name="expp10_13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8">#REF!</definedName>
    <definedName name="expp10_9">#REF!</definedName>
    <definedName name="expp12">"$#REF!.$#REF!$#REF!"</definedName>
    <definedName name="expp12_1">"$#REF!.$#REF!$#REF!"</definedName>
    <definedName name="expp12_10">#REF!</definedName>
    <definedName name="expp12_11">#REF!</definedName>
    <definedName name="expp12_12">#REF!</definedName>
    <definedName name="expp12_13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8">#REF!</definedName>
    <definedName name="expp12_9">#REF!</definedName>
    <definedName name="EXPP22">"$#REF!.$#REF!$#REF!"</definedName>
    <definedName name="EXPP22_1">"$#REF!.$#REF!$#REF!"</definedName>
    <definedName name="EXPP22_10">#REF!</definedName>
    <definedName name="EXPP22_11">#REF!</definedName>
    <definedName name="EXPP22_12">#REF!</definedName>
    <definedName name="EXPP22_13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8">#REF!</definedName>
    <definedName name="EXPP22_9">#REF!</definedName>
    <definedName name="expp5">"$#REF!.$#REF!$#REF!"</definedName>
    <definedName name="expp5_1">"$#REF!.$#REF!$#REF!"</definedName>
    <definedName name="expp5_10">#REF!</definedName>
    <definedName name="expp5_11">#REF!</definedName>
    <definedName name="expp5_12">#REF!</definedName>
    <definedName name="expp5_13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8">#REF!</definedName>
    <definedName name="expp5_9">#REF!</definedName>
    <definedName name="expp7">"$#REF!.$#REF!$#REF!"</definedName>
    <definedName name="expp7_1">"$#REF!.$#REF!$#REF!"</definedName>
    <definedName name="expp7_10">#REF!</definedName>
    <definedName name="expp7_11">#REF!</definedName>
    <definedName name="expp7_12">#REF!</definedName>
    <definedName name="expp7_13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8">#REF!</definedName>
    <definedName name="expp7_9">#REF!</definedName>
    <definedName name="expp8">"$#REF!.$#REF!$#REF!"</definedName>
    <definedName name="expp8_1">"$#REF!.$#REF!$#REF!"</definedName>
    <definedName name="expp8_10">#REF!</definedName>
    <definedName name="expp8_11">#REF!</definedName>
    <definedName name="expp8_12">#REF!</definedName>
    <definedName name="expp8_13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8">#REF!</definedName>
    <definedName name="expp8_9">#REF!</definedName>
    <definedName name="expp9">"$#REF!.$#REF!$#REF!"</definedName>
    <definedName name="expp9_1">"$#REF!.$#REF!$#REF!"</definedName>
    <definedName name="expp9_10">#REF!</definedName>
    <definedName name="expp9_11">#REF!</definedName>
    <definedName name="expp9_12">#REF!</definedName>
    <definedName name="expp9_13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8">#REF!</definedName>
    <definedName name="expp9_9">#REF!</definedName>
    <definedName name="EXPS">#REF!</definedName>
    <definedName name="External_Receipt">#REF!</definedName>
    <definedName name="External_Tran_Out">#REF!</definedName>
    <definedName name="Extra_Pay">#REF!</definedName>
    <definedName name="_xlnm.Extract">#REF!</definedName>
    <definedName name="Extract_FA">#REF!</definedName>
    <definedName name="EXVOL16">#REF!</definedName>
    <definedName name="exxs">#REF!</definedName>
    <definedName name="eytt">#REF!</definedName>
    <definedName name="eyyt">#REF!</definedName>
    <definedName name="F" hidden="1">#REF!</definedName>
    <definedName name="F_SL">FST:(FSB)</definedName>
    <definedName name="f1_length">#REF!</definedName>
    <definedName name="f1_red.">#REF!</definedName>
    <definedName name="f1_thick">#REF!</definedName>
    <definedName name="F1nin" hidden="1">{"'Model'!$A$1:$N$53"}</definedName>
    <definedName name="f2_length">#REF!</definedName>
    <definedName name="f2_red.">#REF!</definedName>
    <definedName name="f2_thick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A">"$#REF!.$#REF!$#REF!"</definedName>
    <definedName name="fa13_10">#REF!</definedName>
    <definedName name="fa13_11">#REF!</definedName>
    <definedName name="fa13_12">#REF!</definedName>
    <definedName name="fa13_13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13_5">#REF!</definedName>
    <definedName name="fa13_7">#REF!</definedName>
    <definedName name="fa13_8">#REF!</definedName>
    <definedName name="fa13_9">#REF!</definedName>
    <definedName name="fac">#REF!</definedName>
    <definedName name="fac14_2">#REF!</definedName>
    <definedName name="fac14_6">#REF!</definedName>
    <definedName name="FACTOR">#REF!</definedName>
    <definedName name="FactoryArea">#REF!</definedName>
    <definedName name="Fairvalue">#REF!</definedName>
    <definedName name="FAT" hidden="1">{"'Eng (page2)'!$A$1:$D$52"}</definedName>
    <definedName name="fbf" hidden="1">{"'Model'!$A$1:$N$53"}</definedName>
    <definedName name="FBFB">#REF!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R">#REF!</definedName>
    <definedName name="FCT" hidden="1">{"'Eng (page2)'!$A$1:$D$52"}</definedName>
    <definedName name="fd">#REF!</definedName>
    <definedName name="fdaaa">#REF!</definedName>
    <definedName name="fdasfda">#REF!</definedName>
    <definedName name="fdasfwe">#REF!</definedName>
    <definedName name="fdefs">#REF!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dsg">#REF!</definedName>
    <definedName name="fdfdf">#N/A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e">#REF!</definedName>
    <definedName name="FDFS">#REF!</definedName>
    <definedName name="FDFSDF">#REF!</definedName>
    <definedName name="fdfsdfs" hidden="1">{#N/A,#N/A,TRUE,"SUM";#N/A,#N/A,TRUE,"EE";#N/A,#N/A,TRUE,"AC";#N/A,#N/A,TRUE,"SN"}</definedName>
    <definedName name="fdg">#REF!</definedName>
    <definedName name="fdga" localSheetId="4">Scheduled_Payment+Extra_Payment</definedName>
    <definedName name="fdga" localSheetId="6">Scheduled_Payment+Extra_Payment</definedName>
    <definedName name="fdga" localSheetId="2">Scheduled_Payment+Extra_Payment</definedName>
    <definedName name="fdga">Scheduled_Payment+Extra_Payment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afads">#REF!</definedName>
    <definedName name="fdsag">#N/A</definedName>
    <definedName name="fdsf" hidden="1">#REF!</definedName>
    <definedName name="fdsfsd">#REF!</definedName>
    <definedName name="fdsg">#N/A</definedName>
    <definedName name="FDSRG">#REF!</definedName>
    <definedName name="FDT">#REF!</definedName>
    <definedName name="FDTRG">#REF!</definedName>
    <definedName name="fdw">#REF!</definedName>
    <definedName name="Feb_Amt">#REF!</definedName>
    <definedName name="Feb_USDrate">#REF!</definedName>
    <definedName name="FebSGandA">#REF!</definedName>
    <definedName name="FeedPrice">#REF!</definedName>
    <definedName name="FEES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W" hidden="1">{"'Eng (page2)'!$A$1:$D$52"}</definedName>
    <definedName name="FEWAFEW">#REF!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{#N/A,#N/A,TRUE,"SUM";#N/A,#N/A,TRUE,"EE";#N/A,#N/A,TRUE,"AC";#N/A,#N/A,TRUE,"SN"}</definedName>
    <definedName name="ｆｆ">#REF!</definedName>
    <definedName name="ffd">#REF!</definedName>
    <definedName name="fff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d">#REF!</definedName>
    <definedName name="fffeee">#REF!</definedName>
    <definedName name="ffff" hidden="1">{"'Eng (page2)'!$A$1:$D$52"}</definedName>
    <definedName name="ffffd" hidden="1">{#N/A,#N/A,TRUE,"SUM";#N/A,#N/A,TRUE,"EE";#N/A,#N/A,TRUE,"AC";#N/A,#N/A,TRUE,"SN"}</definedName>
    <definedName name="fffff" hidden="1">#REF!</definedName>
    <definedName name="ffffff">#REF!</definedName>
    <definedName name="fffffff">#REF!</definedName>
    <definedName name="ffffs">#REF!</definedName>
    <definedName name="ffg">#REF!</definedName>
    <definedName name="fg" hidden="1">#REF!</definedName>
    <definedName name="fgdp" hidden="1">{"'Eng (page2)'!$A$1:$D$52"}</definedName>
    <definedName name="fgdsfdsf" hidden="1">#REF!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gfgffgfgfg" hidden="1">{"'Sell_Office'!$C$5:$D$6"}</definedName>
    <definedName name="fgg">#REF!</definedName>
    <definedName name="fghfgfggh">#REF!</definedName>
    <definedName name="fghfgh">#REF!</definedName>
    <definedName name="fgrsgre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>#REF!</definedName>
    <definedName name="fhgdrf" hidden="1">{"'Changes Log'!$A$1:$F$25"}</definedName>
    <definedName name="FHHF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#REF!</definedName>
    <definedName name="fi">#REF!</definedName>
    <definedName name="file" hidden="1">{#N/A,#N/A,FALSE,"CAT3516";#N/A,#N/A,FALSE,"CAT3608";#N/A,#N/A,FALSE,"Wartsila";#N/A,#N/A,FALSE,"Asm";#N/A,#N/A,FALSE,"DG cost"}</definedName>
    <definedName name="Fill_DB_Main">#N/A</definedName>
    <definedName name="FillBic">#N/A</definedName>
    <definedName name="fine">#REF!</definedName>
    <definedName name="fix">#REF!</definedName>
    <definedName name="FIXED">#N/A</definedName>
    <definedName name="Fixed_costs">#REF!</definedName>
    <definedName name="fjh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n">#REF!</definedName>
    <definedName name="FNAME">#REF!</definedName>
    <definedName name="fo">#REF!</definedName>
    <definedName name="FOB_EX">#REF!</definedName>
    <definedName name="fojwp" hidden="1">{"'Eng (page2)'!$A$1:$D$52"}</definedName>
    <definedName name="FON">#REF!</definedName>
    <definedName name="FOO">#REF!</definedName>
    <definedName name="FOOX">#REF!</definedName>
    <definedName name="Forecast1">#REF!</definedName>
    <definedName name="Forecast2">#REF!</definedName>
    <definedName name="Forecast3">#REF!</definedName>
    <definedName name="Foreman">#REF!</definedName>
    <definedName name="Formula">#REF!</definedName>
    <definedName name="formular">#REF!</definedName>
    <definedName name="fox">#REF!</definedName>
    <definedName name="FR">#REF!</definedName>
    <definedName name="FRate">#REF!</definedName>
    <definedName name="fre">"$#REF!.$#REF!$#REF!:$#REF!$#REF!"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"$#REF!.$#REF!$#REF!:$#REF!$#REF!"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Freight_EX">#REF!</definedName>
    <definedName name="From">#REF!</definedName>
    <definedName name="FRT">#REF!</definedName>
    <definedName name="frwe">#REF!</definedName>
    <definedName name="FS_BSAS">#REF!</definedName>
    <definedName name="FS_BSLI">#REF!</definedName>
    <definedName name="FS_PRLO">#REF!</definedName>
    <definedName name="FSB">#REF!</definedName>
    <definedName name="FSDFSDF" hidden="1">{#N/A,#N/A,TRUE,"SUM";#N/A,#N/A,TRUE,"EE";#N/A,#N/A,TRUE,"AC";#N/A,#N/A,TRUE,"SN"}</definedName>
    <definedName name="fserrr" hidden="1">{"'Eng (page2)'!$A$1:$D$52"}</definedName>
    <definedName name="FST">#REF!</definedName>
    <definedName name="fsvdvd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ji">#REF!</definedName>
    <definedName name="Full_Print">#REF!</definedName>
    <definedName name="fun">#REF!</definedName>
    <definedName name="FUNAN_FIELD">#REF!</definedName>
    <definedName name="FWEEWF">#REF!</definedName>
    <definedName name="FWP" hidden="1">{"'Eng (page2)'!$A$1:$D$52"}</definedName>
    <definedName name="FX">#REF!</definedName>
    <definedName name="FY2_">#REF!</definedName>
    <definedName name="FY4_">#REF!</definedName>
    <definedName name="fzdtfr" hidden="1">{"'Eng (page2)'!$A$1:$D$52"}</definedName>
    <definedName name="g" hidden="1">{"'Eng (page2)'!$A$1:$D$52"}</definedName>
    <definedName name="G_L_Acct">#REF!</definedName>
    <definedName name="G0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LLOT_CHEMICAL_LTD._PART.">#REF!</definedName>
    <definedName name="GasAllowance">#REF!</definedName>
    <definedName name="Gasfactor_kg.HCpNm3.GNG">#REF!</definedName>
    <definedName name="gasfactor_kgHCpNm3GNG">#REF!</definedName>
    <definedName name="Gasfactor3_kgHCpNm3GNG">#REF!</definedName>
    <definedName name="gbgfrs" hidden="1">{"'Model'!$A$1:$N$53"}</definedName>
    <definedName name="GBP">#REF!</definedName>
    <definedName name="GD00CHART">#REF!</definedName>
    <definedName name="gdaa" hidden="1">{"'Model'!$A$1:$N$53"}</definedName>
    <definedName name="gdf">#REF!</definedName>
    <definedName name="gdfagag" localSheetId="4">Scheduled_Payment+Extra_Payment</definedName>
    <definedName name="gdfagag" localSheetId="6">Scheduled_Payment+Extra_Payment</definedName>
    <definedName name="gdfagag" localSheetId="2">Scheduled_Payment+Extra_Payment</definedName>
    <definedName name="gdfagag">Scheduled_Payment+Extra_Payment</definedName>
    <definedName name="gdfufbubvdj">#REF!</definedName>
    <definedName name="GDGD">#REF!</definedName>
    <definedName name="GDH">#REF!</definedName>
    <definedName name="ge">#REF!</definedName>
    <definedName name="gefe">#REF!</definedName>
    <definedName name="GENERALES_AYUDA">#REF!</definedName>
    <definedName name="ger">#REF!</definedName>
    <definedName name="gere">#REF!</definedName>
    <definedName name="gerr">#REF!</definedName>
    <definedName name="gersr">#REF!</definedName>
    <definedName name="GetChmPrice" localSheetId="4">#REF!</definedName>
    <definedName name="GetChmPrice" localSheetId="6">#REF!</definedName>
    <definedName name="GetChmPrice" localSheetId="2">#REF!</definedName>
    <definedName name="GetChmPrice">#REF!</definedName>
    <definedName name="GEW">#REF!</definedName>
    <definedName name="gf">#REF!</definedName>
    <definedName name="GFA">#REF!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g" hidden="1">{"'Eng (page2)'!$A$1:$D$52"}</definedName>
    <definedName name="GFGF">#REF!</definedName>
    <definedName name="gfgfgf">#N/A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HR">#REF!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ｇｇ">#REF!</definedName>
    <definedName name="ggg" hidden="1">{"'Eng (page2)'!$A$1:$D$52"}</definedName>
    <definedName name="gggg">#REF!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gf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">#REF!</definedName>
    <definedName name="ghj" hidden="1">#REF!</definedName>
    <definedName name="ghjghj" hidden="1">#REF!</definedName>
    <definedName name="ghuu" hidden="1">{"'Eng (page2)'!$A$1:$D$52"}</definedName>
    <definedName name="ghvj">#REF!</definedName>
    <definedName name="gia_tien">#REF!</definedName>
    <definedName name="gia_tien_BTN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">#REF!</definedName>
    <definedName name="GLORY">#REF!</definedName>
    <definedName name="glrawdata">#REF!</definedName>
    <definedName name="GMF">IF(Loan_Amount*Interest_Rate*Loan_Years*Loan_Start&gt;0,1,0)</definedName>
    <definedName name="GO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">#REF!</definedName>
    <definedName name="gregs">#REF!</definedName>
    <definedName name="Grid">#REF!</definedName>
    <definedName name="Gross_margin">#REF!</definedName>
    <definedName name="Group">#REF!</definedName>
    <definedName name="GROUP1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rrg">#REF!</definedName>
    <definedName name="GRWE">#REF!</definedName>
    <definedName name="GS" hidden="1">{#N/A,#N/A,TRUE,"Str.";#N/A,#N/A,TRUE,"Steel &amp; Roof";#N/A,#N/A,TRUE,"Arc.";#N/A,#N/A,TRUE,"Preliminary";#N/A,#N/A,TRUE,"Sum_Prelim"}</definedName>
    <definedName name="gs_cellchg">#REF!</definedName>
    <definedName name="gs_setcell">#REF!</definedName>
    <definedName name="gs_setvalue">#REF!</definedName>
    <definedName name="gs_switch">#REF!</definedName>
    <definedName name="gserers">#REF!</definedName>
    <definedName name="gserg">#REF!</definedName>
    <definedName name="gserr">#REF!</definedName>
    <definedName name="gserrg">#REF!</definedName>
    <definedName name="gsg">#REF!</definedName>
    <definedName name="gsrerg">#REF!</definedName>
    <definedName name="gsrgre">#REF!</definedName>
    <definedName name="gsrr">#REF!</definedName>
    <definedName name="gssdf">#REF!</definedName>
    <definedName name="GST">#REF!</definedName>
    <definedName name="GT_NG_Nm3ph">#REF!</definedName>
    <definedName name="GT_Power_MW">#REF!</definedName>
    <definedName name="GT_Stminj_Tph">#REF!</definedName>
    <definedName name="GTT">#REF!</definedName>
    <definedName name="GTXL">#REF!</definedName>
    <definedName name="gu">#REF!</definedName>
    <definedName name="Guarantee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V" hidden="1">{"'Eng (page2)'!$A$1:$D$52"}</definedName>
    <definedName name="GW">#REF!</definedName>
    <definedName name="GWEW">#REF!</definedName>
    <definedName name="GWRT" hidden="1">{"'Eng (page2)'!$A$1:$D$52"}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.B.FULLER__THAILAND_CO._LTD.">#REF!</definedName>
    <definedName name="h_1" hidden="1">{"'Sheet1'!$L$16"}</definedName>
    <definedName name="h_13">#REF!</definedName>
    <definedName name="H_Test_เครื่องจักร">#REF!</definedName>
    <definedName name="Ha">#REF!</definedName>
    <definedName name="HABITACIONES_AYUDA">#REF!</definedName>
    <definedName name="Habitat_Industries__Thailand">#REF!</definedName>
    <definedName name="Hachem_Paint">#REF!</definedName>
    <definedName name="HAJIME">#REF!</definedName>
    <definedName name="HAMMERSMITH_LTD.">#REF!</definedName>
    <definedName name="HARTFORD">#REF!</definedName>
    <definedName name="hbzhjx" hidden="1">{"'Model'!$A$1:$N$53"}</definedName>
    <definedName name="HCC_BSReconcile1203_103100_List">#REF!</definedName>
    <definedName name="HCC_BSReconcile1203_103100_list2">#REF!</definedName>
    <definedName name="HCC_BSReconcile1203_130530_List">#REF!</definedName>
    <definedName name="HCG_GNG_cal._Fp_correctie3">#REF!</definedName>
    <definedName name="HCG_GNG_cal._Fp_correctie6">#REF!</definedName>
    <definedName name="HCG_GNG_cal._waarde_Fp_correctie">#REF!</definedName>
    <definedName name="hday">#REF!</definedName>
    <definedName name="HDC">#REF!</definedName>
    <definedName name="HDR_2">#REF!</definedName>
    <definedName name="he" hidden="1">{"'Eng (page2)'!$A$1:$D$52"}</definedName>
    <definedName name="He_so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Insurance">#REF!</definedName>
    <definedName name="Heat">#REF!</definedName>
    <definedName name="HeatArea">#REF!</definedName>
    <definedName name="Hedge">#REF!</definedName>
    <definedName name="Hello">#REF!</definedName>
    <definedName name="hfghghfgffff">#REF!</definedName>
    <definedName name="HFHF">#REF!</definedName>
    <definedName name="hgd">#REF!</definedName>
    <definedName name="hgdruiuyioe5nhio" hidden="1">#REF!</definedName>
    <definedName name="hgf">#REF!</definedName>
    <definedName name="hgfgy" hidden="1">{"Book Income",#N/A,FALSE,"B&amp;T";"Taxable Income",#N/A,FALSE,"B&amp;T"}</definedName>
    <definedName name="hh">#REF!</definedName>
    <definedName name="ｈｈ">#REF!</definedName>
    <definedName name="HHH">#REF!</definedName>
    <definedName name="hhhh">#REF!</definedName>
    <definedName name="HHK" hidden="1">{"'Eng (page2)'!$A$1:$D$52"}</definedName>
    <definedName name="HHT">#REF!</definedName>
    <definedName name="HiddenRows" hidden="1">#REF!</definedName>
    <definedName name="Hidedata">#N/A</definedName>
    <definedName name="hideerror" localSheetId="4">#REF!</definedName>
    <definedName name="hideerror" localSheetId="6">#REF!</definedName>
    <definedName name="hideerror" localSheetId="2">#REF!</definedName>
    <definedName name="hideerror">#REF!</definedName>
    <definedName name="hien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re">#REF!</definedName>
    <definedName name="hitech" hidden="1">#REF!</definedName>
    <definedName name="hj" hidden="1">#REF!</definedName>
    <definedName name="HJFH">#REF!</definedName>
    <definedName name="HJGJ">#REF!</definedName>
    <definedName name="hjh">#N/A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"$#REF!.$#REF!$#REF!"</definedName>
    <definedName name="hjjkkkl_1">"$#REF!.$#REF!$#REF!"</definedName>
    <definedName name="hjjkkkl_10">#REF!</definedName>
    <definedName name="hjjkkkl_11">#REF!</definedName>
    <definedName name="hjjkkkl_12">#REF!</definedName>
    <definedName name="hjjkkkl_13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8">#REF!</definedName>
    <definedName name="hjjkkkl_9">#REF!</definedName>
    <definedName name="hjk" hidden="1">#REF!</definedName>
    <definedName name="hjkh">#REF!</definedName>
    <definedName name="hjkjhk">#REF!</definedName>
    <definedName name="HK\" hidden="1">{#N/A,#N/A,FALSE,"CAT3516";#N/A,#N/A,FALSE,"CAT3608";#N/A,#N/A,FALSE,"Wartsila";#N/A,#N/A,FALSE,"Asm";#N/A,#N/A,FALSE,"DG cost"}</definedName>
    <definedName name="HO">#REF!</definedName>
    <definedName name="HOF">#REF!</definedName>
    <definedName name="HOJA__COMPARATIVO">#REF!</definedName>
    <definedName name="HOLOS">#REF!</definedName>
    <definedName name="HOLOS_ORIENT">#REF!</definedName>
    <definedName name="HOME" hidden="1">{#N/A,#N/A,FALSE,"Assessment";#N/A,#N/A,FALSE,"Staffing";#N/A,#N/A,FALSE,"Hires";#N/A,#N/A,FALSE,"Assumptions"}</definedName>
    <definedName name="HOME_MANP">#REF!</definedName>
    <definedName name="HOMEOFFICE_COST">#REF!</definedName>
    <definedName name="HOSPITALITY_CO._LTD.">#REF!</definedName>
    <definedName name="HotelName">#REF!</definedName>
    <definedName name="Hours">#REF!</definedName>
    <definedName name="Housing">#REF!</definedName>
    <definedName name="HOYAA">#REF!</definedName>
    <definedName name="HOYAB">#REF!</definedName>
    <definedName name="HOYACC">#REF!</definedName>
    <definedName name="HOYAFORTY">#REF!</definedName>
    <definedName name="HOYAHH">#REF!</definedName>
    <definedName name="HOYAI">#REF!</definedName>
    <definedName name="HOYASE">#REF!</definedName>
    <definedName name="HOYATEN">#REF!</definedName>
    <definedName name="HP">#REF!</definedName>
    <definedName name="HRERW">#REF!</definedName>
    <definedName name="HRH" hidden="1">#REF!</definedName>
    <definedName name="HRHTR">#REF!</definedName>
    <definedName name="HrsMo">#REF!</definedName>
    <definedName name="HrsYr">#REF!</definedName>
    <definedName name="hrthrt">#REF!</definedName>
    <definedName name="hrttrh">#REF!</definedName>
    <definedName name="HRTW" hidden="1">{"'Eng (page2)'!$A$1:$D$52"}</definedName>
    <definedName name="HS_may">#REF!</definedName>
    <definedName name="hsa">#REF!</definedName>
    <definedName name="HSCB">NA()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B_9">#REF!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H" hidden="1">#REF!</definedName>
    <definedName name="HTM_GNG_Nm3ph">#REF!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rrht">#REF!</definedName>
    <definedName name="HTRT">#REF!</definedName>
    <definedName name="htrtr">#REF!</definedName>
    <definedName name="htt">#REF!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h">#REF!</definedName>
    <definedName name="huu">"$#REF!.$#REF!$#REF!"</definedName>
    <definedName name="huu_1">"$#REF!.$#REF!$#REF!"</definedName>
    <definedName name="huu_10">#REF!</definedName>
    <definedName name="huu_11">#REF!</definedName>
    <definedName name="huu_12">#REF!</definedName>
    <definedName name="huu_13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8">#REF!</definedName>
    <definedName name="huu_9">#REF!</definedName>
    <definedName name="huy" hidden="1">{"'Sheet1'!$L$16"}</definedName>
    <definedName name="huy_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rarchy">#REF!</definedName>
    <definedName name="hyu">#REF!</definedName>
    <definedName name="HYUJJ" hidden="1">{"'Changes Log'!$A$1:$F$25"}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7y">#REF!</definedName>
    <definedName name="IC_Report_Item_Sum_Amount_Move">#REF!</definedName>
    <definedName name="IDChoice">#REF!</definedName>
    <definedName name="idkkh" hidden="1">#REF!</definedName>
    <definedName name="IDLAB_COST">#REF!</definedName>
    <definedName name="IDN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Feb">#REF!</definedName>
    <definedName name="IFN">#REF!</definedName>
    <definedName name="IFRS">#REF!</definedName>
    <definedName name="IFRS_segment">#REF!</definedName>
    <definedName name="IFRS2">#REF!</definedName>
    <definedName name="IFRS3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#REF!</definedName>
    <definedName name="iiiiii" hidden="1">{"'Model'!$A$1:$N$53"}</definedName>
    <definedName name="iiiiiiiiiiiiiiiiii">#REF!</definedName>
    <definedName name="IIYIYI">#REF!</definedName>
    <definedName name="ij">#REF!</definedName>
    <definedName name="ik">#REF!</definedName>
    <definedName name="ike">#REF!</definedName>
    <definedName name="ikhs">#REF!</definedName>
    <definedName name="ikiiii">#REF!</definedName>
    <definedName name="ikik">#REF!</definedName>
    <definedName name="im">#REF!</definedName>
    <definedName name="iMonth">#REF!</definedName>
    <definedName name="Import_pwr_MW">#REF!</definedName>
    <definedName name="INC_GNG_Nm3ph">#REF!</definedName>
    <definedName name="Income_Tax">#REF!</definedName>
    <definedName name="IncomeTax">#REF!</definedName>
    <definedName name="index">#REF!</definedName>
    <definedName name="INDEXM">#REF!</definedName>
    <definedName name="India">#REF!</definedName>
    <definedName name="india1">#REF!</definedName>
    <definedName name="IndiaOct01">#REF!</definedName>
    <definedName name="INDMANP">#REF!</definedName>
    <definedName name="INFINITE_CHEMICAL_LTD.__PART.">#REF!</definedName>
    <definedName name="inflation">0.14</definedName>
    <definedName name="INFO">#REF!</definedName>
    <definedName name="InFor_AR">#REF!</definedName>
    <definedName name="ing">#REF!</definedName>
    <definedName name="input">#REF!</definedName>
    <definedName name="Input_Range">OFFSET(#REF!,0,0,COUNTA(#REF!),COUNTA(#REF!))</definedName>
    <definedName name="INPUTBEGIN">#REF!</definedName>
    <definedName name="INPUTGRID">#REF!</definedName>
    <definedName name="inputgrido">#REF!</definedName>
    <definedName name="INS">#REF!</definedName>
    <definedName name="Ins_Apr">#REF!</definedName>
    <definedName name="Ins_Aug">#REF!</definedName>
    <definedName name="Ins_Dec">#REF!</definedName>
    <definedName name="Ins_Feb">#REF!</definedName>
    <definedName name="Ins_Jan">#REF!</definedName>
    <definedName name="Ins_Jul">#REF!</definedName>
    <definedName name="Ins_Jun">#REF!</definedName>
    <definedName name="Ins_Mar">#REF!</definedName>
    <definedName name="Ins_May">#REF!</definedName>
    <definedName name="Ins_Nov">#REF!</definedName>
    <definedName name="Ins_Oct">#REF!</definedName>
    <definedName name="Ins_Sep">#REF!</definedName>
    <definedName name="INST">#REF!</definedName>
    <definedName name="Insurance_EX">#REF!</definedName>
    <definedName name="INT">#REF!</definedName>
    <definedName name="int_ext_sel">1</definedName>
    <definedName name="IntCoDesc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_new">[0]!INTEREST</definedName>
    <definedName name="intercom">#REF!</definedName>
    <definedName name="INTEREST">#N/A</definedName>
    <definedName name="Interest_">1.02</definedName>
    <definedName name="Interest_Rate">#REF!</definedName>
    <definedName name="Internal_Tran_in">#REF!</definedName>
    <definedName name="Internal_Tran_Out">#REF!</definedName>
    <definedName name="IntFreeCred">#REF!</definedName>
    <definedName name="INTRODUCCION_AYUDA">#REF!</definedName>
    <definedName name="IntroPrintArea" hidden="1">#REF!</definedName>
    <definedName name="inv">#REF!</definedName>
    <definedName name="Inv.No.">#REF!,#REF!,#REF!</definedName>
    <definedName name="inv_10">#REF!</definedName>
    <definedName name="inv_2">#REF!</definedName>
    <definedName name="inv_3">#REF!</definedName>
    <definedName name="inv_6">#REF!</definedName>
    <definedName name="inv_9">#REF!</definedName>
    <definedName name="INV_C">#REF!</definedName>
    <definedName name="INV_P">#REF!</definedName>
    <definedName name="INVC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stments">#REF!</definedName>
    <definedName name="Investments_Loans">#REF!</definedName>
    <definedName name="Investments_shares">#REF!</definedName>
    <definedName name="INVP">#REF!</definedName>
    <definedName name="io" hidden="1">{"'Eng (page2)'!$A$1:$D$52"}</definedName>
    <definedName name="ioo">#REF!</definedName>
    <definedName name="IOP" hidden="1">{"'Eng (page2)'!$A$1:$D$52"}</definedName>
    <definedName name="iopo" hidden="1">{"'Model'!$A$1:$N$53"}</definedName>
    <definedName name="iouu">"$#REF!.$#REF!$#REF!"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35t5">#REF!</definedName>
    <definedName name="IS">#REF!</definedName>
    <definedName name="IS_OA">#REF!</definedName>
    <definedName name="ISWAS0429" hidden="1">{"'Changes Log'!$A$1:$F$25"}</definedName>
    <definedName name="it">#REF!</definedName>
    <definedName name="item_list">#REF!</definedName>
    <definedName name="ITEM_VALUATION_COUNT05Q3_NOT_0">#REF!</definedName>
    <definedName name="ITM">#REF!</definedName>
    <definedName name="iu">#REF!</definedName>
    <definedName name="IUE" hidden="1">{"'Eng (page2)'!$A$1:$D$52"}</definedName>
    <definedName name="IUO" hidden="1">{"'Eng (page2)'!$A$1:$D$52"}</definedName>
    <definedName name="iuoo">"$#REF!.$#REF!$#REF!"</definedName>
    <definedName name="iuoo_1">"$#REF!.$#REF!$#REF!"</definedName>
    <definedName name="iuoo_10">#REF!</definedName>
    <definedName name="iuoo_11">#REF!</definedName>
    <definedName name="iuoo_12">#REF!</definedName>
    <definedName name="iuoo_13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8">#REF!</definedName>
    <definedName name="iuoo_9">#REF!</definedName>
    <definedName name="iuuiu" hidden="1">{"'Changes Log'!$A$1:$F$25"}</definedName>
    <definedName name="IUY" hidden="1">{"'Eng (page2)'!$A$1:$D$52"}</definedName>
    <definedName name="iwjhd">#REF!</definedName>
    <definedName name="iYear">#REF!</definedName>
    <definedName name="IYIIYIY">#REF!</definedName>
    <definedName name="IYIYIYIIY">#REF!</definedName>
    <definedName name="IYIYIYIYIY">#REF!</definedName>
    <definedName name="IYYITITIT">#REF!</definedName>
    <definedName name="IZCL020">#REF!</definedName>
    <definedName name="IZCL020.1">#REF!</definedName>
    <definedName name="J" hidden="1">#REF!</definedName>
    <definedName name="J.B.P.INTERNATIONAL_PAINT_CO._LTD.">#REF!</definedName>
    <definedName name="j356C8">#REF!</definedName>
    <definedName name="ja">#REF!</definedName>
    <definedName name="jadjs">#REF!</definedName>
    <definedName name="jaja">#N/A</definedName>
    <definedName name="Jan">#REF!</definedName>
    <definedName name="Jan_Amt">#REF!</definedName>
    <definedName name="Jan_USDrate">#REF!</definedName>
    <definedName name="JanSGandA">#REF!</definedName>
    <definedName name="January">#REF!</definedName>
    <definedName name="jar">#REF!</definedName>
    <definedName name="JAX_PAINTS__THAILAND__CO._LTD.">#REF!</definedName>
    <definedName name="JD" hidden="1">{"'Eng (page2)'!$A$1:$D$52"}</definedName>
    <definedName name="jdfpe" hidden="1">{"'Eng (page2)'!$A$1:$D$52"}</definedName>
    <definedName name="jdifd">#REF!</definedName>
    <definedName name="jdm">#REF!</definedName>
    <definedName name="ｊｅ" hidden="1">{"'Sheet1'!$B$3:$V$36"}</definedName>
    <definedName name="jeab">#REF!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j" hidden="1">{"'Changes Log'!$A$1:$F$25"}</definedName>
    <definedName name="JGP">#REF!</definedName>
    <definedName name="jhfuh">#REF!</definedName>
    <definedName name="jhh">#REF!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">#REF!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IOE">#REF!</definedName>
    <definedName name="jj" hidden="1">{"'Eng (page2)'!$A$1:$D$52"}</definedName>
    <definedName name="jjh">#REF!</definedName>
    <definedName name="jjj" hidden="1">{"Book Income",#N/A,FALSE,"B&amp;T";"Taxable Income",#N/A,FALSE,"B&amp;T"}</definedName>
    <definedName name="jjjj" hidden="1">#REF!</definedName>
    <definedName name="jjjjjjj">#REF!</definedName>
    <definedName name="jjjjjjjjjjj" hidden="1">{"'Sell_Office'!$C$5:$D$6"}</definedName>
    <definedName name="jjjjjjjjjjjjjjjjjjjjjjjjjjjjjjjjjjjjjjj">#REF!</definedName>
    <definedName name="jjy">#REF!</definedName>
    <definedName name="jk" hidden="1">#REF!</definedName>
    <definedName name="jk_10">#REF!</definedName>
    <definedName name="jk_11">#REF!</definedName>
    <definedName name="jk_12">#REF!</definedName>
    <definedName name="jk_13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_5">#REF!</definedName>
    <definedName name="jk_7">#REF!</definedName>
    <definedName name="jk_8">#REF!</definedName>
    <definedName name="jk_9">#REF!</definedName>
    <definedName name="JKDFSJCSDKJ" hidden="1">{#N/A,#N/A,TRUE,"SUM";#N/A,#N/A,TRUE,"EE";#N/A,#N/A,TRUE,"AC";#N/A,#N/A,TRUE,"SN"}</definedName>
    <definedName name="jkjkjjk">#REF!</definedName>
    <definedName name="jkjkmjjj">#REF!</definedName>
    <definedName name="JKK">#REF!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b">#REF!</definedName>
    <definedName name="Joint_venture_profitlosses">#REF!</definedName>
    <definedName name="Joint_venture_turnover">#REF!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ty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7yu">#REF!</definedName>
    <definedName name="jul">#REF!</definedName>
    <definedName name="Jul_00">#REF!</definedName>
    <definedName name="Jul_Amt">#REF!</definedName>
    <definedName name="Jul_USDrate">#REF!</definedName>
    <definedName name="JulSGandA">#REF!</definedName>
    <definedName name="jum" hidden="1">#REF!</definedName>
    <definedName name="Jun_Amt">#REF!</definedName>
    <definedName name="Jun_USDrate">#REF!</definedName>
    <definedName name="june">#REF!</definedName>
    <definedName name="JunSGandA">#REF!</definedName>
    <definedName name="JUPITER_INK___CHEMICAL_CO._LTD.">#REF!</definedName>
    <definedName name="jus" hidden="1">{"'Model'!$A$1:$N$53"}</definedName>
    <definedName name="JUSTIFICACIÓN_AYUDA">#REF!</definedName>
    <definedName name="jy">#REF!</definedName>
    <definedName name="JYTJYT">#REF!</definedName>
    <definedName name="k">#REF!</definedName>
    <definedName name="k.1" hidden="1">{"'Eng (page2)'!$A$1:$D$52"}</definedName>
    <definedName name="K.R.Color_Mixed">#REF!</definedName>
    <definedName name="K_BOND_INDUSTRY_CO._LTD.">#REF!</definedName>
    <definedName name="K400_1" hidden="1">#REF!</definedName>
    <definedName name="K400CF" hidden="1">#REF!</definedName>
    <definedName name="k400cf1">#REF!</definedName>
    <definedName name="kaa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lender_uren">#REF!</definedName>
    <definedName name="kan" hidden="1">{"'Eng (page2)'!$A$1:$D$52"}</definedName>
    <definedName name="kanya">#REF!</definedName>
    <definedName name="kanyapad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cong">#REF!</definedName>
    <definedName name="kd">#REF!</definedName>
    <definedName name="kddddddd" hidden="1">{"income",#N/A,FALSE,"INCOME"}</definedName>
    <definedName name="kdfkdo" hidden="1">#REF!</definedName>
    <definedName name="kdv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vin" hidden="1">{#N/A,#N/A,FALSE,"Assessment";#N/A,#N/A,FALSE,"Staffing";#N/A,#N/A,FALSE,"Hires";#N/A,#N/A,FALSE,"Assumptions"}</definedName>
    <definedName name="KHJGDFGFHGHJ" hidden="1">{"cashflow",#N/A,FALSE,"cash flow"}</definedName>
    <definedName name="KHK">#REF!</definedName>
    <definedName name="KHYJMM" hidden="1">{"'Changes Log'!$A$1:$F$25"}</definedName>
    <definedName name="ki">#REF!</definedName>
    <definedName name="kie" hidden="1">{"'Eng (page2)'!$A$1:$D$52"}</definedName>
    <definedName name="kik">#REF!</definedName>
    <definedName name="kiki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">#REF!</definedName>
    <definedName name="kinji" hidden="1">#REF!</definedName>
    <definedName name="KIO">#REF!</definedName>
    <definedName name="KIOP">#REF!</definedName>
    <definedName name="KITCHEN">#REF!</definedName>
    <definedName name="KIUY">#REF!</definedName>
    <definedName name="kj">#REF!</definedName>
    <definedName name="kjh" hidden="1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ｋｋｋ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kkkkkkkkkkkkkk">#REF!</definedName>
    <definedName name="kkkkkkkkkkkkkkkkkkkkkkkkkkkk">#REF!</definedName>
    <definedName name="KKKLLLL">#REF!</definedName>
    <definedName name="kkkpppp">#REF!</definedName>
    <definedName name="kkl" hidden="1">#REF!</definedName>
    <definedName name="KKLKL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kjlkarnnldkfd" hidden="1">{"'Changes Log'!$A$1:$F$25"}</definedName>
    <definedName name="klj">#REF!</definedName>
    <definedName name="klk" hidden="1">{"'Eng (page2)'!$A$1:$D$52"}</definedName>
    <definedName name="KLKL">#REF!</definedName>
    <definedName name="KLKLK">#REF!</definedName>
    <definedName name="KLO" hidden="1">{"'Eng (page2)'!$A$1:$D$52"}</definedName>
    <definedName name="klxjf" hidden="1">{"'Eng (page2)'!$A$1:$D$52"}</definedName>
    <definedName name="km">#REF!</definedName>
    <definedName name="knk">#REF!,#REF!</definedName>
    <definedName name="KNOW_HOW">#REF!</definedName>
    <definedName name="KNOWHOW">#N/A</definedName>
    <definedName name="KO" hidden="1">{"'Eng (page2)'!$A$1:$D$52"}</definedName>
    <definedName name="KOEW" hidden="1">{"'Eng (page2)'!$A$1:$D$52"}</definedName>
    <definedName name="KOGU_CHEMICAL">#REF!</definedName>
    <definedName name="koi" hidden="1">{"'Changes Log'!$A$1:$F$25"}</definedName>
    <definedName name="kok">#REF!</definedName>
    <definedName name="KOL" hidden="1">{"'Eng (page2)'!$A$1:$D$52"}</definedName>
    <definedName name="Korale_Carpet_Industry">#REF!</definedName>
    <definedName name="KOSMIK_POLYMER_CO._LTD.">#REF!</definedName>
    <definedName name="KOUNT">#REF!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na">#REF!</definedName>
    <definedName name="ku">#REF!</definedName>
    <definedName name="kue" hidden="1">{"'Model'!$A$1:$N$53"}</definedName>
    <definedName name="kun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#REF!</definedName>
    <definedName name="l.">#REF!</definedName>
    <definedName name="L.I.S._INTERNATIONAL_CO._LTD.">#REF!</definedName>
    <definedName name="l.ol">#REF!</definedName>
    <definedName name="l___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n" hidden="1">{#N/A,#N/A,TRUE,"BT M200 da 10x20"}</definedName>
    <definedName name="langage">#REF!</definedName>
    <definedName name="Language">#REF!</definedName>
    <definedName name="Last">#REF!</definedName>
    <definedName name="Last_Row">#N/A</definedName>
    <definedName name="LAST11">#N/A</definedName>
    <definedName name="LASTCOLUMNCELL">#REF!</definedName>
    <definedName name="LastData">#REF!</definedName>
    <definedName name="ｌａｕｇｕａｇｅ">#REF!</definedName>
    <definedName name="Laundry">#REF!</definedName>
    <definedName name="LCdays">#REF!</definedName>
    <definedName name="LCQP_AF">#REF!</definedName>
    <definedName name="ld">#REF!</definedName>
    <definedName name="ldi">#REF!</definedName>
    <definedName name="ldss" hidden="1">{"'Eng (page2)'!$A$1:$D$52"}</definedName>
    <definedName name="lease">#REF!</definedName>
    <definedName name="Lease1">#REF!</definedName>
    <definedName name="leasing" hidden="1">{"'Eng (page2)'!$A$1:$D$52"}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dr" hidden="1">{"'Eng (page2)'!$A$1:$D$52"}</definedName>
    <definedName name="Legal_Professional">#REF!</definedName>
    <definedName name="LEISURE_1">#REF!</definedName>
    <definedName name="LEISURE_2">#REF!</definedName>
    <definedName name="lek">#REF!</definedName>
    <definedName name="lemg" hidden="1">#REF!</definedName>
    <definedName name="LENA__THAILAND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fk" hidden="1">{"'Eng (page2)'!$A$1:$D$52"}</definedName>
    <definedName name="LGArea">#REF!</definedName>
    <definedName name="LHFS" hidden="1">{"'Changes Log'!$A$1:$F$25"}</definedName>
    <definedName name="lhin" hidden="1">{"'Eng (page2)'!$A$1:$D$52"}</definedName>
    <definedName name="LHV_calorische_waarde_GNG">#REF!</definedName>
    <definedName name="li">#REF!</definedName>
    <definedName name="li8ii">#REF!</definedName>
    <definedName name="Liabilities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c_Apr">#REF!</definedName>
    <definedName name="Lic_Aug">#REF!</definedName>
    <definedName name="Lic_Dec">#REF!</definedName>
    <definedName name="Lic_Feb">#REF!</definedName>
    <definedName name="Lic_Jan">#REF!</definedName>
    <definedName name="Lic_Jul">#REF!</definedName>
    <definedName name="Lic_Jun">#REF!</definedName>
    <definedName name="Lic_Mar">#REF!</definedName>
    <definedName name="Lic_May">#REF!</definedName>
    <definedName name="Lic_Nov">#REF!</definedName>
    <definedName name="Lic_Oct">#REF!</definedName>
    <definedName name="Lic_Sep">#REF!</definedName>
    <definedName name="life">#REF!</definedName>
    <definedName name="LIFT_L">#REF!</definedName>
    <definedName name="LIFT_M">#REF!</definedName>
    <definedName name="lik">#REF!</definedName>
    <definedName name="limcount" hidden="1">3</definedName>
    <definedName name="Limit_Margin">0.07</definedName>
    <definedName name="lINE">#REF!</definedName>
    <definedName name="Line1">#REF!</definedName>
    <definedName name="lioooo">#REF!</definedName>
    <definedName name="list">#REF!</definedName>
    <definedName name="LIST_M">#REF!</definedName>
    <definedName name="Lists_of_transactions">#REF!</definedName>
    <definedName name="LIT">#REF!</definedName>
    <definedName name="lit1_1">"$#REF!.$#REF!$#REF!"</definedName>
    <definedName name="lit1_10">#REF!</definedName>
    <definedName name="lit1_11">#REF!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8">#REF!</definedName>
    <definedName name="lit1_9">#REF!</definedName>
    <definedName name="lit2_1">"$#REF!.$#REF!$#REF!"</definedName>
    <definedName name="lit2_10">#REF!</definedName>
    <definedName name="lit2_11">#REF!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8">#REF!</definedName>
    <definedName name="lit2_9">#REF!</definedName>
    <definedName name="litt1">"$#REF!.$#REF!$#REF!"</definedName>
    <definedName name="litt1_1">"$#REF!.$#REF!$#REF!"</definedName>
    <definedName name="litt1_10">#REF!</definedName>
    <definedName name="litt1_11">#REF!</definedName>
    <definedName name="litt1_12">#REF!</definedName>
    <definedName name="litt1_13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8">#REF!</definedName>
    <definedName name="litt1_9">#REF!</definedName>
    <definedName name="litt2">"$#REF!.$#REF!$#REF!"</definedName>
    <definedName name="litt2_1">"$#REF!.$#REF!$#REF!"</definedName>
    <definedName name="litt2_10">#REF!</definedName>
    <definedName name="litt2_11">#REF!</definedName>
    <definedName name="litt2_12">#REF!</definedName>
    <definedName name="litt2_13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8">#REF!</definedName>
    <definedName name="litt2_9">#REF!</definedName>
    <definedName name="lk">#REF!</definedName>
    <definedName name="lkjjkl" hidden="1">{"'Eng (page2)'!$A$1:$D$52"}</definedName>
    <definedName name="LKL">#REF!</definedName>
    <definedName name="LKLK">#REF!</definedName>
    <definedName name="lkp">#REF!</definedName>
    <definedName name="lks">#REF!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i">#REF!</definedName>
    <definedName name="LLK" hidden="1">{"'Eng (page2)'!$A$1:$D$52"}</definedName>
    <definedName name="lll" hidden="1">{"'Eng (page2)'!$A$1:$D$52"}</definedName>
    <definedName name="LLLL">#REF!</definedName>
    <definedName name="L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lllll" hidden="1">#REF!</definedName>
    <definedName name="lloo" hidden="1">#REF!</definedName>
    <definedName name="LLP" hidden="1">{"'Eng (page2)'!$A$1:$D$52"}</definedName>
    <definedName name="lm">#REF!</definedName>
    <definedName name="lo">#REF!</definedName>
    <definedName name="Loan">#REF!</definedName>
    <definedName name="Loan_13">#REF!</definedName>
    <definedName name="Loan_Amount">#REF!</definedName>
    <definedName name="Loan_Start">#REF!</definedName>
    <definedName name="Loan_Years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ans_External">#REF!</definedName>
    <definedName name="LocalHandling">#REF!</definedName>
    <definedName name="Location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o">#REF!</definedName>
    <definedName name="LOL" hidden="1">{"'Eng (page2)'!$A$1:$D$52"}</definedName>
    <definedName name="Long">#REF!</definedName>
    <definedName name="Long_13">#REF!</definedName>
    <definedName name="Long_Text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OO">#REF!</definedName>
    <definedName name="LOOOOO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W" hidden="1">{"'Eng (page2)'!$A$1:$D$52"}</definedName>
    <definedName name="loyiu">#REF!</definedName>
    <definedName name="LP">#REF!</definedName>
    <definedName name="lpiij">#REF!</definedName>
    <definedName name="lpo">#REF!</definedName>
    <definedName name="lpppppppppp" hidden="1">{"'Sell_Office'!$C$5:$D$6"}</definedName>
    <definedName name="lSAp" hidden="1">{"'Eng (page2)'!$A$1:$D$52"}</definedName>
    <definedName name="lsat">#REF!</definedName>
    <definedName name="lt">#REF!</definedName>
    <definedName name="LV" hidden="1">{"'Eng (page2)'!$A$1:$D$52"}</definedName>
    <definedName name="lvl">#REF!</definedName>
    <definedName name="lvl_4">#REF!</definedName>
    <definedName name="LWSALES">#REF!</definedName>
    <definedName name="ly" hidden="1">{"'Eng (page2)'!$A$1:$D$52"}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{"'Eng (page2)'!$A$1:$D$52"}</definedName>
    <definedName name="ｍ" hidden="1">#REF!</definedName>
    <definedName name="m_1" hidden="1">{"'Sheet1'!$L$16"}</definedName>
    <definedName name="M_FSECTYPE">#REF!</definedName>
    <definedName name="M_UNIT">#REF!</definedName>
    <definedName name="MAC_air_Nm3ph">#REF!</definedName>
    <definedName name="MAC_pwr_MW">#REF!</definedName>
    <definedName name="mae" hidden="1">{"'Eng (page2)'!$A$1:$D$52"}</definedName>
    <definedName name="maeping">#REF!</definedName>
    <definedName name="maha">#REF!</definedName>
    <definedName name="mahajak">#REF!</definedName>
    <definedName name="mahang_tondk">#REF!</definedName>
    <definedName name="MAIN">#REF!</definedName>
    <definedName name="MAJ_CON_EQP">#REF!</definedName>
    <definedName name="MakeIt">#REF!</definedName>
    <definedName name="mal">#REF!</definedName>
    <definedName name="mang">#REF!</definedName>
    <definedName name="Mar_Amt">#REF!</definedName>
    <definedName name="Mar_Seg1">#REF!</definedName>
    <definedName name="Mar_Seg2">#REF!</definedName>
    <definedName name="Mar_Seg3">#REF!</definedName>
    <definedName name="Mar_Seg4">#REF!</definedName>
    <definedName name="Mar_USDrate">#REF!</definedName>
    <definedName name="MARGINPLAN">#REF!</definedName>
    <definedName name="MARGINPROJ">#REF!</definedName>
    <definedName name="Mark2">#REF!</definedName>
    <definedName name="markup">#REF!</definedName>
    <definedName name="MarSGandA">#REF!</definedName>
    <definedName name="MASTER">#REF!</definedName>
    <definedName name="MASTER___Account_Code">#REF!</definedName>
    <definedName name="master_def">#REF!</definedName>
    <definedName name="mat">#REF!</definedName>
    <definedName name="mate">#REF!</definedName>
    <definedName name="material">#REF!</definedName>
    <definedName name="materialcode">#REF!</definedName>
    <definedName name="materialdata">#REF!</definedName>
    <definedName name="may">#REF!</definedName>
    <definedName name="May_Amt">#REF!</definedName>
    <definedName name="May_USDrate">#REF!</definedName>
    <definedName name="MaySGandA">#REF!</definedName>
    <definedName name="MB">1000000</definedName>
    <definedName name="MBT__Malaysia">#REF!</definedName>
    <definedName name="mc">#REF!</definedName>
    <definedName name="MCOP" hidden="1">{"'Eng (page2)'!$A$1:$D$52"}</definedName>
    <definedName name="MCP">#REF!</definedName>
    <definedName name="me">#REF!</definedName>
    <definedName name="MedicalExpenses">#REF!</definedName>
    <definedName name="Meinhardt__Thailand__Ltd.">#REF!</definedName>
    <definedName name="member">"$#REF!.$A$2:$D$31"</definedName>
    <definedName name="ment">#REF!</definedName>
    <definedName name="MENU">#REF!</definedName>
    <definedName name="menu_2">#REF!</definedName>
    <definedName name="menu_3">#REF!</definedName>
    <definedName name="menu_6">#REF!</definedName>
    <definedName name="Metallic_Percent">#REF!</definedName>
    <definedName name="MF">#N/A</definedName>
    <definedName name="MFPW" hidden="1">{"'Eng (page2)'!$A$1:$D$52"}</definedName>
    <definedName name="MG_A">#REF!</definedName>
    <definedName name="mi">#REF!</definedName>
    <definedName name="mie">#REF!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g" hidden="1">{"'Eng (page2)'!$A$1:$D$52"}</definedName>
    <definedName name="Minority_Interest">#REF!</definedName>
    <definedName name="MinTA">#REF!</definedName>
    <definedName name="minute" hidden="1">{"'Eng (page2)'!$A$1:$D$52"}</definedName>
    <definedName name="Misc_Exp_Div">#REF!</definedName>
    <definedName name="misgroup" hidden="1">#REF!</definedName>
    <definedName name="mjk">#REF!</definedName>
    <definedName name="mk">#REF!</definedName>
    <definedName name="MKO" hidden="1">{"'Eng (page2)'!$A$1:$D$52"}</definedName>
    <definedName name="mks">#REF!</definedName>
    <definedName name="MLR">#N/A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ExcelLinker_07D55AD7_6346_4C7E_BF1F_870A73D2F918" localSheetId="4">Log #REF!</definedName>
    <definedName name="MmExcelLinker_07D55AD7_6346_4C7E_BF1F_870A73D2F918" localSheetId="6">Log #REF!</definedName>
    <definedName name="MmExcelLinker_07D55AD7_6346_4C7E_BF1F_870A73D2F918" localSheetId="2">Log #REF!</definedName>
    <definedName name="MmExcelLinker_07D55AD7_6346_4C7E_BF1F_870A73D2F918">Log #REF!</definedName>
    <definedName name="MmExcelLinker_42821290_D8E6_4442_972C_F63ADCE94F49" localSheetId="4">#N/A</definedName>
    <definedName name="MmExcelLinker_42821290_D8E6_4442_972C_F63ADCE94F49" localSheetId="6">#N/A</definedName>
    <definedName name="MmExcelLinker_42821290_D8E6_4442_972C_F63ADCE94F49" localSheetId="2">#N/A</definedName>
    <definedName name="MmExcelLinker_42821290_D8E6_4442_972C_F63ADCE94F49">Forcast&amp;[0]!Confirm order Jan #REF!</definedName>
    <definedName name="MmExcelLinker_C711C530_5325_478E_A359_4A319BB87904">"$#REF!.$K$304:$K$304"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mjfjiw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s">#N/A</definedName>
    <definedName name="MO">#REF!</definedName>
    <definedName name="model">#REF!</definedName>
    <definedName name="Model1">#REF!</definedName>
    <definedName name="Module1.STC">#REF!</definedName>
    <definedName name="Module1_STC">#N/A</definedName>
    <definedName name="Module1_STC___3">#N/A</definedName>
    <definedName name="MOL" hidden="1">{"'Eng (page2)'!$A$1:$D$52"}</definedName>
    <definedName name="mon">#REF!</definedName>
    <definedName name="mon_2">#REF!</definedName>
    <definedName name="mon_3">#REF!</definedName>
    <definedName name="mon_6">#REF!</definedName>
    <definedName name="Monetary_Precision">#REF!</definedName>
    <definedName name="monmon" hidden="1">{"'Model'!$A$1:$N$53"}</definedName>
    <definedName name="Month">#REF!</definedName>
    <definedName name="month_no">#REF!</definedName>
    <definedName name="month_received">#REF!</definedName>
    <definedName name="Month1">#REF!</definedName>
    <definedName name="Month1_Ending_Bal">#REF!</definedName>
    <definedName name="monthh">#REF!</definedName>
    <definedName name="MonthIndex">#REF!</definedName>
    <definedName name="MonthList">#REF!</definedName>
    <definedName name="MONTHLY">#N/A</definedName>
    <definedName name="months">#REF!</definedName>
    <definedName name="moo">#REF!</definedName>
    <definedName name="MOR">#N/A</definedName>
    <definedName name="Morning">#REF!</definedName>
    <definedName name="MP">#REF!</definedName>
    <definedName name="MRP_Table">#REF!</definedName>
    <definedName name="ms">#N/A</definedName>
    <definedName name="MS.SUNASSADA">#N/A</definedName>
    <definedName name="MTD">#REF!</definedName>
    <definedName name="mun" hidden="1">{"'Model'!$A$1:$N$53"}</definedName>
    <definedName name="muroi" hidden="1">#REF!</definedName>
    <definedName name="MWEP" hidden="1">{"'Eng (page2)'!$A$1:$D$52"}</definedName>
    <definedName name="Mypic">INDEX(#REF!,MATCH(#REF!,#REF!,0))</definedName>
    <definedName name="n" hidden="1">{"'Model'!$A$1:$N$53"}</definedName>
    <definedName name="N.S.PAINT_CO._LTD.">#REF!</definedName>
    <definedName name="N.T.P.GROUP_CO._LTD.">#REF!</definedName>
    <definedName name="N0">#REF!</definedName>
    <definedName name="na">#REF!</definedName>
    <definedName name="naa">#REF!</definedName>
    <definedName name="Nam" hidden="1">#REF!</definedName>
    <definedName name="name">#REF!</definedName>
    <definedName name="name_2">#REF!</definedName>
    <definedName name="name_3">#REF!</definedName>
    <definedName name="name_6">#REF!</definedName>
    <definedName name="NameAsset">#REF!</definedName>
    <definedName name="NameLists">#REF!</definedName>
    <definedName name="nan" hidden="1">{"'Model'!$A$1:$N$53"}</definedName>
    <definedName name="nana">#REF!</definedName>
    <definedName name="nanana">#REF!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WA" hidden="1">{"'Model'!$A$1:$N$53"}</definedName>
    <definedName name="NCode" localSheetId="4">#REF!</definedName>
    <definedName name="NCode" localSheetId="6">#REF!</definedName>
    <definedName name="NCode" localSheetId="2">#REF!</definedName>
    <definedName name="NCode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profit">#REF!</definedName>
    <definedName name="new" hidden="1">{"'Model'!$A$1:$N$53"}</definedName>
    <definedName name="NEW_MTH">#REF!</definedName>
    <definedName name="newb">#REF!</definedName>
    <definedName name="NFA">#REF!</definedName>
    <definedName name="NFS" hidden="1">{"'Eng (page2)'!$A$1:$D$52"}</definedName>
    <definedName name="ng">#REF!</definedName>
    <definedName name="NG_CAT_7">#REF!</definedName>
    <definedName name="NG_HTM_6">#REF!</definedName>
    <definedName name="NG_HTM_7">#REF!</definedName>
    <definedName name="NG_INC_7">#REF!</definedName>
    <definedName name="NG_REST_7">#REF!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heatingbalance_Nm3ph">#REF!</definedName>
    <definedName name="NH">#REF!</definedName>
    <definedName name="nhkjh">#REF!</definedName>
    <definedName name="NHot">#REF!</definedName>
    <definedName name="ni" hidden="1">{"conso",#N/A,FALSE,"cash flow"}</definedName>
    <definedName name="NID">#REF!</definedName>
    <definedName name="NIM">#N/A</definedName>
    <definedName name="nin" hidden="1">{"'Model'!$A$1:$N$53"}</definedName>
    <definedName name="NIPON">#REF!</definedName>
    <definedName name="njk">#REF!</definedName>
    <definedName name="nkk">#REF!</definedName>
    <definedName name="nm" hidden="1">{"'Eng (page2)'!$A$1:$D$52"}</definedName>
    <definedName name="nmp">#REF!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">#REF!</definedName>
    <definedName name="No.">#REF!</definedName>
    <definedName name="no.3">#REF!</definedName>
    <definedName name="No.DN" hidden="1">#REF!</definedName>
    <definedName name="nog">#REF!</definedName>
    <definedName name="nom">#REF!</definedName>
    <definedName name="Nominal_accounts">#REF!</definedName>
    <definedName name="noo">#REF!</definedName>
    <definedName name="noppadolc">#N/A</definedName>
    <definedName name="Normalcoil">#REF!</definedName>
    <definedName name="Normalheat">#REF!</definedName>
    <definedName name="Normalslab">#REF!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2" hidden="1">{"'Model'!$A$1:$N$53"}</definedName>
    <definedName name="Notes">#REF!</definedName>
    <definedName name="NotUse" hidden="1">{"'ตัวอย่าง'!$A$1:$O$21"}</definedName>
    <definedName name="nov">#REF!</definedName>
    <definedName name="Nov_Amt">#REF!</definedName>
    <definedName name="Nov_USDrate">#REF!</definedName>
    <definedName name="NOV2003_A">#REF!</definedName>
    <definedName name="NovSGandA">#REF!</definedName>
    <definedName name="NOW">#REF!</definedName>
    <definedName name="NOW_TIME">#REF!</definedName>
    <definedName name="NR">#REF!</definedName>
    <definedName name="nu" hidden="1">{"cashflow",#N/A,FALSE,"cash flow"}</definedName>
    <definedName name="nuc">#REF!</definedName>
    <definedName name="nuch">#REF!</definedName>
    <definedName name="Nuchie">#REF!</definedName>
    <definedName name="num">#REF!</definedName>
    <definedName name="Num_1">#REF!</definedName>
    <definedName name="num_doc">#REF!</definedName>
    <definedName name="NUM_DOCS">#REF!</definedName>
    <definedName name="Num_Pmt_Per_Year">#REF!</definedName>
    <definedName name="NUMBER">#REF!</definedName>
    <definedName name="number_of_golf_club_membership">#REF!</definedName>
    <definedName name="Number_of_Payments">MATCH(0.01,End_Bal,-1)+1</definedName>
    <definedName name="nut" hidden="1">{"Book Income",#N/A,FALSE,"B&amp;T";"Taxable Income",#N/A,FALSE,"B&amp;T"}</definedName>
    <definedName name="NvsAnswerCol">"[PL_FINAL_R5831.xlsm]Sheet2!$A$5:$A$250"</definedName>
    <definedName name="NvsASD">"V2015-02-28"</definedName>
    <definedName name="NvsAutoDrillOk">"VN"</definedName>
    <definedName name="NvsElapsedTime">0.0243287037010305</definedName>
    <definedName name="NvsEndTime">38184.9121143518</definedName>
    <definedName name="NvsInstanceHook">"HideSheet2"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"V1900-01-01"</definedName>
    <definedName name="NvsPanelSetid">"VGLOBE"</definedName>
    <definedName name="NvsReqBU">"VR5831"</definedName>
    <definedName name="NvsReqBUOnly">"VY"</definedName>
    <definedName name="NvsTransLed">"VN"</definedName>
    <definedName name="NvsTreeASD">"V2015-02-28"</definedName>
    <definedName name="NvsValTbl.ACCOUNT">"GL_ACCOUNT_TBL"</definedName>
    <definedName name="NvsValTbl.CURRENCY_CD">"CURRENCY_CD_TBL"</definedName>
    <definedName name="NvsValTbl.HH_HOTEL_DEPT">"HH_DPT_TBL"</definedName>
    <definedName name="NvsValTbl.PRODUCT">"PRODUCT_TBL"</definedName>
    <definedName name="O">#REF!</definedName>
    <definedName name="O8OU">#REF!</definedName>
    <definedName name="o966ik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Aratio">#REF!</definedName>
    <definedName name="OBS">#REF!</definedName>
    <definedName name="OC_ENT">#REF!</definedName>
    <definedName name="Occupancy">#REF!</definedName>
    <definedName name="oct">#REF!</definedName>
    <definedName name="Oct_Amt">#REF!</definedName>
    <definedName name="Oct_USDrate">#REF!</definedName>
    <definedName name="oeiur">#REF!</definedName>
    <definedName name="oeoeoeoeo" hidden="1">{"'Model'!$A$1:$N$53"}</definedName>
    <definedName name="oer" hidden="1">{"'Eng (page2)'!$A$1:$D$52"}</definedName>
    <definedName name="OFFFAC">#REF!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KM" hidden="1">{"'Eng (page2)'!$A$1:$D$52"}</definedName>
    <definedName name="oio" hidden="1">#REF!</definedName>
    <definedName name="oip">#REF!</definedName>
    <definedName name="ok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E">#REF!</definedName>
    <definedName name="okij">#REF!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DASSET">#REF!</definedName>
    <definedName name="oldData">#REF!</definedName>
    <definedName name="OLDLIA">#REF!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va_Solutions">#REF!</definedName>
    <definedName name="one" hidden="1">{"'Eng (page2)'!$A$1:$D$52"}</definedName>
    <definedName name="oo" hidden="1">{"'Eng (page2)'!$A$1:$D$52"}</definedName>
    <definedName name="oo_1">"$#REF!.$#REF!$#REF!"</definedName>
    <definedName name="oo_10">#REF!</definedName>
    <definedName name="oo_11">#REF!</definedName>
    <definedName name="oo_12">#REF!</definedName>
    <definedName name="oo_13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8">#REF!</definedName>
    <definedName name="oo_9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>#REF!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C">#REF!</definedName>
    <definedName name="OPEN">#REF!</definedName>
    <definedName name="OPEN_USR_REC_USD">#REF!</definedName>
    <definedName name="Opex" hidden="1">#REF!</definedName>
    <definedName name="opgw" hidden="1">{"'Eng (page2)'!$A$1:$D$52"}</definedName>
    <definedName name="opku">#REF!</definedName>
    <definedName name="OPL">#REF!</definedName>
    <definedName name="OPLL" hidden="1">{"'Eng (page2)'!$A$1:$D$52"}</definedName>
    <definedName name="opo">#REF!</definedName>
    <definedName name="opp">#REF!</definedName>
    <definedName name="oppppp">#REF!</definedName>
    <definedName name="OPR">#REF!</definedName>
    <definedName name="opreport">#REF!</definedName>
    <definedName name="opyt" hidden="1">#REF!</definedName>
    <definedName name="or">#REF!</definedName>
    <definedName name="order">#REF!</definedName>
    <definedName name="ORDER_NO._DE">#REF!</definedName>
    <definedName name="ORDER_NO._DO">#REF!</definedName>
    <definedName name="ORDER_NO._EX">#REF!</definedName>
    <definedName name="ORDER_NO._FD">#REF!</definedName>
    <definedName name="ORDER_NO._FE">#REF!</definedName>
    <definedName name="OrderTable" hidden="1">#REF!</definedName>
    <definedName name="ORIENTAL_WEAVERS_CO.">#REF!</definedName>
    <definedName name="Original">#REF!</definedName>
    <definedName name="osidhfo">#REF!</definedName>
    <definedName name="ot" hidden="1">{"'WWW'!$A$1:$J$18"}</definedName>
    <definedName name="OTHER">#REF!</definedName>
    <definedName name="OTHER_ASSET">#REF!</definedName>
    <definedName name="OTHER_CURRENT_ASSETS">#REF!</definedName>
    <definedName name="OTHERASSET">#REF!</definedName>
    <definedName name="OtherAssets_Ratio">#REF!</definedName>
    <definedName name="OtherBenerfit">#REF!</definedName>
    <definedName name="OtherCA_Ratio">#REF!</definedName>
    <definedName name="OTHERCURRENTASSETS">#REF!</definedName>
    <definedName name="OtherLiability_Ratio">#REF!</definedName>
    <definedName name="OTROS_AYUDA">#REF!</definedName>
    <definedName name="OUDesc">#REF!</definedName>
    <definedName name="out">#REF!</definedName>
    <definedName name="OUT_100_NAME">#REF!</definedName>
    <definedName name="OUT_101_NAME">#REF!</definedName>
    <definedName name="OUT_102_NAME">#REF!</definedName>
    <definedName name="OUT_103_NAME">#REF!</definedName>
    <definedName name="OUT_104_NAME">#REF!</definedName>
    <definedName name="OUT_105_NAME">#REF!</definedName>
    <definedName name="OUT_106_NAME">#REF!</definedName>
    <definedName name="OUT_107_NAME">#REF!</definedName>
    <definedName name="OUT_108_NAME">#REF!</definedName>
    <definedName name="OUT_109_NAME">#REF!</definedName>
    <definedName name="OUT_110_NAME">#REF!</definedName>
    <definedName name="OUT_111_NAME">#REF!</definedName>
    <definedName name="OUT_119_NAME">#REF!</definedName>
    <definedName name="OUT_120_NAME">#REF!</definedName>
    <definedName name="OUT_200_NAME">#REF!</definedName>
    <definedName name="OUT_201_NAME">#REF!</definedName>
    <definedName name="OUT_202_NAME">#REF!</definedName>
    <definedName name="OUT_203_NAME">#REF!</definedName>
    <definedName name="OUT_204_NAME">#REF!</definedName>
    <definedName name="OUT_205_NAME">#REF!</definedName>
    <definedName name="OUT_390_NAME">#REF!</definedName>
    <definedName name="OUT_500_NAME">#REF!</definedName>
    <definedName name="OUT_501_NAME">#REF!</definedName>
    <definedName name="OUT_502_NAME">#REF!</definedName>
    <definedName name="OUT_503_NAME">#REF!</definedName>
    <definedName name="OUT_510_NAME">#REF!</definedName>
    <definedName name="OUT_600_NAME">#REF!</definedName>
    <definedName name="OUT_601_NAME">#REF!</definedName>
    <definedName name="OUT_602_NAME">#REF!</definedName>
    <definedName name="OUT_603_NAME">#REF!</definedName>
    <definedName name="OUT_604_NAME">#REF!</definedName>
    <definedName name="OUT_605_NAME">#REF!</definedName>
    <definedName name="OUT_606_NAME">#REF!</definedName>
    <definedName name="OUT_607_NAME">#REF!</definedName>
    <definedName name="OUT_610_NAME">#REF!</definedName>
    <definedName name="OUT_620_NAME">#REF!</definedName>
    <definedName name="OUT_631_NAME">#REF!</definedName>
    <definedName name="OUT_646_NAME">#REF!</definedName>
    <definedName name="Outlets">#REF!</definedName>
    <definedName name="OUTPUT">#REF!</definedName>
    <definedName name="OUTPUTDE">#N/A</definedName>
    <definedName name="OUTPUTUP">#N/A</definedName>
    <definedName name="outsource">#REF!</definedName>
    <definedName name="ouyty" hidden="1">{"'Changes Log'!$A$1:$F$25"}</definedName>
    <definedName name="OWARI">#REF!</definedName>
    <definedName name="oyh">#N/A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.D.P._Trading">#REF!</definedName>
    <definedName name="P.T.CLASSIC_PRIMA_CARPET_INDUSTRIES">#REF!</definedName>
    <definedName name="P_L">#REF!</definedName>
    <definedName name="P_L10">#REF!</definedName>
    <definedName name="P_L5">#REF!</definedName>
    <definedName name="P_N_C_Chemical">#REF!</definedName>
    <definedName name="P2_">#REF!</definedName>
    <definedName name="P3_">#REF!</definedName>
    <definedName name="pa">#REF!</definedName>
    <definedName name="Pacific_Carpet_co._ltd.">#REF!</definedName>
    <definedName name="PACK1">#REF!</definedName>
    <definedName name="PACK2">#REF!</definedName>
    <definedName name="PACK3">#REF!</definedName>
    <definedName name="PACK4">#REF!</definedName>
    <definedName name="PACK5">#REF!</definedName>
    <definedName name="PACK6">#REF!</definedName>
    <definedName name="PACKC1">#REF!</definedName>
    <definedName name="PACKC2">#REF!</definedName>
    <definedName name="PACKC3">#REF!</definedName>
    <definedName name="PACKC4">#REF!</definedName>
    <definedName name="PACKC5">#REF!</definedName>
    <definedName name="PACKC6">#REF!</definedName>
    <definedName name="PACKW1">#REF!</definedName>
    <definedName name="PACKW2">#REF!</definedName>
    <definedName name="PACKW3">#REF!</definedName>
    <definedName name="PACKW4">#REF!</definedName>
    <definedName name="PACKW5">#REF!</definedName>
    <definedName name="PACKW6">#REF!</definedName>
    <definedName name="pae" hidden="1">#REF!</definedName>
    <definedName name="page">#REF!</definedName>
    <definedName name="Page_22">#REF!</definedName>
    <definedName name="Page_23">#REF!</definedName>
    <definedName name="Page_24">#REF!</definedName>
    <definedName name="Page_25">#REF!</definedName>
    <definedName name="page_8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0_10">#REF!</definedName>
    <definedName name="page10_2">#REF!</definedName>
    <definedName name="page10_3">#REF!</definedName>
    <definedName name="page10_6">#REF!</definedName>
    <definedName name="page10_9">#REF!</definedName>
    <definedName name="page11">#REF!</definedName>
    <definedName name="page11_10">#REF!</definedName>
    <definedName name="page11_2">#REF!</definedName>
    <definedName name="page11_3">#REF!</definedName>
    <definedName name="page11_6">#REF!</definedName>
    <definedName name="page11_9">#REF!</definedName>
    <definedName name="page12">#REF!</definedName>
    <definedName name="page12_10">#REF!</definedName>
    <definedName name="page12_2">#REF!</definedName>
    <definedName name="page12_3">#REF!</definedName>
    <definedName name="page12_6">#REF!</definedName>
    <definedName name="page12_9">#REF!</definedName>
    <definedName name="page13">#REF!</definedName>
    <definedName name="page13_10">#REF!</definedName>
    <definedName name="page13_2">#REF!</definedName>
    <definedName name="page13_3">#REF!</definedName>
    <definedName name="page13_6">#REF!</definedName>
    <definedName name="page13_9">#REF!</definedName>
    <definedName name="page14">#REF!</definedName>
    <definedName name="page14_10">#REF!</definedName>
    <definedName name="page14_2">#REF!</definedName>
    <definedName name="page14_3">#REF!</definedName>
    <definedName name="page14_6">#REF!</definedName>
    <definedName name="page14_9">#REF!</definedName>
    <definedName name="page15">#REF!</definedName>
    <definedName name="page15_10">#REF!</definedName>
    <definedName name="page15_2">#REF!</definedName>
    <definedName name="page15_3">#REF!</definedName>
    <definedName name="page15_6">#REF!</definedName>
    <definedName name="page15_9">#REF!</definedName>
    <definedName name="page16">#REF!</definedName>
    <definedName name="page16_10">#REF!</definedName>
    <definedName name="page16_2">#REF!</definedName>
    <definedName name="page16_3">#REF!</definedName>
    <definedName name="page16_6">#REF!</definedName>
    <definedName name="page16_9">#REF!</definedName>
    <definedName name="page2">#REF!</definedName>
    <definedName name="PAGE2___0">"$"</definedName>
    <definedName name="PAGE2___2">"'file:///a:/work/budget/mph/2003/2003-bud_r1.xls'#$rooms_st.$"</definedName>
    <definedName name="page20">#REF!</definedName>
    <definedName name="PAGE24">#N/A</definedName>
    <definedName name="page3">#REF!</definedName>
    <definedName name="page4">#REF!</definedName>
    <definedName name="page5">#REF!</definedName>
    <definedName name="page5_10">#REF!</definedName>
    <definedName name="page5_2">#REF!</definedName>
    <definedName name="page5_3">#REF!</definedName>
    <definedName name="page5_6">#REF!</definedName>
    <definedName name="page5_9">#REF!</definedName>
    <definedName name="page6">#REF!</definedName>
    <definedName name="page6_10">#REF!</definedName>
    <definedName name="page6_2">#REF!</definedName>
    <definedName name="page6_3">#REF!</definedName>
    <definedName name="page6_6">#REF!</definedName>
    <definedName name="page6_9">#REF!</definedName>
    <definedName name="page7">#REF!</definedName>
    <definedName name="page7_10">#REF!</definedName>
    <definedName name="page7_2">#REF!</definedName>
    <definedName name="page7_3">#REF!</definedName>
    <definedName name="page7_6">#REF!</definedName>
    <definedName name="page7_9">#REF!</definedName>
    <definedName name="page8">#REF!</definedName>
    <definedName name="page8_10">#REF!</definedName>
    <definedName name="page8_2">#REF!</definedName>
    <definedName name="page8_3">#REF!</definedName>
    <definedName name="page8_6">#REF!</definedName>
    <definedName name="page8_9">#REF!</definedName>
    <definedName name="page9">#REF!</definedName>
    <definedName name="page9_10">#REF!</definedName>
    <definedName name="page9_2">#REF!</definedName>
    <definedName name="page9_3">#REF!</definedName>
    <definedName name="page9_6">#REF!</definedName>
    <definedName name="page9_9">#REF!</definedName>
    <definedName name="PAH">#REF!</definedName>
    <definedName name="pair">#REF!</definedName>
    <definedName name="pan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">#REF!,#REF!</definedName>
    <definedName name="paris">#REF!</definedName>
    <definedName name="PART">#REF!</definedName>
    <definedName name="PARTNERS_INITIALS">#REF!</definedName>
    <definedName name="PAS" hidden="1">{"'Eng (page2)'!$A$1:$D$52"}</definedName>
    <definedName name="past">"Last Year"</definedName>
    <definedName name="paul" hidden="1">{#N/A,#N/A,FALSE,"Assessment";#N/A,#N/A,FALSE,"Staffing";#N/A,#N/A,FALSE,"Hires";#N/A,#N/A,FALSE,"Assumptions"}</definedName>
    <definedName name="PAWS_Basis">1</definedName>
    <definedName name="PAWS_EndDate">39038</definedName>
    <definedName name="PAWS_GraphMode">TRUE</definedName>
    <definedName name="PAWS_LastNDays">10</definedName>
    <definedName name="PAWS_PasteRows">FALSE</definedName>
    <definedName name="PAWS_Periodicity">1</definedName>
    <definedName name="PAWS_PeriodSpec">1</definedName>
    <definedName name="PAWS_StartDate">38869</definedName>
    <definedName name="PAWS_UseDates">TRUE</definedName>
    <definedName name="PAWS_UseLastSelection">FALSE</definedName>
    <definedName name="PAWS_UseUnits">TRUE</definedName>
    <definedName name="PAWS_ZeroMode">TRUE</definedName>
    <definedName name="Pay_Date">#REF!</definedName>
    <definedName name="Pay_Num">#REF!</definedName>
    <definedName name="paya">#REF!</definedName>
    <definedName name="payment">#REF!</definedName>
    <definedName name="Payment_Date" localSheetId="4">DATE(YEAR([0]!Loan_Start),MONTH([0]!Loan_Start)+Payment_Number,DAY([0]!Loan_Start))</definedName>
    <definedName name="Payment_Date" localSheetId="6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ayment_Date_DE">#REF!</definedName>
    <definedName name="Payment_Date_DO">#REF!</definedName>
    <definedName name="Payment_Date_EX">#REF!</definedName>
    <definedName name="Payment_DE">#REF!</definedName>
    <definedName name="Payment_DO">#REF!</definedName>
    <definedName name="Payment_EX">#REF!</definedName>
    <definedName name="payroll">#REF!</definedName>
    <definedName name="pbps">#REF!</definedName>
    <definedName name="pbpt">#REF!</definedName>
    <definedName name="PC">#REF!</definedName>
    <definedName name="PC2D02">#REF!</definedName>
    <definedName name="PCA">#REF!</definedName>
    <definedName name="PCC">#REF!</definedName>
    <definedName name="PctOcc">#REF!</definedName>
    <definedName name="PD">#REF!</definedName>
    <definedName name="PDD">#REF!</definedName>
    <definedName name="PDT">#N/A</definedName>
    <definedName name="PEA" hidden="1">{"hilight2",#N/A,FALSE,"HILIGHT2"}</definedName>
    <definedName name="PED">#REF!</definedName>
    <definedName name="PENANG_THAI_RATTAN_LTD._PART.">#REF!</definedName>
    <definedName name="pending">#REF!</definedName>
    <definedName name="PER">#REF!</definedName>
    <definedName name="Performance_branch" hidden="1">{"'Changes Log'!$A$1:$F$25"}</definedName>
    <definedName name="Period">#REF!</definedName>
    <definedName name="PERIOD_END">#REF!</definedName>
    <definedName name="periodend">#REF!</definedName>
    <definedName name="PeriodEnding">#REF!</definedName>
    <definedName name="PERIODS">#REF!</definedName>
    <definedName name="PeriodsInYear">#REF!</definedName>
    <definedName name="PeriodStart">#REF!</definedName>
    <definedName name="PERMA_FLEX_CO._LTD.">#REF!</definedName>
    <definedName name="PERSONAL_AYUDA">#REF!</definedName>
    <definedName name="PET_Cogen_Spec.energy_GJpt">#REF!</definedName>
    <definedName name="PET_Output_Mtpa">#REF!</definedName>
    <definedName name="PET_Output_Tph">#REF!</definedName>
    <definedName name="PET_pwr_kW">#REF!</definedName>
    <definedName name="PET_Spec.energy_corr_GJpT">#REF!</definedName>
    <definedName name="PET_Spec.Energy_GJpT">#REF!</definedName>
    <definedName name="PET_stm_Tph">#REF!</definedName>
    <definedName name="PET_TON_5">#REF!</definedName>
    <definedName name="PET_TON_7">#REF!</definedName>
    <definedName name="PET_TotalEnergy_GJpa">#REF!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ippine_Carpet">#REF!</definedName>
    <definedName name="phu_luc_vua">#REF!</definedName>
    <definedName name="Physical">#REF!</definedName>
    <definedName name="Physical_Stock">#REF!</definedName>
    <definedName name="pi">#REF!</definedName>
    <definedName name="pik">#N/A</definedName>
    <definedName name="ping">#REF!</definedName>
    <definedName name="PipeArea">#REF!</definedName>
    <definedName name="pk">#REF!</definedName>
    <definedName name="pkk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_1">#REF!</definedName>
    <definedName name="PL_ADMIN">#REF!</definedName>
    <definedName name="PL_BEVSUM">#REF!</definedName>
    <definedName name="PL_BNQT">#REF!</definedName>
    <definedName name="PL_Bowling">#REF!</definedName>
    <definedName name="PL_BUSCTR">#REF!</definedName>
    <definedName name="PL_Catering">#REF!</definedName>
    <definedName name="PL_CONINC">#REF!</definedName>
    <definedName name="PL_Def_Numeric_List_11_05">#REF!</definedName>
    <definedName name="PL_EMPCAFE">#REF!</definedName>
    <definedName name="PL_ENERGY">#REF!</definedName>
    <definedName name="pl_eq">#REF!</definedName>
    <definedName name="PL_FBSUM">#REF!</definedName>
    <definedName name="PL_FEES_LIC">#REF!</definedName>
    <definedName name="PL_FIXED">#REF!</definedName>
    <definedName name="PL_GARAGE">#REF!</definedName>
    <definedName name="PL_GUEST_COMMS">#REF!</definedName>
    <definedName name="PL_HCLUB">#REF!</definedName>
    <definedName name="PL_INFO_TELECOM_SYS">#REF!</definedName>
    <definedName name="PL_KITCHEN">#REF!</definedName>
    <definedName name="PL_LAUNDRY">#REF!</definedName>
    <definedName name="PL_LEASE">#REF!</definedName>
    <definedName name="PL_LEISURE1">#REF!</definedName>
    <definedName name="PL_Leisure2">#REF!</definedName>
    <definedName name="PL_MARKETING">#REF!</definedName>
    <definedName name="PL_MINIBAR">#REF!</definedName>
    <definedName name="PL_MISC_INCOME">#REF!</definedName>
    <definedName name="PL_MKT_RMADR">#REF!</definedName>
    <definedName name="PL_MKT_RMOCC">#REF!</definedName>
    <definedName name="PL_MKT_RMOCCPER">#REF!</definedName>
    <definedName name="PL_MKT_RMREV">#REF!</definedName>
    <definedName name="PL_MKT_SEG">#REF!</definedName>
    <definedName name="PL_MKT_SUITES">#REF!</definedName>
    <definedName name="PL_OTHER">#REF!</definedName>
    <definedName name="PL_OTHOPER">#REF!</definedName>
    <definedName name="PL_OUTLET1">#REF!</definedName>
    <definedName name="PL_OUTLET10">#REF!</definedName>
    <definedName name="PL_OUTLET11">#REF!</definedName>
    <definedName name="PL_Outlet19">#REF!</definedName>
    <definedName name="PL_OUTLET2">#REF!</definedName>
    <definedName name="PL_Outlet20">#REF!</definedName>
    <definedName name="PL_OUTLET3">#REF!</definedName>
    <definedName name="PL_OUTLET4">#REF!</definedName>
    <definedName name="PL_OUTLET5">#REF!</definedName>
    <definedName name="PL_OUTLET6">#REF!</definedName>
    <definedName name="PL_OUTLET7">#REF!</definedName>
    <definedName name="PL_OUTLET8">#REF!</definedName>
    <definedName name="PL_OUTLET9">#REF!</definedName>
    <definedName name="PL_POM">#REF!</definedName>
    <definedName name="PL_POOL">#REF!</definedName>
    <definedName name="PL_REGIONAL">#REF!</definedName>
    <definedName name="PL_REST">#REF!</definedName>
    <definedName name="PL_RETAIL1">#REF!</definedName>
    <definedName name="PL_RETAIL2">#REF!</definedName>
    <definedName name="PL_RETAIL3">#REF!</definedName>
    <definedName name="PL_Retail4">#REF!</definedName>
    <definedName name="PL_Retail5">#REF!</definedName>
    <definedName name="PL_Retail6">#REF!</definedName>
    <definedName name="PL_Retail7">#REF!</definedName>
    <definedName name="PL_RMS">#REF!</definedName>
    <definedName name="PL_RMSVC">#REF!</definedName>
    <definedName name="PL_SAL_WAGES">#REF!</definedName>
    <definedName name="pl_summary">#REF!</definedName>
    <definedName name="PL_TAXES">#REF!</definedName>
    <definedName name="PL_TEL">#REF!</definedName>
    <definedName name="PL_Ttlbqts">#REF!</definedName>
    <definedName name="PL_Wedding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_aug">#N/A</definedName>
    <definedName name="Plan_Calc">#REF!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TONG_KAPHONG_FIELD">#REF!</definedName>
    <definedName name="plBoardFee">#REF!</definedName>
    <definedName name="plCostOfServices">#REF!</definedName>
    <definedName name="ple" hidden="1">{"'Eng (page2)'!$A$1:$D$52"}</definedName>
    <definedName name="plIncome1">#REF!</definedName>
    <definedName name="plIncome2">#REF!</definedName>
    <definedName name="plInterest">#REF!</definedName>
    <definedName name="pljune_04">#REF!</definedName>
    <definedName name="plo" hidden="1">{"'Eng (page2)'!$A$1:$D$52"}</definedName>
    <definedName name="PLonAssetSoldII">#REF!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TY">#REF!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_Apr">#REF!</definedName>
    <definedName name="PM_Aug">#REF!</definedName>
    <definedName name="PM_Dec">#REF!</definedName>
    <definedName name="PM_Feb">#REF!</definedName>
    <definedName name="PM_Jan">#REF!</definedName>
    <definedName name="PM_Jul">#REF!</definedName>
    <definedName name="PM_Jun">#REF!</definedName>
    <definedName name="PM_Mar">#REF!</definedName>
    <definedName name="PM_May">#REF!</definedName>
    <definedName name="PM_Nov">#REF!</definedName>
    <definedName name="PM_Oct">#REF!</definedName>
    <definedName name="PM_Sep">#REF!</definedName>
    <definedName name="PMT">#REF!</definedName>
    <definedName name="pnh">#REF!</definedName>
    <definedName name="PO">#REF!</definedName>
    <definedName name="PO0" hidden="1">{"'Eng (page2)'!$A$1:$D$52"}</definedName>
    <definedName name="poe" hidden="1">#REF!</definedName>
    <definedName name="poer" hidden="1">{"'Eng (page2)'!$A$1:$D$52"}</definedName>
    <definedName name="poi" hidden="1">{"'Eng (page2)'!$A$1:$D$52"}</definedName>
    <definedName name="poiil">#REF!</definedName>
    <definedName name="poil">"$#REF!.$#REF!$#REF!"</definedName>
    <definedName name="poil_1">"$#REF!.$#REF!$#REF!"</definedName>
    <definedName name="poil_10">#REF!</definedName>
    <definedName name="poil_11">#REF!</definedName>
    <definedName name="poil_12">#REF!</definedName>
    <definedName name="poil_13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8">#REF!</definedName>
    <definedName name="poil_9">#REF!</definedName>
    <definedName name="Polestar_Trading">#REF!</definedName>
    <definedName name="POLYMER_INNOVATION_CO.__LTD.">#REF!</definedName>
    <definedName name="pom">#REF!</definedName>
    <definedName name="poo" hidden="1">{"'Eng (page2)'!$A$1:$D$52"}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>#REF!</definedName>
    <definedName name="popo">#REF!</definedName>
    <definedName name="popp" hidden="1">{"'Changes Log'!$A$1:$F$25"}</definedName>
    <definedName name="popy">#REF!</definedName>
    <definedName name="por" hidden="1">{"'Eng (page2)'!$A$1:$D$52"}</definedName>
    <definedName name="Pornchira_2538">#REF!</definedName>
    <definedName name="porntima">#REF!</definedName>
    <definedName name="post" hidden="1">#REF!</definedName>
    <definedName name="Power_prim.spec.energie_GJpMWh">#REF!</definedName>
    <definedName name="power_prim_energy_0.42_7">#REF!</definedName>
    <definedName name="power_prim_energy_7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_1">"$#REF!.$#REF!$#REF!"</definedName>
    <definedName name="pp_10">#REF!</definedName>
    <definedName name="pp_11">#REF!</definedName>
    <definedName name="pp_12">#REF!</definedName>
    <definedName name="pp_13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8">#REF!</definedName>
    <definedName name="pp_9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L_1">#REF!</definedName>
    <definedName name="PPM_Commercial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 hidden="1">{"'Eng (page2)'!$A$1:$D$52"}</definedName>
    <definedName name="PPPLBAHT">#REF!</definedName>
    <definedName name="PPPLEURO">#REF!</definedName>
    <definedName name="PPPLUSD">#REF!</definedName>
    <definedName name="PPPLYEN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{"'Changes Log'!$A$1:$F$25"}</definedName>
    <definedName name="PPPPBAHT">#REF!</definedName>
    <definedName name="PPPPEURO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pspp" hidden="1">#REF!</definedName>
    <definedName name="PPt">#REF!</definedName>
    <definedName name="PPT_Hotel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">#REF!</definedName>
    <definedName name="pr_113">#REF!</definedName>
    <definedName name="pr_145">#REF!</definedName>
    <definedName name="PR_2">#REF!</definedName>
    <definedName name="PR_3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QTR_BAL">#REF!</definedName>
    <definedName name="PR_REC_DTL1">#REF!,#REF!</definedName>
    <definedName name="pr_total">#REF!</definedName>
    <definedName name="PRDump">#REF!</definedName>
    <definedName name="PRE">#REF!</definedName>
    <definedName name="Predict_Depre1">#REF!</definedName>
    <definedName name="Premier_Products">#REF!</definedName>
    <definedName name="PREP_DT_SIGN">#REF!</definedName>
    <definedName name="Prepaid" hidden="1">{"'Model'!$A$1:$N$53"}</definedName>
    <definedName name="Prepayments">#REF!</definedName>
    <definedName name="PRICE">#REF!</definedName>
    <definedName name="PRIN_BAL">#REF!</definedName>
    <definedName name="Princ">#REF!</definedName>
    <definedName name="PRINT">#REF!</definedName>
    <definedName name="Print_admin">#REF!</definedName>
    <definedName name="_xlnm.Print_Area" localSheetId="7">'CF 10-11'!$A$1:$J$88</definedName>
    <definedName name="_xlnm.Print_Area" localSheetId="3">'CH-Conso23_6'!$A$1:$U$33</definedName>
    <definedName name="_xlnm.Print_Area" localSheetId="4">'CH-Conso24_7'!$A$1:$U$32</definedName>
    <definedName name="_xlnm.Print_Area" localSheetId="5">'CH-Separate23_8'!$A$1:$L$24</definedName>
    <definedName name="_xlnm.Print_Area" localSheetId="6">'CH-Separate24_9'!$A$1:$L$25</definedName>
    <definedName name="_xlnm.Print_Area" localSheetId="0">'SFP 2-3'!$A$1:$I$74</definedName>
    <definedName name="_xlnm.Print_Area" localSheetId="1">'SOCI 4'!$A$1:$J$50</definedName>
    <definedName name="_xlnm.Print_Area" localSheetId="2">'SOCI 5'!$A$1:$J$51</definedName>
    <definedName name="_xlnm.Print_Area">#REF!</definedName>
    <definedName name="Print_Area_MI">#REF!</definedName>
    <definedName name="Print_Area_MI_1">"$#REF!.$A$6:$H$32"</definedName>
    <definedName name="Print_Area_MI_11">"$#REF!.$A$6:$H$32"</definedName>
    <definedName name="Print_Area_MI_14">"$#REF!.$A$6:$H$32"</definedName>
    <definedName name="Print_Area_MI_17">"$#REF!.$A$6:$H$32"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"$#REF!.$A$6:$H$32"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"$#REF!.$A$6:$H$32"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0">"$#REF!.$A$6:$H$32"</definedName>
    <definedName name="Print_Area_MI_21">"$#REF!.$A$94:$F$183"</definedName>
    <definedName name="Print_Area_MI_22">"$#REF!.$A$6:$H$32"</definedName>
    <definedName name="Print_Area_MI_23">#REF!</definedName>
    <definedName name="Print_Area_MI_24">#REF!</definedName>
    <definedName name="Print_Area_MI_25">#REF!</definedName>
    <definedName name="Print_Area_MI_3">"$#REF!.$A$6:$H$32"</definedName>
    <definedName name="Print_Area_MI_7">"$#REF!.$A$1:$H$20"</definedName>
    <definedName name="Print_Area_MI_9">#REF!</definedName>
    <definedName name="Print_Area_Reset">OFFSET(Full_Print,0,0,Last_Row)</definedName>
    <definedName name="Print_Area1">#REF!</definedName>
    <definedName name="Print_Areas">#REF!</definedName>
    <definedName name="Print_banquet">#REF!</definedName>
    <definedName name="Print_Bar">#REF!</definedName>
    <definedName name="Print_BarOut1">#REF!</definedName>
    <definedName name="Print_BarOut2">#REF!</definedName>
    <definedName name="Print_BarOut3">#REF!</definedName>
    <definedName name="Print_BarOut4">#REF!</definedName>
    <definedName name="Print_BarOut5">#REF!</definedName>
    <definedName name="Print_bevsum">#REF!</definedName>
    <definedName name="Print_Bowling">#REF!</definedName>
    <definedName name="Print_busctr">#REF!</definedName>
    <definedName name="Print_capital">#REF!</definedName>
    <definedName name="Print_Catering">#REF!</definedName>
    <definedName name="Print_conincexp">#REF!</definedName>
    <definedName name="Print_empcafe">#REF!</definedName>
    <definedName name="Print_energy">#REF!</definedName>
    <definedName name="Print_fbsum">#REF!</definedName>
    <definedName name="Print_garage">#REF!</definedName>
    <definedName name="print_Guest_Comm">#REF!</definedName>
    <definedName name="Print_hclub">#REF!</definedName>
    <definedName name="Print_InfoTelecomSys">#REF!</definedName>
    <definedName name="Print_Kitchen">#REF!</definedName>
    <definedName name="Print_laundry">#REF!</definedName>
    <definedName name="Print_lease">#REF!</definedName>
    <definedName name="Print_leisure1">#REF!</definedName>
    <definedName name="Print_Leisure2">#REF!</definedName>
    <definedName name="Print_Macro">#REF!</definedName>
    <definedName name="Print_minibar">#REF!</definedName>
    <definedName name="Print_Misc_Income">#REF!</definedName>
    <definedName name="Print_mktg">#REF!</definedName>
    <definedName name="Print_mktsegrmsocc">#REF!</definedName>
    <definedName name="Print_other">#REF!</definedName>
    <definedName name="Print_othopssum">#REF!</definedName>
    <definedName name="Print_outlet1">#REF!</definedName>
    <definedName name="Print_outlet10">#REF!</definedName>
    <definedName name="Print_outlet11">#REF!</definedName>
    <definedName name="Print_Outlet19">#REF!</definedName>
    <definedName name="Print_outlet2">#REF!</definedName>
    <definedName name="Print_Outlet20">#REF!</definedName>
    <definedName name="Print_outlet3">#REF!</definedName>
    <definedName name="Print_outlet4">#REF!</definedName>
    <definedName name="Print_outlet5">#REF!</definedName>
    <definedName name="Print_outlet6">#REF!</definedName>
    <definedName name="Print_outlet7">#REF!</definedName>
    <definedName name="Print_outlet8">#REF!</definedName>
    <definedName name="Print_pom">#REF!</definedName>
    <definedName name="Print_pool">#REF!</definedName>
    <definedName name="Print_prtax">#REF!</definedName>
    <definedName name="Print_retail1">#REF!</definedName>
    <definedName name="Print_retail2">#REF!</definedName>
    <definedName name="Print_retail3">#REF!</definedName>
    <definedName name="Print_Retail4">#REF!</definedName>
    <definedName name="Print_Retail5">#REF!</definedName>
    <definedName name="Print_Retail6">#REF!</definedName>
    <definedName name="Print_Retail7">#REF!</definedName>
    <definedName name="Print_rmsvc">#REF!</definedName>
    <definedName name="Print_rooms">#REF!</definedName>
    <definedName name="Print_Salaries">#REF!</definedName>
    <definedName name="Print_staff">#REF!</definedName>
    <definedName name="Print_summary">#REF!</definedName>
    <definedName name="Print_telephone">#REF!</definedName>
    <definedName name="_xlnm.Print_Titles">#REF!</definedName>
    <definedName name="Print_Titles_MI">#REF!</definedName>
    <definedName name="Print_Titles_Ml1">#REF!</definedName>
    <definedName name="Print_Titles1">#REF!</definedName>
    <definedName name="Print_Ttlbqts">#REF!</definedName>
    <definedName name="Print_Wedding">#REF!</definedName>
    <definedName name="PRINTA">#REF!</definedName>
    <definedName name="PrintArea">#REF!</definedName>
    <definedName name="PRINTB">#REF!</definedName>
    <definedName name="PRINTC">#REF!</definedName>
    <definedName name="PRINTMENU">#REF!</definedName>
    <definedName name="Prior">#REF!</definedName>
    <definedName name="Prior_Company__Singapore">#REF!</definedName>
    <definedName name="Prior_year_information">#REF!</definedName>
    <definedName name="Prior_Yr_Calc">#REF!</definedName>
    <definedName name="prior1">#REF!</definedName>
    <definedName name="PRJE1" hidden="1">{"'Eng (page2)'!$A$1:$D$52"}</definedName>
    <definedName name="PROCES">#REF!</definedName>
    <definedName name="PROD">#REF!</definedName>
    <definedName name="ProdForm" hidden="1">#REF!</definedName>
    <definedName name="Product" hidden="1">#REF!</definedName>
    <definedName name="Production">#REF!</definedName>
    <definedName name="Production_2004">#REF!</definedName>
    <definedName name="Production_2005">#REF!</definedName>
    <definedName name="Produra_Paint">#REF!</definedName>
    <definedName name="Profit">#REF!</definedName>
    <definedName name="Profit_center_text">#REF!</definedName>
    <definedName name="Profit_Ctr">#REF!</definedName>
    <definedName name="Profit_Loss">#REF!</definedName>
    <definedName name="Profit_Quarter">[0]!_xlnm._FilterDatabase</definedName>
    <definedName name="PROJECT_NAME____Capsugel_Relocation_Project">#REF!</definedName>
    <definedName name="ProjectID">#REF!</definedName>
    <definedName name="Proof" hidden="1">#REF!</definedName>
    <definedName name="PROPOSAL">#REF!</definedName>
    <definedName name="ProvidentFund">#REF!</definedName>
    <definedName name="Provisions">#REF!</definedName>
    <definedName name="PSD" hidden="1">{"'Eng (page2)'!$A$1:$D$52"}</definedName>
    <definedName name="PSI">#REF!</definedName>
    <definedName name="PT_Duong">#REF!</definedName>
    <definedName name="PTA_Cogen_Spec.energy">#REF!</definedName>
    <definedName name="PTA_Output_Mtpa">#REF!</definedName>
    <definedName name="PTA_Output_Tph">#REF!</definedName>
    <definedName name="PTA_PETtransport_kWh">#REF!</definedName>
    <definedName name="PTA_pwr_kW">#REF!</definedName>
    <definedName name="PTA_Rest_pwr_MW">#REF!</definedName>
    <definedName name="PTA_SpecEnergy_GJpt">#REF!</definedName>
    <definedName name="PTA_Stm_Tph">#REF!</definedName>
    <definedName name="PTA_ton_5">#REF!</definedName>
    <definedName name="PTA_ton_7">#REF!</definedName>
    <definedName name="PTA_TotalEnergy_GJpa">#REF!</definedName>
    <definedName name="PTA_WGE_power_kWh">#REF!</definedName>
    <definedName name="ptdg">#REF!</definedName>
    <definedName name="PTDG_cau">#REF!</definedName>
    <definedName name="Ptex_co._ltd.">#REF!</definedName>
    <definedName name="PTJ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N_2013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rpose3">#REF!</definedName>
    <definedName name="PurposeBonds">#REF!</definedName>
    <definedName name="PurposeEquitySecurities">#REF!</definedName>
    <definedName name="PURPOSEF51">#REF!</definedName>
    <definedName name="PurposeSecuritiesConsolidated">#REF!</definedName>
    <definedName name="PWR_AUX_7">#REF!</definedName>
    <definedName name="PWR_AUXBF_7">#REF!</definedName>
    <definedName name="PWR_BFW_7">#REF!</definedName>
    <definedName name="PWR_CW_7">#REF!</definedName>
    <definedName name="PWR_CWFAN_7">#REF!</definedName>
    <definedName name="PWR_Demin_7">#REF!</definedName>
    <definedName name="PWR_DigAir_7">#REF!</definedName>
    <definedName name="PWR_IA_7">#REF!</definedName>
    <definedName name="PWR_MAC_7">#REF!</definedName>
    <definedName name="PWR_PET_7">#REF!</definedName>
    <definedName name="PWR_PTA_7">#REF!</definedName>
    <definedName name="PWR_PTACONVEY_7">#REF!</definedName>
    <definedName name="PWR_REST_7">#REF!</definedName>
    <definedName name="PWR_WGE_7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hidden="1">{"'Model'!$A$1:$N$53"}</definedName>
    <definedName name="q_1" hidden="1">{"'Sheet1'!$L$16"}</definedName>
    <definedName name="q_ty">#REF!</definedName>
    <definedName name="Q1kka" hidden="1">{"'Eng (page2)'!$A$1:$D$52"}</definedName>
    <definedName name="Q2WQ" hidden="1">#REF!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c" localSheetId="4">Scheduled_Payment+Extra_Payment</definedName>
    <definedName name="qc" localSheetId="6">Scheduled_Payment+Extra_Payment</definedName>
    <definedName name="qc" localSheetId="2">Scheduled_Payment+Extra_Payment</definedName>
    <definedName name="qc">Scheduled_Payment+Extra_Payment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weqewwww">#REF!</definedName>
    <definedName name="qeqweqweqwe">#REF!</definedName>
    <definedName name="QER" hidden="1">{"'Eng (page2)'!$A$1:$D$52"}</definedName>
    <definedName name="qew">#REF!</definedName>
    <definedName name="qing">#REF!</definedName>
    <definedName name="qq" hidden="1">{"'Eng (page2)'!$A$1:$D$52"}</definedName>
    <definedName name="qqq">#REF!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QQQQQQQQQQQQQQQ">#REF!</definedName>
    <definedName name="QQW" hidden="1">{"'Eng (page2)'!$A$1:$D$52"}</definedName>
    <definedName name="QTOTAL_CPD">#REF!+#REF!+#REF!</definedName>
    <definedName name="qty">#REF!</definedName>
    <definedName name="QUANTITIES">#REF!</definedName>
    <definedName name="Query1">#REF!</definedName>
    <definedName name="quitpay">#REF!</definedName>
    <definedName name="qw" hidden="1">#REF!</definedName>
    <definedName name="qwe" hidden="1">{"'Eng (page2)'!$A$1:$D$52"}</definedName>
    <definedName name="qwer">#REF!</definedName>
    <definedName name="qwewe">#REF!</definedName>
    <definedName name="qwqwq" hidden="1">{"cashflow",#N/A,FALSE,"cash flow"}</definedName>
    <definedName name="qwrwrer">#REF!</definedName>
    <definedName name="qws">#REF!</definedName>
    <definedName name="QYI" hidden="1">{"'Eng (page2)'!$A$1:$D$52"}</definedName>
    <definedName name="qzqzqz10">#REF!</definedName>
    <definedName name="qzqzqz12">#REF!</definedName>
    <definedName name="qzqzqz31">#REF!</definedName>
    <definedName name="qzqzqz32">#REF!</definedName>
    <definedName name="R.J._London_Chem._Ind.">#REF!</definedName>
    <definedName name="R.J.LONDON_CHEMICALS_INDUSTRIES_CO._LTD.">#REF!</definedName>
    <definedName name="r_">#REF!</definedName>
    <definedName name="R_Factor">#REF!</definedName>
    <definedName name="R_UNIT">#REF!</definedName>
    <definedName name="ra">#REF!</definedName>
    <definedName name="rac">#REF!</definedName>
    <definedName name="RAIN">#REF!</definedName>
    <definedName name="RAJA_UCHINO_CO._LTD.">#REF!</definedName>
    <definedName name="RANKING">#REF!</definedName>
    <definedName name="RAT" hidden="1">{"'Eng (page2)'!$A$1:$D$52"}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wAgencyPrice">#REF!</definedName>
    <definedName name="RawData">#REF!</definedName>
    <definedName name="RAYONG">#REF!,#REF!</definedName>
    <definedName name="RBData">#REF!</definedName>
    <definedName name="RBN">#REF!</definedName>
    <definedName name="RBU">#REF!</definedName>
    <definedName name="RCArea" hidden="1">#REF!</definedName>
    <definedName name="RD" hidden="1">{"'Model'!$A$1:$N$53"}</definedName>
    <definedName name="rdd" hidden="1">#REF!</definedName>
    <definedName name="rdrf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>#REF!</definedName>
    <definedName name="rec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amount">#REF!</definedName>
    <definedName name="recchoice">#REF!</definedName>
    <definedName name="Receipt_No._DE">#REF!</definedName>
    <definedName name="Receipt_No._DO">#REF!</definedName>
    <definedName name="Receipt_No._EX">#REF!</definedName>
    <definedName name="recipients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qty">#REF!</definedName>
    <definedName name="rectangle26">#REF!</definedName>
    <definedName name="REDEVELOPMENT">#REF!</definedName>
    <definedName name="reee">#REF!</definedName>
    <definedName name="reer">#REF!</definedName>
    <definedName name="Ref_11">#REF!</definedName>
    <definedName name="Ref_12">#REF!</definedName>
    <definedName name="REFERRW" hidden="1">{"'Changes Log'!$A$1:$F$25"}</definedName>
    <definedName name="refrw">#REF!</definedName>
    <definedName name="REGGR">#REF!</definedName>
    <definedName name="reggre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r">#REF!</definedName>
    <definedName name="remark">#REF!</definedName>
    <definedName name="Rent_expense">#REF!</definedName>
    <definedName name="Repax_Construction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SICION_AYUDA">#REF!</definedName>
    <definedName name="RER" hidden="1">{"'Eng (page2)'!$A$1:$D$52"}</definedName>
    <definedName name="rere" hidden="1">{"conso",#N/A,FALSE,"cash flow"}</definedName>
    <definedName name="RERGGR">#REF!</definedName>
    <definedName name="res">#N/A</definedName>
    <definedName name="Reselects">#REF!</definedName>
    <definedName name="Reserves">#REF!</definedName>
    <definedName name="Residual_difference">#REF!</definedName>
    <definedName name="resource">#REF!</definedName>
    <definedName name="resources" hidden="1">{#N/A,#N/A,FALSE,"Assessment";#N/A,#N/A,FALSE,"Staffing";#N/A,#N/A,FALSE,"Hires";#N/A,#N/A,FALSE,"Assumptions"}</definedName>
    <definedName name="ResPricing">#REF!</definedName>
    <definedName name="Rest_pwr_kW">#REF!</definedName>
    <definedName name="Rest_stm_Tph">#REF!</definedName>
    <definedName name="RESUMEN_I_AYUDA">#REF!</definedName>
    <definedName name="RESUMEN_II_AYUDA">#REF!</definedName>
    <definedName name="ReturnReceipt">#REF!</definedName>
    <definedName name="reval_acc_name">#REF!</definedName>
    <definedName name="Revenue_Area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Date">#REF!</definedName>
    <definedName name="rew" hidden="1">{"'Model'!$A$1:$N$53"}</definedName>
    <definedName name="rewe">#REF!</definedName>
    <definedName name="rewfre" hidden="1">{"'Model'!$A$1:$N$53"}</definedName>
    <definedName name="rewgr">#REF!</definedName>
    <definedName name="REWW">#REF!</definedName>
    <definedName name="REYEEY">#REF!</definedName>
    <definedName name="rfefdf" hidden="1">#REF!</definedName>
    <definedName name="rfrr">#REF!</definedName>
    <definedName name="rg">#REF!</definedName>
    <definedName name="rgr">#REF!</definedName>
    <definedName name="rgrrg">#REF!</definedName>
    <definedName name="rgrse">#REF!</definedName>
    <definedName name="RGSR">#REF!</definedName>
    <definedName name="rgyr">#REF!</definedName>
    <definedName name="rhtrth">#REF!</definedName>
    <definedName name="RHTT">#REF!</definedName>
    <definedName name="RIC_FGByA">#REF!</definedName>
    <definedName name="RID">#REF!</definedName>
    <definedName name="rig_wage" hidden="1">{"Gross Salaries",#N/A,FALSE,"A";"Per day calc",#N/A,FALSE,"A"}</definedName>
    <definedName name="RIST" hidden="1">{"'Eng (page2)'!$A$1:$D$52"}</definedName>
    <definedName name="RJE">#REF!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>#REF!</definedName>
    <definedName name="RM_QTY">#REF!</definedName>
    <definedName name="RMB_CLS">#REF!</definedName>
    <definedName name="RMCOptions">"*010000000000000"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NAME">#REF!</definedName>
    <definedName name="RND">#REF!</definedName>
    <definedName name="rnfa">#REF!</definedName>
    <definedName name="ROA_TCCLR" hidden="1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NAMES">#REF!</definedName>
    <definedName name="ROYAL">#N/A</definedName>
    <definedName name="rp">#REF!</definedName>
    <definedName name="RPSC_CHEMICAL_CO._LTD.">#REF!</definedName>
    <definedName name="rpt">"$#REF!.$A$3:$I$5"</definedName>
    <definedName name="rpt_10">#REF!</definedName>
    <definedName name="rpt_11">#REF!</definedName>
    <definedName name="rpt_12">#REF!</definedName>
    <definedName name="rpt_13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_7">#REF!</definedName>
    <definedName name="rpt_8">#REF!</definedName>
    <definedName name="rpt_9">#REF!</definedName>
    <definedName name="rptacctidend">"ZZZZZZZZZZZZZZZZZZZZZZZZZZZZZZZZZZZZZZZZZZZZZ"</definedName>
    <definedName name="rptacctidend_10">"ZZZZZZZZZZZZZZZZZZZZZZZZZZZZZZZZZZZZZZZZZZZZZ"</definedName>
    <definedName name="rptacctidend_11">"ZZZZZZZZZZZZZZZZZZZZZZZZZZZZZZZZZZZZZZZZZZZZZ"</definedName>
    <definedName name="rptacctidend_2">"ZZZZZZZZZZZZZZZZZZZZZZZZZZZZZZZZZZZZZZZZZZZZZ"</definedName>
    <definedName name="rptacctidend_3">"ZZZZZZZZZZZZZZZZZZZZZZZZZZZZZZZZZZZZZZZZZZZZZ"</definedName>
    <definedName name="rptacctidend_4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end_9">"ZZZZZZZZZZZZZZZZZZZZZZZZZZZZZZZZZZZZZZZZZZZZZ"</definedName>
    <definedName name="rptacctidstart">"                                             "</definedName>
    <definedName name="rptacctidstart_10">"                                             "</definedName>
    <definedName name="rptacctidstart_11">"                                             "</definedName>
    <definedName name="rptacctidstart_2">"                                             "</definedName>
    <definedName name="rptacctidstart_3">"                                             "</definedName>
    <definedName name="rptacctidstart_4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acctidstart_9">"                                             "</definedName>
    <definedName name="rptcurr1">"      "</definedName>
    <definedName name="rptcurr1_10">"      "</definedName>
    <definedName name="rptcurr1_11">"      "</definedName>
    <definedName name="rptcurr1_2">"      "</definedName>
    <definedName name="rptcurr1_3">"      "</definedName>
    <definedName name="rptcurr1_4">"      "</definedName>
    <definedName name="rptcurr1_6">"      "</definedName>
    <definedName name="rptcurr1_7">"      "</definedName>
    <definedName name="rptcurr1_8">"      "</definedName>
    <definedName name="rptcurr1_9">"      "</definedName>
    <definedName name="rptcurr10">" "</definedName>
    <definedName name="rptcurr10_10">""</definedName>
    <definedName name="rptcurr10_11">""</definedName>
    <definedName name="rptcurr10_2">""</definedName>
    <definedName name="rptcurr10_3">""</definedName>
    <definedName name="rptcurr10_4">""</definedName>
    <definedName name="rptcurr10_6">""</definedName>
    <definedName name="rptcurr10_7">""</definedName>
    <definedName name="rptcurr10_8">""</definedName>
    <definedName name="rptcurr10_9">""</definedName>
    <definedName name="rptcurr2">"        "</definedName>
    <definedName name="rptcurr2_10">"        "</definedName>
    <definedName name="rptcurr2_11">"        "</definedName>
    <definedName name="rptcurr2_2">"        "</definedName>
    <definedName name="rptcurr2_3">"        "</definedName>
    <definedName name="rptcurr2_4">"        "</definedName>
    <definedName name="rptcurr2_6">"        "</definedName>
    <definedName name="rptcurr2_7">"        "</definedName>
    <definedName name="rptcurr2_8">"        "</definedName>
    <definedName name="rptcurr2_9">"        "</definedName>
    <definedName name="rptcurr3">"    "</definedName>
    <definedName name="rptcurr3_10">"    "</definedName>
    <definedName name="rptcurr3_11">"    "</definedName>
    <definedName name="rptcurr3_2">"    "</definedName>
    <definedName name="rptcurr3_3">"    "</definedName>
    <definedName name="rptcurr3_4">"    "</definedName>
    <definedName name="rptcurr3_6">"    "</definedName>
    <definedName name="rptcurr3_7">"    "</definedName>
    <definedName name="rptcurr3_8">"    "</definedName>
    <definedName name="rptcurr3_9">"    "</definedName>
    <definedName name="rptcurr4">"   "</definedName>
    <definedName name="rptcurr4_10">"   "</definedName>
    <definedName name="rptcurr4_11">"   "</definedName>
    <definedName name="rptcurr4_2">"   "</definedName>
    <definedName name="rptcurr4_3">"   "</definedName>
    <definedName name="rptcurr4_4">"   "</definedName>
    <definedName name="rptcurr4_6">"   "</definedName>
    <definedName name="rptcurr4_7">"   "</definedName>
    <definedName name="rptcurr4_8">"   "</definedName>
    <definedName name="rptcurr4_9">"   "</definedName>
    <definedName name="rptcurr5">"  "</definedName>
    <definedName name="rptcurr5_10">"  "</definedName>
    <definedName name="rptcurr5_11">"  "</definedName>
    <definedName name="rptcurr5_2">"  "</definedName>
    <definedName name="rptcurr5_3">"  "</definedName>
    <definedName name="rptcurr5_4">"  "</definedName>
    <definedName name="rptcurr5_6">"  "</definedName>
    <definedName name="rptcurr5_7">"  "</definedName>
    <definedName name="rptcurr5_8">"  "</definedName>
    <definedName name="rptcurr5_9">"  "</definedName>
    <definedName name="rptcurr6">" "</definedName>
    <definedName name="rptcurr6_10">""</definedName>
    <definedName name="rptcurr6_11">""</definedName>
    <definedName name="rptcurr6_2">""</definedName>
    <definedName name="rptcurr6_3">""</definedName>
    <definedName name="rptcurr6_4">""</definedName>
    <definedName name="rptcurr6_6">""</definedName>
    <definedName name="rptcurr6_7">""</definedName>
    <definedName name="rptcurr6_8">""</definedName>
    <definedName name="rptcurr6_9">""</definedName>
    <definedName name="rptcurr7">" "</definedName>
    <definedName name="rptcurr7_10">""</definedName>
    <definedName name="rptcurr7_11">""</definedName>
    <definedName name="rptcurr7_2">""</definedName>
    <definedName name="rptcurr7_3">""</definedName>
    <definedName name="rptcurr7_4">""</definedName>
    <definedName name="rptcurr7_6">""</definedName>
    <definedName name="rptcurr7_7">""</definedName>
    <definedName name="rptcurr7_8">""</definedName>
    <definedName name="rptcurr7_9">""</definedName>
    <definedName name="rptcurr8">" "</definedName>
    <definedName name="rptcurr8_10">""</definedName>
    <definedName name="rptcurr8_11">""</definedName>
    <definedName name="rptcurr8_2">""</definedName>
    <definedName name="rptcurr8_3">""</definedName>
    <definedName name="rptcurr8_4">""</definedName>
    <definedName name="rptcurr8_6">""</definedName>
    <definedName name="rptcurr8_7">""</definedName>
    <definedName name="rptcurr8_8">""</definedName>
    <definedName name="rptcurr8_9">""</definedName>
    <definedName name="rptcurr9">" "</definedName>
    <definedName name="rptcurr9_10">""</definedName>
    <definedName name="rptcurr9_11">""</definedName>
    <definedName name="rptcurr9_2">""</definedName>
    <definedName name="rptcurr9_3">""</definedName>
    <definedName name="rptcurr9_4">""</definedName>
    <definedName name="rptcurr9_6">""</definedName>
    <definedName name="rptcurr9_7">""</definedName>
    <definedName name="rptcurr9_8">""</definedName>
    <definedName name="rptcurr9_9">""</definedName>
    <definedName name="rptgroupend">16</definedName>
    <definedName name="rptgroupend_10">"16"</definedName>
    <definedName name="rptgroupend_11">"16"</definedName>
    <definedName name="rptgroupend_2">"16"</definedName>
    <definedName name="rptgroupend_3">"16"</definedName>
    <definedName name="rptgroupend_4">"16"</definedName>
    <definedName name="rptgroupend_6">"16"</definedName>
    <definedName name="rptgroupend_7">"16"</definedName>
    <definedName name="rptgroupend_8">"16"</definedName>
    <definedName name="rptgroupend_9">"16"</definedName>
    <definedName name="rptgroupstart">1</definedName>
    <definedName name="rptgroupstart_10">"01"</definedName>
    <definedName name="rptgroupstart_11">"01"</definedName>
    <definedName name="rptgroupstart_2">"01"</definedName>
    <definedName name="rptgroupstart_3">"01"</definedName>
    <definedName name="rptgroupstart_4">"01"</definedName>
    <definedName name="rptgroupstart_6">"01"</definedName>
    <definedName name="rptgroupstart_7">"01"</definedName>
    <definedName name="rptgroupstart_8">"01"</definedName>
    <definedName name="rptgroupstart_9">"01"</definedName>
    <definedName name="rptorderby">2</definedName>
    <definedName name="rptorderby_10">"2"</definedName>
    <definedName name="rptorderby_11">"2"</definedName>
    <definedName name="rptorderby_2">"2"</definedName>
    <definedName name="rptorderby_3">"2"</definedName>
    <definedName name="rptorderby_4">"2"</definedName>
    <definedName name="rptorderby_6">"2"</definedName>
    <definedName name="rptorderby_7">"2"</definedName>
    <definedName name="rptorderby_8">"2"</definedName>
    <definedName name="rptorderby_9">"2"</definedName>
    <definedName name="rptorderbysegid">1</definedName>
    <definedName name="rptorderbysegid_10">"01"</definedName>
    <definedName name="rptorderbysegid_11">"01"</definedName>
    <definedName name="rptorderbysegid_2">"01"</definedName>
    <definedName name="rptorderbysegid_3">"01"</definedName>
    <definedName name="rptorderbysegid_4">"01"</definedName>
    <definedName name="rptorderbysegid_6">"01"</definedName>
    <definedName name="rptorderbysegid_7">"01"</definedName>
    <definedName name="rptorderbysegid_8">"01"</definedName>
    <definedName name="rptorderbysegid_9">"01"</definedName>
    <definedName name="rptperiod">6</definedName>
    <definedName name="rptperiod_10">"06"</definedName>
    <definedName name="rptperiod_11">"10"</definedName>
    <definedName name="rptperiod_2">"10"</definedName>
    <definedName name="rptperiod_3">"06"</definedName>
    <definedName name="rptperiod_4">"06"</definedName>
    <definedName name="rptperiod_6">"06"</definedName>
    <definedName name="rptperiod_7">"09"</definedName>
    <definedName name="rptperiod_8">"11"</definedName>
    <definedName name="rptperiod_9">"11"</definedName>
    <definedName name="rptprovtype">1</definedName>
    <definedName name="rptprovtype_10">"1"</definedName>
    <definedName name="rptprovtype_11">"1"</definedName>
    <definedName name="rptprovtype_2">"1"</definedName>
    <definedName name="rptprovtype_3">"1"</definedName>
    <definedName name="rptprovtype_4">"1"</definedName>
    <definedName name="rptprovtype_6">"1"</definedName>
    <definedName name="rptprovtype_7">"1"</definedName>
    <definedName name="rptprovtype_8">"1"</definedName>
    <definedName name="rptprovtype_9">"1"</definedName>
    <definedName name="rptrange1">"ACSEGVAL01 &lt;= ""ZZZZZZ"""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egend1">"ZZZZZZ"</definedName>
    <definedName name="rptsegend1_10">"ZZZZZZ"</definedName>
    <definedName name="rptsegend1_11">"ZZZZZZ"</definedName>
    <definedName name="rptsegend1_2">"ZZZZZZ"</definedName>
    <definedName name="rptsegend1_3">"ZZZZZZ"</definedName>
    <definedName name="rptsegend1_4">"ZZZZZZ"</definedName>
    <definedName name="rptsegend1_6">"ZZZZZZ"</definedName>
    <definedName name="rptsegend1_7">"ZZZZZZ"</definedName>
    <definedName name="rptsegend1_8">"ZZZZZZ"</definedName>
    <definedName name="rptsegend1_9">"ZZZZZZ"</definedName>
    <definedName name="rptsegend10">" "</definedName>
    <definedName name="rptsegend10_10">""</definedName>
    <definedName name="rptsegend10_11">""</definedName>
    <definedName name="rptsegend10_2">""</definedName>
    <definedName name="rptsegend10_3">""</definedName>
    <definedName name="rptsegend10_4">""</definedName>
    <definedName name="rptsegend10_6">""</definedName>
    <definedName name="rptsegend10_7">""</definedName>
    <definedName name="rptsegend10_8">""</definedName>
    <definedName name="rptsegend10_9">""</definedName>
    <definedName name="rptsegend2">"ZZZZZZZZ"</definedName>
    <definedName name="rptsegend2_10">"ZZZZZZZZ"</definedName>
    <definedName name="rptsegend2_11">"ZZZZZZZZ"</definedName>
    <definedName name="rptsegend2_2">"ZZZZZZZZ"</definedName>
    <definedName name="rptsegend2_3">"ZZZZZZZZ"</definedName>
    <definedName name="rptsegend2_4">"ZZZZZZZZ"</definedName>
    <definedName name="rptsegend2_6">"ZZZZZZZZ"</definedName>
    <definedName name="rptsegend2_7">"ZZZZZZZZ"</definedName>
    <definedName name="rptsegend2_8">"ZZZZZZZZ"</definedName>
    <definedName name="rptsegend2_9">"ZZZZZZZZ"</definedName>
    <definedName name="rptsegend3">"ZZZZ"</definedName>
    <definedName name="rptsegend3_10">"ZZZZ"</definedName>
    <definedName name="rptsegend3_11">"ZZZZ"</definedName>
    <definedName name="rptsegend3_2">"ZZZZ"</definedName>
    <definedName name="rptsegend3_3">"ZZZZ"</definedName>
    <definedName name="rptsegend3_4">"ZZZZ"</definedName>
    <definedName name="rptsegend3_6">"ZZZZ"</definedName>
    <definedName name="rptsegend3_7">"ZZZZ"</definedName>
    <definedName name="rptsegend3_8">"ZZZZ"</definedName>
    <definedName name="rptsegend3_9">"ZZZZ"</definedName>
    <definedName name="rptsegend4">"ZZZ"</definedName>
    <definedName name="rptsegend4_10">"ZZZ"</definedName>
    <definedName name="rptsegend4_11">"ZZZ"</definedName>
    <definedName name="rptsegend4_2">"ZZZ"</definedName>
    <definedName name="rptsegend4_3">"ZZZ"</definedName>
    <definedName name="rptsegend4_4">"ZZZ"</definedName>
    <definedName name="rptsegend4_6">"ZZZ"</definedName>
    <definedName name="rptsegend4_7">"ZZZ"</definedName>
    <definedName name="rptsegend4_8">"ZZZ"</definedName>
    <definedName name="rptsegend4_9">"ZZZ"</definedName>
    <definedName name="rptsegend5">"ZZ"</definedName>
    <definedName name="rptsegend5_10">"ZZ"</definedName>
    <definedName name="rptsegend5_11">"ZZ"</definedName>
    <definedName name="rptsegend5_2">"ZZ"</definedName>
    <definedName name="rptsegend5_3">"ZZ"</definedName>
    <definedName name="rptsegend5_4">"ZZ"</definedName>
    <definedName name="rptsegend5_6">"ZZ"</definedName>
    <definedName name="rptsegend5_7">"ZZ"</definedName>
    <definedName name="rptsegend5_8">"ZZ"</definedName>
    <definedName name="rptsegend5_9">"ZZ"</definedName>
    <definedName name="rptsegend6">" "</definedName>
    <definedName name="rptsegend6_10">""</definedName>
    <definedName name="rptsegend6_11">""</definedName>
    <definedName name="rptsegend6_2">""</definedName>
    <definedName name="rptsegend6_3">""</definedName>
    <definedName name="rptsegend6_4">""</definedName>
    <definedName name="rptsegend6_6">""</definedName>
    <definedName name="rptsegend6_7">""</definedName>
    <definedName name="rptsegend6_8">""</definedName>
    <definedName name="rptsegend6_9">""</definedName>
    <definedName name="rptsegend7">" "</definedName>
    <definedName name="rptsegend7_10">""</definedName>
    <definedName name="rptsegend7_11">""</definedName>
    <definedName name="rptsegend7_2">""</definedName>
    <definedName name="rptsegend7_3">""</definedName>
    <definedName name="rptsegend7_4">""</definedName>
    <definedName name="rptsegend7_6">""</definedName>
    <definedName name="rptsegend7_7">""</definedName>
    <definedName name="rptsegend7_8">""</definedName>
    <definedName name="rptsegend7_9">""</definedName>
    <definedName name="rptsegend8">" "</definedName>
    <definedName name="rptsegend8_10">""</definedName>
    <definedName name="rptsegend8_11">""</definedName>
    <definedName name="rptsegend8_2">""</definedName>
    <definedName name="rptsegend8_3">""</definedName>
    <definedName name="rptsegend8_4">""</definedName>
    <definedName name="rptsegend8_6">""</definedName>
    <definedName name="rptsegend8_7">""</definedName>
    <definedName name="rptsegend8_8">""</definedName>
    <definedName name="rptsegend8_9">""</definedName>
    <definedName name="rptsegend9">" "</definedName>
    <definedName name="rptsegend9_10">""</definedName>
    <definedName name="rptsegend9_11">""</definedName>
    <definedName name="rptsegend9_2">""</definedName>
    <definedName name="rptsegend9_3">""</definedName>
    <definedName name="rptsegend9_4">""</definedName>
    <definedName name="rptsegend9_6">""</definedName>
    <definedName name="rptsegend9_7">""</definedName>
    <definedName name="rptsegend9_8">""</definedName>
    <definedName name="rptsegend9_9">""</definedName>
    <definedName name="rptsegoption1">1</definedName>
    <definedName name="rptsegoption1_10">"1"</definedName>
    <definedName name="rptsegoption1_11">"1"</definedName>
    <definedName name="rptsegoption1_2">"1"</definedName>
    <definedName name="rptsegoption1_3">"1"</definedName>
    <definedName name="rptsegoption1_4">"1"</definedName>
    <definedName name="rptsegoption1_6">"1"</definedName>
    <definedName name="rptsegoption1_7">"1"</definedName>
    <definedName name="rptsegoption1_8">"1"</definedName>
    <definedName name="rptsegoption1_9">"1"</definedName>
    <definedName name="rptsegoption10">0</definedName>
    <definedName name="rptsegoption10_10">"0"</definedName>
    <definedName name="rptsegoption10_11">"0"</definedName>
    <definedName name="rptsegoption10_2">"0"</definedName>
    <definedName name="rptsegoption10_3">"0"</definedName>
    <definedName name="rptsegoption10_4">"0"</definedName>
    <definedName name="rptsegoption10_6">"0"</definedName>
    <definedName name="rptsegoption10_7">"0"</definedName>
    <definedName name="rptsegoption10_8">"0"</definedName>
    <definedName name="rptsegoption10_9">"0"</definedName>
    <definedName name="rptsegoption2">1</definedName>
    <definedName name="rptsegoption2_10">"1"</definedName>
    <definedName name="rptsegoption2_11">"1"</definedName>
    <definedName name="rptsegoption2_2">"1"</definedName>
    <definedName name="rptsegoption2_3">"1"</definedName>
    <definedName name="rptsegoption2_4">"1"</definedName>
    <definedName name="rptsegoption2_6">"1"</definedName>
    <definedName name="rptsegoption2_7">"1"</definedName>
    <definedName name="rptsegoption2_8">"1"</definedName>
    <definedName name="rptsegoption2_9">"1"</definedName>
    <definedName name="rptsegoption3">1</definedName>
    <definedName name="rptsegoption3_10">"1"</definedName>
    <definedName name="rptsegoption3_11">"1"</definedName>
    <definedName name="rptsegoption3_2">"1"</definedName>
    <definedName name="rptsegoption3_3">"1"</definedName>
    <definedName name="rptsegoption3_4">"1"</definedName>
    <definedName name="rptsegoption3_6">"1"</definedName>
    <definedName name="rptsegoption3_7">"1"</definedName>
    <definedName name="rptsegoption3_8">"1"</definedName>
    <definedName name="rptsegoption3_9">"1"</definedName>
    <definedName name="rptsegoption4">1</definedName>
    <definedName name="rptsegoption4_10">"1"</definedName>
    <definedName name="rptsegoption4_11">"1"</definedName>
    <definedName name="rptsegoption4_2">"1"</definedName>
    <definedName name="rptsegoption4_3">"1"</definedName>
    <definedName name="rptsegoption4_4">"1"</definedName>
    <definedName name="rptsegoption4_6">"1"</definedName>
    <definedName name="rptsegoption4_7">"1"</definedName>
    <definedName name="rptsegoption4_8">"1"</definedName>
    <definedName name="rptsegoption4_9">"1"</definedName>
    <definedName name="rptsegoption5">1</definedName>
    <definedName name="rptsegoption5_10">"1"</definedName>
    <definedName name="rptsegoption5_11">"1"</definedName>
    <definedName name="rptsegoption5_2">"1"</definedName>
    <definedName name="rptsegoption5_3">"1"</definedName>
    <definedName name="rptsegoption5_4">"1"</definedName>
    <definedName name="rptsegoption5_6">"1"</definedName>
    <definedName name="rptsegoption5_7">"1"</definedName>
    <definedName name="rptsegoption5_8">"1"</definedName>
    <definedName name="rptsegoption5_9">"1"</definedName>
    <definedName name="rptsegoption6">0</definedName>
    <definedName name="rptsegoption6_10">"0"</definedName>
    <definedName name="rptsegoption6_11">"0"</definedName>
    <definedName name="rptsegoption6_2">"0"</definedName>
    <definedName name="rptsegoption6_3">"0"</definedName>
    <definedName name="rptsegoption6_4">"0"</definedName>
    <definedName name="rptsegoption6_6">"0"</definedName>
    <definedName name="rptsegoption6_7">"0"</definedName>
    <definedName name="rptsegoption6_8">"0"</definedName>
    <definedName name="rptsegoption6_9">"0"</definedName>
    <definedName name="rptsegoption7">0</definedName>
    <definedName name="rptsegoption7_10">"0"</definedName>
    <definedName name="rptsegoption7_11">"0"</definedName>
    <definedName name="rptsegoption7_2">"0"</definedName>
    <definedName name="rptsegoption7_3">"0"</definedName>
    <definedName name="rptsegoption7_4">"0"</definedName>
    <definedName name="rptsegoption7_6">"0"</definedName>
    <definedName name="rptsegoption7_7">"0"</definedName>
    <definedName name="rptsegoption7_8">"0"</definedName>
    <definedName name="rptsegoption7_9">"0"</definedName>
    <definedName name="rptsegoption8">0</definedName>
    <definedName name="rptsegoption8_10">"0"</definedName>
    <definedName name="rptsegoption8_11">"0"</definedName>
    <definedName name="rptsegoption8_2">"0"</definedName>
    <definedName name="rptsegoption8_3">"0"</definedName>
    <definedName name="rptsegoption8_4">"0"</definedName>
    <definedName name="rptsegoption8_6">"0"</definedName>
    <definedName name="rptsegoption8_7">"0"</definedName>
    <definedName name="rptsegoption8_8">"0"</definedName>
    <definedName name="rptsegoption8_9">"0"</definedName>
    <definedName name="rptsegoption9">0</definedName>
    <definedName name="rptsegoption9_10">"0"</definedName>
    <definedName name="rptsegoption9_11">"0"</definedName>
    <definedName name="rptsegoption9_2">"0"</definedName>
    <definedName name="rptsegoption9_3">"0"</definedName>
    <definedName name="rptsegoption9_4">"0"</definedName>
    <definedName name="rptsegoption9_6">"0"</definedName>
    <definedName name="rptsegoption9_7">"0"</definedName>
    <definedName name="rptsegoption9_8">"0"</definedName>
    <definedName name="rptsegoption9_9">"0"</definedName>
    <definedName name="rptsegstart1">" "</definedName>
    <definedName name="rptsegstart1_10">"      "</definedName>
    <definedName name="rptsegstart1_11">"      "</definedName>
    <definedName name="rptsegstart1_2">"      "</definedName>
    <definedName name="rptsegstart1_3">"      "</definedName>
    <definedName name="rptsegstart1_4">"      "</definedName>
    <definedName name="rptsegstart1_6">"      "</definedName>
    <definedName name="rptsegstart1_7">"      "</definedName>
    <definedName name="rptsegstart1_8">"      "</definedName>
    <definedName name="rptsegstart1_9">"      "</definedName>
    <definedName name="rptsegstart10">" "</definedName>
    <definedName name="rptsegstart10_10">""</definedName>
    <definedName name="rptsegstart10_11">""</definedName>
    <definedName name="rptsegstart10_2">""</definedName>
    <definedName name="rptsegstart10_3">""</definedName>
    <definedName name="rptsegstart10_4">""</definedName>
    <definedName name="rptsegstart10_6">""</definedName>
    <definedName name="rptsegstart10_7">""</definedName>
    <definedName name="rptsegstart10_8">""</definedName>
    <definedName name="rptsegstart10_9">""</definedName>
    <definedName name="rptsegstart2">"        "</definedName>
    <definedName name="rptsegstart2_10">"        "</definedName>
    <definedName name="rptsegstart2_11">"        "</definedName>
    <definedName name="rptsegstart2_2">"        "</definedName>
    <definedName name="rptsegstart2_3">"        "</definedName>
    <definedName name="rptsegstart2_4">"        "</definedName>
    <definedName name="rptsegstart2_6">"        "</definedName>
    <definedName name="rptsegstart2_7">"        "</definedName>
    <definedName name="rptsegstart2_8">"        "</definedName>
    <definedName name="rptsegstart2_9">"        "</definedName>
    <definedName name="rptsegstart3">"    "</definedName>
    <definedName name="rptsegstart3_10">"    "</definedName>
    <definedName name="rptsegstart3_11">"    "</definedName>
    <definedName name="rptsegstart3_2">"    "</definedName>
    <definedName name="rptsegstart3_3">"    "</definedName>
    <definedName name="rptsegstart3_4">"    "</definedName>
    <definedName name="rptsegstart3_6">"    "</definedName>
    <definedName name="rptsegstart3_7">"    "</definedName>
    <definedName name="rptsegstart3_8">"    "</definedName>
    <definedName name="rptsegstart3_9">"    "</definedName>
    <definedName name="rptsegstart4">"   "</definedName>
    <definedName name="rptsegstart4_10">"   "</definedName>
    <definedName name="rptsegstart4_11">"   "</definedName>
    <definedName name="rptsegstart4_2">"   "</definedName>
    <definedName name="rptsegstart4_3">"   "</definedName>
    <definedName name="rptsegstart4_4">"   "</definedName>
    <definedName name="rptsegstart4_6">"   "</definedName>
    <definedName name="rptsegstart4_7">"   "</definedName>
    <definedName name="rptsegstart4_8">"   "</definedName>
    <definedName name="rptsegstart4_9">"   "</definedName>
    <definedName name="rptsegstart5">"  "</definedName>
    <definedName name="rptsegstart5_10">"  "</definedName>
    <definedName name="rptsegstart5_11">"  "</definedName>
    <definedName name="rptsegstart5_2">"  "</definedName>
    <definedName name="rptsegstart5_3">"  "</definedName>
    <definedName name="rptsegstart5_4">"  "</definedName>
    <definedName name="rptsegstart5_6">"  "</definedName>
    <definedName name="rptsegstart5_7">"  "</definedName>
    <definedName name="rptsegstart5_8">"  "</definedName>
    <definedName name="rptsegstart5_9">"  "</definedName>
    <definedName name="rptsegstart6">" "</definedName>
    <definedName name="rptsegstart6_10">""</definedName>
    <definedName name="rptsegstart6_11">""</definedName>
    <definedName name="rptsegstart6_2">""</definedName>
    <definedName name="rptsegstart6_3">""</definedName>
    <definedName name="rptsegstart6_4">""</definedName>
    <definedName name="rptsegstart6_6">""</definedName>
    <definedName name="rptsegstart6_7">""</definedName>
    <definedName name="rptsegstart6_8">""</definedName>
    <definedName name="rptsegstart6_9">""</definedName>
    <definedName name="rptsegstart7">" "</definedName>
    <definedName name="rptsegstart7_10">""</definedName>
    <definedName name="rptsegstart7_11">""</definedName>
    <definedName name="rptsegstart7_2">""</definedName>
    <definedName name="rptsegstart7_3">""</definedName>
    <definedName name="rptsegstart7_4">""</definedName>
    <definedName name="rptsegstart7_6">""</definedName>
    <definedName name="rptsegstart7_7">""</definedName>
    <definedName name="rptsegstart7_8">""</definedName>
    <definedName name="rptsegstart7_9">""</definedName>
    <definedName name="rptsegstart8">" "</definedName>
    <definedName name="rptsegstart8_10">""</definedName>
    <definedName name="rptsegstart8_11">""</definedName>
    <definedName name="rptsegstart8_2">""</definedName>
    <definedName name="rptsegstart8_3">""</definedName>
    <definedName name="rptsegstart8_4">""</definedName>
    <definedName name="rptsegstart8_6">""</definedName>
    <definedName name="rptsegstart8_7">""</definedName>
    <definedName name="rptsegstart8_8">""</definedName>
    <definedName name="rptsegstart8_9">""</definedName>
    <definedName name="rptsegstart9">" "</definedName>
    <definedName name="rptsegstart9_10">""</definedName>
    <definedName name="rptsegstart9_11">""</definedName>
    <definedName name="rptsegstart9_2">""</definedName>
    <definedName name="rptsegstart9_3">""</definedName>
    <definedName name="rptsegstart9_4">""</definedName>
    <definedName name="rptsegstart9_6">""</definedName>
    <definedName name="rptsegstart9_7">""</definedName>
    <definedName name="rptsegstart9_8">""</definedName>
    <definedName name="rptsegstart9_9">""</definedName>
    <definedName name="rptyear">2007</definedName>
    <definedName name="rptyear_10">"2005"</definedName>
    <definedName name="rptyear_11">"2005"</definedName>
    <definedName name="rptyear_2">"2005"</definedName>
    <definedName name="rptyear_3">"2005"</definedName>
    <definedName name="rptyear_4">"2005"</definedName>
    <definedName name="rptyear_6">"2005"</definedName>
    <definedName name="rptyear_7">"2005"</definedName>
    <definedName name="rptyear_8">"2005"</definedName>
    <definedName name="rptyear_9">"2005"</definedName>
    <definedName name="rqr" hidden="1">{"'Eng (page2)'!$A$1:$D$52"}</definedName>
    <definedName name="rr">#REF!</definedName>
    <definedName name="rrd">#REF!</definedName>
    <definedName name="RRE" hidden="1">{"'Eng (page2)'!$A$1:$D$52"}</definedName>
    <definedName name="RRE_1">#REF!</definedName>
    <definedName name="rrge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hidden="1">{"'Eng (page2)'!$A$1:$D$52"}</definedName>
    <definedName name="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>#REF!,#REF!,#REF!,#REF!,#REF!,#REF!,#REF!,#REF!,#REF!,#REF!,#REF!,#REF!</definedName>
    <definedName name="rrtt">#REF!</definedName>
    <definedName name="rrwre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GGSR">#REF!</definedName>
    <definedName name="rt" hidden="1">{"'Eng (page2)'!$A$1:$D$52"}</definedName>
    <definedName name="rtd">#REF!</definedName>
    <definedName name="rtg">#REF!</definedName>
    <definedName name="RTGER">#REF!</definedName>
    <definedName name="rthhrt">#REF!</definedName>
    <definedName name="rthrht">#REF!</definedName>
    <definedName name="RTMcost">#REF!</definedName>
    <definedName name="rtr">#REF!</definedName>
    <definedName name="rtrtr" hidden="1">{"'Changes Log'!$A$1:$F$25"}</definedName>
    <definedName name="RTT">#REF!</definedName>
    <definedName name="rtth">#REF!</definedName>
    <definedName name="rty" hidden="1">#REF!</definedName>
    <definedName name="rtyer">#REF!</definedName>
    <definedName name="rtytrytry">#REF!</definedName>
    <definedName name="rtytrytrytr">#REF!</definedName>
    <definedName name="rtytrytrytrytr">#REF!</definedName>
    <definedName name="ru">#REF!</definedName>
    <definedName name="RUBRICK_THAI_CO._LTD.">#REF!</definedName>
    <definedName name="rutrut" hidden="1">{"'Model'!$A$1:$N$53"}</definedName>
    <definedName name="rw">#REF!</definedName>
    <definedName name="RWE">#REF!</definedName>
    <definedName name="RWG">#REF!</definedName>
    <definedName name="RYOHOKU">#REF!</definedName>
    <definedName name="ryr">#REF!</definedName>
    <definedName name="ryrt">#REF!</definedName>
    <definedName name="ryry">#REF!</definedName>
    <definedName name="rytrtry">#REF!</definedName>
    <definedName name="rytrywewetwe">#REF!</definedName>
    <definedName name="S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 hidden="1">{"'Eng (page2)'!$A$1:$D$52"}</definedName>
    <definedName name="SAam">#REF!</definedName>
    <definedName name="SAB" hidden="1">{"'Eng (page2)'!$A$1:$D$52"}</definedName>
    <definedName name="Sabpantawee">#REF!</definedName>
    <definedName name="SAC">#REF!</definedName>
    <definedName name="sad" hidden="1">#REF!</definedName>
    <definedName name="sadfasdf">#REF!</definedName>
    <definedName name="sadfds">#REF!</definedName>
    <definedName name="safad">#N/A</definedName>
    <definedName name="safdfa" hidden="1">#REF!</definedName>
    <definedName name="SAFEA">#REF!</definedName>
    <definedName name="SAFEB">#REF!</definedName>
    <definedName name="SAFEC">#REF!</definedName>
    <definedName name="SAFECC">#REF!</definedName>
    <definedName name="SAFEFORTY">#REF!</definedName>
    <definedName name="SAFEII">#REF!</definedName>
    <definedName name="SAFESE">#REF!</definedName>
    <definedName name="SAFETEN">#REF!</definedName>
    <definedName name="safsd" hidden="1">{"'Model'!$A$1:$N$53"}</definedName>
    <definedName name="safsdfsd">#REF!</definedName>
    <definedName name="safsfwe">#REF!</definedName>
    <definedName name="SAHAKIT_WISARN_CO._LTD.">#REF!</definedName>
    <definedName name="sal\">#REF!</definedName>
    <definedName name="salary">#REF!</definedName>
    <definedName name="sale">#REF!</definedName>
    <definedName name="SALECHP0150">284411.98-135053.74</definedName>
    <definedName name="SALES">#REF!</definedName>
    <definedName name="Sales_4000000_?">#REF!</definedName>
    <definedName name="Sales_4000000_→">#REF!</definedName>
    <definedName name="Sales_price_unit">#REF!</definedName>
    <definedName name="Sales_volume_units">#REF!</definedName>
    <definedName name="SALESPLAN">#REF!</definedName>
    <definedName name="SALV_21">#REF!</definedName>
    <definedName name="SAM">#REF!</definedName>
    <definedName name="SAN_L">#REF!</definedName>
    <definedName name="SAN_M">#REF!</definedName>
    <definedName name="SAPBEXdnldView" hidden="1">"3Y0T31REH35G7WOAIY0JRGBPH"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q" hidden="1">{"'Eng (page2)'!$A$1:$D$52"}</definedName>
    <definedName name="SAS" hidden="1">{"'Eng (page2)'!$A$1:$D$52"}</definedName>
    <definedName name="SASA">#REF!</definedName>
    <definedName name="sasdasdsa">#REF!</definedName>
    <definedName name="SATUN_FIELD">#REF!</definedName>
    <definedName name="SAVE">#REF!</definedName>
    <definedName name="SAVE_FLAG">#REF!</definedName>
    <definedName name="SAVEX" localSheetId="4">#REF!</definedName>
    <definedName name="SAVEX" localSheetId="6">#REF!</definedName>
    <definedName name="SAVEX" localSheetId="2">#REF!</definedName>
    <definedName name="SAVEX">#REF!</definedName>
    <definedName name="SAVEX___17">#N/A</definedName>
    <definedName name="SAVEX___20">#N/A</definedName>
    <definedName name="SAVEX___6">#N/A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BT">#REF!</definedName>
    <definedName name="SC" hidden="1">{"'Eng (page2)'!$A$1:$D$52"}</definedName>
    <definedName name="Sc1B">#REF!</definedName>
    <definedName name="Sc1C">#REF!</definedName>
    <definedName name="SCB">NA()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_9">#REF!</definedName>
    <definedName name="SCD">#REF!</definedName>
    <definedName name="SCFP">#REF!</definedName>
    <definedName name="SCH_CACU">#REF!</definedName>
    <definedName name="Sched_Pay">#REF!</definedName>
    <definedName name="Schedule">#N/A</definedName>
    <definedName name="Scheduled_Extra_Payments">#REF!</definedName>
    <definedName name="Scheduled_Interest_Rate">#REF!</definedName>
    <definedName name="Scheduled_Monthly_Payment">#REF!</definedName>
    <definedName name="SCN">#REF!</definedName>
    <definedName name="scoretable">#REF!</definedName>
    <definedName name="scs" hidden="1">{"'Eng (page2)'!$A$1:$D$52"}</definedName>
    <definedName name="sctcn" hidden="1">{"'Sheet1'!$L$16"}</definedName>
    <definedName name="sctcn_1" hidden="1">{"'Sheet1'!$L$16"}</definedName>
    <definedName name="scxwcevebt4" hidden="1">{"'31'!$A$1:$F$41","'31'!$A$1:$F$6","'31'!$A$1:$F$7"}</definedName>
    <definedName name="SD">#REF!</definedName>
    <definedName name="sdac" hidden="1">{"'Model'!$A$1:$N$53"}</definedName>
    <definedName name="sdas">#REF!</definedName>
    <definedName name="SDDSG">#REF!</definedName>
    <definedName name="sdf" hidden="1">{"'Eng (page2)'!$A$1:$D$52"}</definedName>
    <definedName name="sdfadadfasdfasdfad" hidden="1">{"'Eng (page2)'!$A$1:$D$52"}</definedName>
    <definedName name="sdfadsg">#N/A</definedName>
    <definedName name="sdfag" localSheetId="4">Scheduled_Payment+Extra_Payment</definedName>
    <definedName name="sdfag" localSheetId="6">Scheduled_Payment+Extra_Payment</definedName>
    <definedName name="sdfag" localSheetId="2">Scheduled_Payment+Extra_Payment</definedName>
    <definedName name="sdfag">Scheduled_Payment+Extra_Payment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">#REF!</definedName>
    <definedName name="sdfasdfsda">#REF!</definedName>
    <definedName name="sdfasfas">#REF!</definedName>
    <definedName name="sdfasg">#N/A</definedName>
    <definedName name="sdfassdf">#REF!</definedName>
    <definedName name="sdfd" hidden="1">{"Book Income",#N/A,FALSE,"B&amp;T";"Taxable Income",#N/A,FALSE,"B&amp;T"}</definedName>
    <definedName name="sdfdsfddd">#REF!</definedName>
    <definedName name="sdff">#N/A</definedName>
    <definedName name="SDFFD">#REF!</definedName>
    <definedName name="sdfg">#N/A</definedName>
    <definedName name="sdfgfg">#N/A</definedName>
    <definedName name="SDFRRS">#REF!</definedName>
    <definedName name="sdfsadf">#REF!</definedName>
    <definedName name="sdfsafaaa">#REF!</definedName>
    <definedName name="sdfsafasdf">#REF!</definedName>
    <definedName name="sdfsdf" localSheetId="4">Scheduled_Payment+Extra_Payment</definedName>
    <definedName name="sdfsdf" localSheetId="6">Scheduled_Payment+Extra_Payment</definedName>
    <definedName name="sdfsdf" localSheetId="2">Scheduled_Payment+Extra_Payment</definedName>
    <definedName name="sdfsdf">Scheduled_Payment+Extra_Payment</definedName>
    <definedName name="sdfsdfsdf" hidden="1">{"'Changes Log'!$A$1:$F$25"}</definedName>
    <definedName name="sdggr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re">#REF!</definedName>
    <definedName name="sdref">#REF!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">#REF!</definedName>
    <definedName name="sdsdf" hidden="1">#REF!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">#REF!</definedName>
    <definedName name="Search">#REF!</definedName>
    <definedName name="SEC_IV">#REF!</definedName>
    <definedName name="SECA">#REF!</definedName>
    <definedName name="SECB">#REF!</definedName>
    <definedName name="SECCC">#REF!</definedName>
    <definedName name="SECFORTY">#REF!</definedName>
    <definedName name="SECHH">#REF!</definedName>
    <definedName name="SECI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SE">#REF!</definedName>
    <definedName name="SECTEN">#REF!</definedName>
    <definedName name="section">#REF!</definedName>
    <definedName name="sector">#REF!</definedName>
    <definedName name="sedf">#REF!</definedName>
    <definedName name="sedrf">#REF!</definedName>
    <definedName name="Sefco_Chemical_2001">#REF!</definedName>
    <definedName name="sefgs">#REF!</definedName>
    <definedName name="seg">#REF!</definedName>
    <definedName name="Segmental_Analysis">#REF!</definedName>
    <definedName name="SEGMENTO_AYUDA">#REF!</definedName>
    <definedName name="segrgres">#REF!</definedName>
    <definedName name="SEHH">#REF!</definedName>
    <definedName name="sehw" hidden="1">{"'Eng (page2)'!$A$1:$D$52"}</definedName>
    <definedName name="SEL">#REF!</definedName>
    <definedName name="SelectDivision">#N/A</definedName>
    <definedName name="SelectTFPrice" localSheetId="4">#REF!</definedName>
    <definedName name="SelectTFPrice" localSheetId="6">#REF!</definedName>
    <definedName name="SelectTFPrice" localSheetId="2">#REF!</definedName>
    <definedName name="SelectTFPrice">#REF!</definedName>
    <definedName name="sell" hidden="1">{"'Eng (page2)'!$A$1:$D$52"}</definedName>
    <definedName name="Sell_to">#REF!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SITIVITY">#REF!</definedName>
    <definedName name="Senstvt">#REF!</definedName>
    <definedName name="sep">#REF!</definedName>
    <definedName name="Sep_Amt">#REF!</definedName>
    <definedName name="Sep_USDrate">#REF!</definedName>
    <definedName name="SepSGandA">#REF!</definedName>
    <definedName name="Sept">#REF!</definedName>
    <definedName name="September_2013">#REF!</definedName>
    <definedName name="SER">#REF!</definedName>
    <definedName name="SERH">#REF!</definedName>
    <definedName name="sert">#REF!</definedName>
    <definedName name="sertr">#REF!</definedName>
    <definedName name="sf" hidden="1">{"'Sell_Office'!$C$5:$D$6"}</definedName>
    <definedName name="SFD_ACCOUNT">#REF!</definedName>
    <definedName name="SFD_BU">#REF!</definedName>
    <definedName name="SFD_CURRENCY_CD">#REF!</definedName>
    <definedName name="SFD_HH_GL_CENTER">#REF!</definedName>
    <definedName name="SFD_HH_HOTEL_DEPT">#REF!</definedName>
    <definedName name="SFD_PROJECT_ID">#REF!</definedName>
    <definedName name="sfdf">#REF!</definedName>
    <definedName name="sfds">#REF!</definedName>
    <definedName name="sff">#REF!</definedName>
    <definedName name="sfgrds" hidden="1">#REF!</definedName>
    <definedName name="SFN" hidden="1">{"'Eng (page2)'!$A$1:$D$52"}</definedName>
    <definedName name="SFN_ACCOUNT">#REF!</definedName>
    <definedName name="SFN_BU">#REF!</definedName>
    <definedName name="SFN_CURRENCY_CD">#REF!</definedName>
    <definedName name="SFN_HH_GL_CENTER">#REF!</definedName>
    <definedName name="SFN_HH_HOTEL_DEPT">#REF!</definedName>
    <definedName name="SFN_PROJECT_ID">#REF!</definedName>
    <definedName name="SFS">#REF!</definedName>
    <definedName name="sfsd">#N/A</definedName>
    <definedName name="sfsdf">#REF!</definedName>
    <definedName name="sfsdfsdfd">#REF!</definedName>
    <definedName name="sfsf2" hidden="1">#REF!</definedName>
    <definedName name="sfsfs" hidden="1">#REF!</definedName>
    <definedName name="SFV_ACCOUNT">#REF!</definedName>
    <definedName name="SFV_BU">#REF!</definedName>
    <definedName name="SFV_CURRENCY_CD">#REF!</definedName>
    <definedName name="SFV_HH_GL_CENTER">#REF!</definedName>
    <definedName name="SFV_HH_HOTEL_DEPT">#REF!</definedName>
    <definedName name="SFV_PROJECT_ID">#REF!</definedName>
    <definedName name="sg">#REF!,#REF!</definedName>
    <definedName name="sg4resreg">#REF!</definedName>
    <definedName name="SGA" hidden="1">{"PG1",#N/A,FALSE,"AugFlashTemplate";"PG2",#N/A,FALSE,"AugFlashTemplate"}</definedName>
    <definedName name="SGandA">#REF!</definedName>
    <definedName name="SGD">#REF!</definedName>
    <definedName name="SGDFD">#REF!</definedName>
    <definedName name="sgegers">#REF!</definedName>
    <definedName name="sgerrse">#REF!</definedName>
    <definedName name="sgerser">#REF!</definedName>
    <definedName name="sgr">#REF!</definedName>
    <definedName name="sgv">#REF!</definedName>
    <definedName name="SHANGHAI_PAINTS_AND_HARDWARE_LTD.">#REF!</definedName>
    <definedName name="shar1">#REF!</definedName>
    <definedName name="share">#REF!</definedName>
    <definedName name="SHARED_FORMULA_0">#N/A</definedName>
    <definedName name="SHARED_FORMULA_1">#N/A</definedName>
    <definedName name="SHARED_FORMULA_2">#N/A</definedName>
    <definedName name="shear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Area">#REF!</definedName>
    <definedName name="SheetName">#REF!</definedName>
    <definedName name="SHEETS22" hidden="1">{"'Changes Log'!$A$1:$F$25"}</definedName>
    <definedName name="sheh" hidden="1">{"'Eng (page2)'!$A$1:$D$52"}</definedName>
    <definedName name="SHIFT">#REF!</definedName>
    <definedName name="Ship">#REF!</definedName>
    <definedName name="SHIP_TO_EX">#REF!</definedName>
    <definedName name="Ship_to_FD">#REF!</definedName>
    <definedName name="Ship_to_FE">#REF!</definedName>
    <definedName name="SHOKYAKU97">#REF!</definedName>
    <definedName name="Short">#REF!</definedName>
    <definedName name="Short_13">#REF!</definedName>
    <definedName name="Short_term_loans_receivable_for_employees">#REF!</definedName>
    <definedName name="Short_Text">#REF!</definedName>
    <definedName name="short1">#REF!</definedName>
    <definedName name="short1_13">#REF!</definedName>
    <definedName name="Shortt">#REF!</definedName>
    <definedName name="shortt1">#REF!</definedName>
    <definedName name="shorttt">#REF!</definedName>
    <definedName name="SHR">#REF!</definedName>
    <definedName name="SH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e" hidden="1">{"'Eng (page2)'!$A$1:$D$52"}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K">#REF!</definedName>
    <definedName name="slab_length">#REF!</definedName>
    <definedName name="slab_thick">#REF!</definedName>
    <definedName name="slab_width">#REF!</definedName>
    <definedName name="slip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">#REF!</definedName>
    <definedName name="SMB">#REF!</definedName>
    <definedName name="SMCC">#REF!</definedName>
    <definedName name="smdkslja">#REF!</definedName>
    <definedName name="SMFORTY">#REF!</definedName>
    <definedName name="SMHH">#REF!</definedName>
    <definedName name="SMI">#REF!</definedName>
    <definedName name="SMSE">#REF!</definedName>
    <definedName name="SMT">#REF!</definedName>
    <definedName name="SMTEN">#REF!</definedName>
    <definedName name="SN">#REF!</definedName>
    <definedName name="sname">#REF!</definedName>
    <definedName name="so" hidden="1">{#N/A,#N/A,TRUE,"SUM";#N/A,#N/A,TRUE,"EE";#N/A,#N/A,TRUE,"AC";#N/A,#N/A,TRUE,"SN"}</definedName>
    <definedName name="SocialSecurityFund">#REF!</definedName>
    <definedName name="software" hidden="1">{"'Eng (page2)'!$A$1:$D$52"}</definedName>
    <definedName name="soi">#REF!</definedName>
    <definedName name="som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rtcol">#REF!</definedName>
    <definedName name="Sortrange">#REF!</definedName>
    <definedName name="soukatu">#N/A</definedName>
    <definedName name="Sp_2">#REF!</definedName>
    <definedName name="Sp_Item">#REF!</definedName>
    <definedName name="Sp_Total">#REF!</definedName>
    <definedName name="Spare_percent">#REF!</definedName>
    <definedName name="Spec">#REF!</definedName>
    <definedName name="SpecialPrice" hidden="1">#REF!</definedName>
    <definedName name="SPECSUMMARY">#REF!</definedName>
    <definedName name="SPECTRUM">#REF!</definedName>
    <definedName name="srd" hidden="1">{"'Eng (page2)'!$A$1:$D$52"}</definedName>
    <definedName name="SRE">#REF!</definedName>
    <definedName name="sreggres">#REF!</definedName>
    <definedName name="SREHRE">#REF!</definedName>
    <definedName name="srer">#REF!</definedName>
    <definedName name="srtg">#REF!</definedName>
    <definedName name="ss" hidden="1">{"'Eng (page2)'!$A$1:$D$52"}</definedName>
    <definedName name="ssa">#REF!</definedName>
    <definedName name="SSAB" hidden="1">{"'Eng (page2)'!$A$1:$D$52"}</definedName>
    <definedName name="ssfsdf">#REF!</definedName>
    <definedName name="ssr">#REF!</definedName>
    <definedName name="sss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dff">#REF!</definedName>
    <definedName name="SSSS" hidden="1">{#N/A,#N/A,FALSE,"INCOME";#N/A,#N/A,FALSE,"BG1-QUARTERLY";#N/A,#N/A,FALSE,"BG1-MONTHLY"}</definedName>
    <definedName name="sssss" hidden="1">{"'Model'!$A$1:$N$53"}</definedName>
    <definedName name="ssssss">#REF!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ndard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2">#REF!</definedName>
    <definedName name="StartCode">#REF!</definedName>
    <definedName name="StartDate">"$#REF!.$D$269"</definedName>
    <definedName name="StartDate_1">"$#REF!.$D$267"</definedName>
    <definedName name="StartDate_11">"$#REF!.$D$267"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7">"$#REF!.$D$253"</definedName>
    <definedName name="StartDate_9">#REF!</definedName>
    <definedName name="STATE">#REF!</definedName>
    <definedName name="Status">#REF!</definedName>
    <definedName name="Status_code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D">#REF!</definedName>
    <definedName name="Std_Cost_Report_By_Department">#REF!</definedName>
    <definedName name="STDRM">#REF!</definedName>
    <definedName name="Steam_enthalpy7_GJpT">#REF!</definedName>
    <definedName name="Steam_nett7_GJpT">#REF!</definedName>
    <definedName name="Steam_nettowarmtevraag_GJpT">#REF!</definedName>
    <definedName name="Steam_spec.enthalpy_GJpT">#REF!</definedName>
    <definedName name="SteamNetto_spec.enthalpy_GJpT">#REF!</definedName>
    <definedName name="STEW" hidden="1">{"'Eng (page2)'!$A$1:$D$52"}</definedName>
    <definedName name="STM_EXP_6">#REF!</definedName>
    <definedName name="STM_PET_6">#REF!</definedName>
    <definedName name="STM_PET_7">#REF!</definedName>
    <definedName name="STM_PTA_6">#REF!</definedName>
    <definedName name="STM_PTA_7">#REF!</definedName>
    <definedName name="STM_REST_6">#REF!</definedName>
    <definedName name="STM_REST_7">#REF!</definedName>
    <definedName name="stock">#REF!</definedName>
    <definedName name="STOCK_COST">#REF!</definedName>
    <definedName name="STOCK_COST_3_4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#REF!+#REF!</definedName>
    <definedName name="STOP">#REF!</definedName>
    <definedName name="STOP2">#REF!</definedName>
    <definedName name="STOP2E">#REF!</definedName>
    <definedName name="STOPE">#REF!</definedName>
    <definedName name="stp">#REF!</definedName>
    <definedName name="STRUC_L">#REF!</definedName>
    <definedName name="STRUC_M">#REF!</definedName>
    <definedName name="stud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SYS_NAME">#REF!</definedName>
    <definedName name="SubBU">#REF!</definedName>
    <definedName name="SUBPANTAVEE_CO._LTD.">#REF!</definedName>
    <definedName name="Subraw_Consume_Percent">#REF!</definedName>
    <definedName name="Subscriptions">#REF!</definedName>
    <definedName name="sug" hidden="1">{"'Eng (page2)'!$A$1:$D$52"}</definedName>
    <definedName name="SUGERENCIAS_AYUDA">#REF!</definedName>
    <definedName name="SUM">#REF!</definedName>
    <definedName name="sum_hr">#REF!</definedName>
    <definedName name="SUM_LCL_ESC">#REF!</definedName>
    <definedName name="SUM_REC_USD">#REF!</definedName>
    <definedName name="SUM_YTD">#REF!</definedName>
    <definedName name="SUMMARY">#REF!</definedName>
    <definedName name="Sundry">#REF!</definedName>
    <definedName name="SUP">#REF!</definedName>
    <definedName name="sUPACHAI">#REF!</definedName>
    <definedName name="sUPACHAI___0">#REF!</definedName>
    <definedName name="supaluks">#REF!</definedName>
    <definedName name="supawit" hidden="1">#REF!</definedName>
    <definedName name="Superior_Construction_C.">#REF!</definedName>
    <definedName name="Supplier">#REF!</definedName>
    <definedName name="SURAT_FIELD">#REF!</definedName>
    <definedName name="swerf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yntec_Quality">#REF!</definedName>
    <definedName name="SYYY">#REF!</definedName>
    <definedName name="SZ">#REF!</definedName>
    <definedName name="t" hidden="1">{"'Model'!$A$1:$N$53"}</definedName>
    <definedName name="T.">#N/A</definedName>
    <definedName name="T.A.T.C.">#REF!</definedName>
    <definedName name="T.R.Y_INTERNATIONAL_CO._LTD.">#REF!</definedName>
    <definedName name="T_List">#REF!</definedName>
    <definedName name="T1_">#REF!</definedName>
    <definedName name="T2_">#REF!</definedName>
    <definedName name="T4W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A">#REF!</definedName>
    <definedName name="TAAC">#REF!</definedName>
    <definedName name="TAAD">#REF!</definedName>
    <definedName name="TAAY">#REF!</definedName>
    <definedName name="TABLE">#REF!</definedName>
    <definedName name="Table1">#REF!</definedName>
    <definedName name="TABLE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Name">"Dummy"</definedName>
    <definedName name="TAC">#REF!</definedName>
    <definedName name="TAD">#REF!</definedName>
    <definedName name="tae">#REF!</definedName>
    <definedName name="TAK" hidden="1">{"'Eng (page2)'!$A$1:$D$52"}</definedName>
    <definedName name="TANG_TIHUA_HENG_CO._LTD.">#REF!</definedName>
    <definedName name="Tangible_Assets">#REF!</definedName>
    <definedName name="Tangible_Assets_Transfers">#REF!</definedName>
    <definedName name="tao">#REF!</definedName>
    <definedName name="TAOC">#REF!</definedName>
    <definedName name="TAOD">#REF!</definedName>
    <definedName name="TAOY">#REF!</definedName>
    <definedName name="Tatal">#REF!</definedName>
    <definedName name="Tax">#REF!</definedName>
    <definedName name="TAX_2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F">#REF!</definedName>
    <definedName name="TaxRate">0.2</definedName>
    <definedName name="TaxTV">10%</definedName>
    <definedName name="TaxV">#REF!</definedName>
    <definedName name="TaxXL">5%</definedName>
    <definedName name="TAY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lient">#REF!</definedName>
    <definedName name="TB_group" hidden="1">{"'Sell_Office'!$C$5:$D$6"}</definedName>
    <definedName name="TB_print" hidden="1">{"'Sell_Office'!$C$5:$D$6"}</definedName>
    <definedName name="TB113.1">#REF!</definedName>
    <definedName name="TB114.1">#REF!</definedName>
    <definedName name="TB212.1">#REF!</definedName>
    <definedName name="TB312.1">#REF!</definedName>
    <definedName name="TB314.1">#REF!</definedName>
    <definedName name="TB315.1">#REF!</definedName>
    <definedName name="TB316.1">#REF!</definedName>
    <definedName name="TB904.1">#REF!</definedName>
    <definedName name="TB904.2">#REF!</definedName>
    <definedName name="TBC">#REF!</definedName>
    <definedName name="TBD">#REF!</definedName>
    <definedName name="tbData">#REF!</definedName>
    <definedName name="tbIndex">#REF!</definedName>
    <definedName name="tbl_ProdInfo" hidden="1">#REF!</definedName>
    <definedName name="tbold">#REF!</definedName>
    <definedName name="TBY">#REF!</definedName>
    <definedName name="TC">#REF!</definedName>
    <definedName name="TCC">#REF!</definedName>
    <definedName name="TCCA">#REF!</definedName>
    <definedName name="TCCAC">#REF!</definedName>
    <definedName name="TCCAD">#REF!</definedName>
    <definedName name="TCCAY">#REF!</definedName>
    <definedName name="TCCC">#REF!</definedName>
    <definedName name="TCCCLMilan" hidden="1">#REF!</definedName>
    <definedName name="TCCD">#REF!</definedName>
    <definedName name="TCCR">#REF!</definedName>
    <definedName name="TCCY">#REF!</definedName>
    <definedName name="TCD">#REF!</definedName>
    <definedName name="TCL">#REF!</definedName>
    <definedName name="TCY">#REF!</definedName>
    <definedName name="TDD">#REF!</definedName>
    <definedName name="TDDC">#REF!</definedName>
    <definedName name="TDDD">#REF!</definedName>
    <definedName name="TDDY">#REF!</definedName>
    <definedName name="te" hidden="1">{"'Eng (page2)'!$A$1:$D$52"}</definedName>
    <definedName name="Tea" hidden="1">{"'Sell_Office'!$C$5:$D$6"}</definedName>
    <definedName name="Team1">#REF!</definedName>
    <definedName name="Team2">#REF!</definedName>
    <definedName name="teama">#REF!</definedName>
    <definedName name="Teamb">#REF!</definedName>
    <definedName name="TEC">#REF!</definedName>
    <definedName name="TED">#REF!</definedName>
    <definedName name="TEE">#REF!</definedName>
    <definedName name="TEEC">#REF!</definedName>
    <definedName name="TEED">#REF!</definedName>
    <definedName name="TEEY">#REF!</definedName>
    <definedName name="Temp_3" hidden="1">{#N/A,#N/A,FALSE,"Assessment";#N/A,#N/A,FALSE,"Staffing";#N/A,#N/A,FALSE,"Hires";#N/A,#N/A,FALSE,"Assumptions"}</definedName>
    <definedName name="Temp1">#REF!</definedName>
    <definedName name="TemplatePrintArea">#REF!</definedName>
    <definedName name="ter">#REF!</definedName>
    <definedName name="tert">#REF!</definedName>
    <definedName name="tertwertwe">#REF!</definedName>
    <definedName name="test" hidden="1">{"'Model'!$A$1:$N$53"}</definedName>
    <definedName name="TEST0">#REF!</definedName>
    <definedName name="TEST1">#REF!</definedName>
    <definedName name="TEST10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ye">#REF!</definedName>
    <definedName name="TESTVKEY">#REF!</definedName>
    <definedName name="tette">#REF!</definedName>
    <definedName name="tew" hidden="1">{"'Eng (page2)'!$A$1:$D$52"}</definedName>
    <definedName name="tewd">#REF!</definedName>
    <definedName name="text91">#REF!</definedName>
    <definedName name="TextRefCopy1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">#REF!</definedName>
    <definedName name="TextRefCopy91">#REF!</definedName>
    <definedName name="TextRefCopy99">#REF!</definedName>
    <definedName name="TextRefCopyRangeCount" hidden="1">2</definedName>
    <definedName name="tey" hidden="1">#REF!</definedName>
    <definedName name="TFA">#REF!</definedName>
    <definedName name="TFAC">#REF!</definedName>
    <definedName name="TFACC">#REF!</definedName>
    <definedName name="TFAD">#REF!</definedName>
    <definedName name="TFAY">#REF!</definedName>
    <definedName name="TFB">#N/A</definedName>
    <definedName name="TFI">#REF!</definedName>
    <definedName name="TFIC">#REF!</definedName>
    <definedName name="TFID">#REF!</definedName>
    <definedName name="TFIY">#REF!</definedName>
    <definedName name="TFO">#REF!</definedName>
    <definedName name="TFOC">#REF!</definedName>
    <definedName name="TFOD">#REF!</definedName>
    <definedName name="TFOY">#REF!</definedName>
    <definedName name="TFP">#N/A</definedName>
    <definedName name="TFPRICE">#N/A</definedName>
    <definedName name="TFPricePrg.btnCancel_Click" localSheetId="4">#REF!</definedName>
    <definedName name="TFPricePrg.btnCancel_Click" localSheetId="6">#REF!</definedName>
    <definedName name="TFPricePrg.btnCancel_Click" localSheetId="2">#REF!</definedName>
    <definedName name="TFPricePrg.btnCancel_Click">#REF!</definedName>
    <definedName name="TFPricePrg.btnOK_Click" localSheetId="4">#REF!</definedName>
    <definedName name="TFPricePrg.btnOK_Click" localSheetId="6">#REF!</definedName>
    <definedName name="TFPricePrg.btnOK_Click" localSheetId="2">#REF!</definedName>
    <definedName name="TFPricePrg.btnOK_Click">#REF!</definedName>
    <definedName name="tg3t" hidden="1">#REF!</definedName>
    <definedName name="TGAIN">#REF!</definedName>
    <definedName name="TGAINA">#REF!</definedName>
    <definedName name="TGAINY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">#REF!</definedName>
    <definedName name="TGGC">#REF!</definedName>
    <definedName name="TGGD">#REF!</definedName>
    <definedName name="TGGY">#REF!</definedName>
    <definedName name="tgkj" hidden="1">{"'Eng (page2)'!$A$1:$D$52"}</definedName>
    <definedName name="TH">#REF!</definedName>
    <definedName name="TH_1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">#REF!</definedName>
    <definedName name="THANABUN_CHEMICAL_CO._LTD.">#REF!</definedName>
    <definedName name="THB">#REF!</definedName>
    <definedName name="thbexAve">#REF!</definedName>
    <definedName name="thbexcr">#REF!</definedName>
    <definedName name="thbexcr300904">#REF!</definedName>
    <definedName name="THC">#REF!</definedName>
    <definedName name="THCompanyName">#REF!</definedName>
    <definedName name="THD">#REF!</definedName>
    <definedName name="THE_FASTER_PAINT__THAILAND__CO._LTD.">#REF!</definedName>
    <definedName name="Theptawee_Coating">#REF!</definedName>
    <definedName name="Thex">#REF!</definedName>
    <definedName name="THH">#REF!</definedName>
    <definedName name="THHC">#REF!</definedName>
    <definedName name="THHD">#REF!</definedName>
    <definedName name="THHY">#REF!</definedName>
    <definedName name="thkp5" hidden="1">{"'Sheet1'!$L$16"}</definedName>
    <definedName name="thkp5_1" hidden="1">{"'Sheet1'!$L$16"}</definedName>
    <definedName name="thkp6" hidden="1">{"'Sheet1'!$L$16"}</definedName>
    <definedName name="thkp6_1" hidden="1">{"'Sheet1'!$L$16"}</definedName>
    <definedName name="thkp7" hidden="1">{"'Sheet1'!$L$16"}</definedName>
    <definedName name="thkp7_1" hidden="1">{"'Sheet1'!$L$16"}</definedName>
    <definedName name="thkp71" hidden="1">{"'Sheet1'!$L$16"}</definedName>
    <definedName name="thkp71_1" hidden="1">{"'Sheet1'!$L$16"}</definedName>
    <definedName name="thkpdnt" hidden="1">{"'Sheet1'!$L$16"}</definedName>
    <definedName name="thkpdnt_1" hidden="1">{"'Sheet1'!$L$16"}</definedName>
    <definedName name="thkprtn" hidden="1">{"'Sheet1'!$L$16"}</definedName>
    <definedName name="thkprtn_1" hidden="1">{"'Sheet1'!$L$16"}</definedName>
    <definedName name="Threshold">#REF!</definedName>
    <definedName name="THY">#REF!</definedName>
    <definedName name="TI">#REF!</definedName>
    <definedName name="Tiansin_Carpet_Industry">#REF!</definedName>
    <definedName name="TIC">#REF!</definedName>
    <definedName name="TID">#REF!</definedName>
    <definedName name="Tien">#REF!</definedName>
    <definedName name="TII">#REF!</definedName>
    <definedName name="TIIA">#REF!</definedName>
    <definedName name="TIIAC">#REF!</definedName>
    <definedName name="TIIAD">#REF!</definedName>
    <definedName name="TIIAY">#REF!</definedName>
    <definedName name="TIIC">#REF!</definedName>
    <definedName name="TIID">#REF!</definedName>
    <definedName name="TIIY">#REF!</definedName>
    <definedName name="time">#REF!</definedName>
    <definedName name="Time_deposit_over_3M">#REF!</definedName>
    <definedName name="TimeAnalysisLayoutName">"BRISTOL_CMHPL.xnv"</definedName>
    <definedName name="timing">#REF!</definedName>
    <definedName name="TISCO">#N/A</definedName>
    <definedName name="TITLE">#REF!</definedName>
    <definedName name="TIY">#REF!</definedName>
    <definedName name="TJ">#REF!</definedName>
    <definedName name="TJC">#REF!</definedName>
    <definedName name="TJD">#REF!</definedName>
    <definedName name="TJJ">#REF!</definedName>
    <definedName name="TJJC">#REF!</definedName>
    <definedName name="TJJD">#REF!</definedName>
    <definedName name="TJJY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>#REF!</definedName>
    <definedName name="TL">#REF!</definedName>
    <definedName name="TLC">#REF!</definedName>
    <definedName name="TLD">#REF!</definedName>
    <definedName name="Tle">#REF!</definedName>
    <definedName name="Tlgo">#REF!</definedName>
    <definedName name="TLL">#REF!</definedName>
    <definedName name="TLLC">#REF!</definedName>
    <definedName name="TLLD">#REF!</definedName>
    <definedName name="TLLY">#REF!</definedName>
    <definedName name="TLO">#REF!</definedName>
    <definedName name="TLY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Print">"$#REF!.$A$1:$I$10"</definedName>
    <definedName name="To_Print_1">"$#REF!.$A$1:$I$10"</definedName>
    <definedName name="To_Print_11">"$#REF!.$A$1:$I$10"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7">"$#REF!.$A$1:$J$5"</definedName>
    <definedName name="To_Print_9">#REF!</definedName>
    <definedName name="To_Print_by_Date">"$#REF!.$A$1:$BO$32"</definedName>
    <definedName name="To_Print_by_Date_1">"$#REF!.$A$1:$BR$30"</definedName>
    <definedName name="To_Print_by_Date_11">"$#REF!.$A$1:$BO$30"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7">"$#REF!.$A$1:$BP$18"</definedName>
    <definedName name="To_Print_by_Date_9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1">"$#REF!.$A$1:$H$36"</definedName>
    <definedName name="To_Print_ห_ามลบ_11_1">"$#REF!.$A$1:$H$36"</definedName>
    <definedName name="To_Print_ห_ามลบ_11_1_1">"$#REF!.$A$1:$H$36"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9">#REF!</definedName>
    <definedName name="To_Print_ห้ามลบ">#REF!</definedName>
    <definedName name="TO_YO_INK__THAILAND__CO._LTD.">#REF!</definedName>
    <definedName name="TOBAA">#REF!</definedName>
    <definedName name="TOBAB">#REF!</definedName>
    <definedName name="TOBACC">#REF!</definedName>
    <definedName name="TOBAFORTY">#REF!</definedName>
    <definedName name="TOBAHH">#REF!</definedName>
    <definedName name="TOBAI">#REF!</definedName>
    <definedName name="TOBASE">#REF!</definedName>
    <definedName name="TOBATEN">#REF!</definedName>
    <definedName name="TOCOPY">#N/A</definedName>
    <definedName name="TOCOPYNEW">#N/A</definedName>
    <definedName name="TOCOPYRE">#N/A</definedName>
    <definedName name="toe" hidden="1">{"'Model'!$A$1:$N$53"}</definedName>
    <definedName name="TOILET">#REF!</definedName>
    <definedName name="tome">#REF!</definedName>
    <definedName name="TonsPerHeat">#REF!</definedName>
    <definedName name="TOO">#REF!</definedName>
    <definedName name="TOOC">#REF!</definedName>
    <definedName name="TOOD">#REF!</definedName>
    <definedName name="toodtee">#REF!</definedName>
    <definedName name="TOOY">#REF!</definedName>
    <definedName name="top">#REF!</definedName>
    <definedName name="tor">#REF!</definedName>
    <definedName name="torr">#REF!</definedName>
    <definedName name="torry">#REF!</definedName>
    <definedName name="torry555">#REF!</definedName>
    <definedName name="tory">#REF!</definedName>
    <definedName name="TOS">#REF!</definedName>
    <definedName name="TOSC">#REF!</definedName>
    <definedName name="TOSD">#REF!</definedName>
    <definedName name="TOSY">#REF!</definedName>
    <definedName name="TOT_DMAMT">#REF!</definedName>
    <definedName name="TOT_DMVOL">#REF!</definedName>
    <definedName name="TOT_EXAMT">#REF!</definedName>
    <definedName name="TOT_EXVOL">#REF!</definedName>
    <definedName name="TOTAL">#REF!</definedName>
    <definedName name="TOTAL__MONTH">#REF!</definedName>
    <definedName name="TOTAL_2nd">#REF!</definedName>
    <definedName name="TOTAL_AMT">#REF!</definedName>
    <definedName name="Total_CurrentLiability_Ratio">#REF!</definedName>
    <definedName name="Total_DE">#REF!</definedName>
    <definedName name="Total_DO">#REF!</definedName>
    <definedName name="total_Duty">#REF!</definedName>
    <definedName name="Total_fixed">#REF!</definedName>
    <definedName name="TOTAL_FIXED_ASSETS">#REF!</definedName>
    <definedName name="Total_Interest">#REF!</definedName>
    <definedName name="total_lab">#REF!</definedName>
    <definedName name="Total_Landed_Cost">#REF!</definedName>
    <definedName name="total_mat">#REF!</definedName>
    <definedName name="Total_NG_Nm3ph">#REF!</definedName>
    <definedName name="Total_Pay">#REF!</definedName>
    <definedName name="Total_Payment" localSheetId="4">Scheduled_Payment+Extra_Payment</definedName>
    <definedName name="Total_Payment" localSheetId="6">Scheduled_Payment+Extra_Payment</definedName>
    <definedName name="Total_Payment" localSheetId="2">Scheduled_Payment+Extra_Payment</definedName>
    <definedName name="Total_Payment">Scheduled_Payment+Extra_Payment</definedName>
    <definedName name="Total_Sales">#REF!</definedName>
    <definedName name="Total_Staff">#REF!</definedName>
    <definedName name="Total_variable">#REF!</definedName>
    <definedName name="TOTAL_VOL">#REF!</definedName>
    <definedName name="TOTAL_YTD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IXEDASSETS">#REF!</definedName>
    <definedName name="TotalFound">#REF!</definedName>
    <definedName name="TOTALOA">#REF!</definedName>
    <definedName name="TOTALOL">#REF!</definedName>
    <definedName name="TOTALS">#REF!</definedName>
    <definedName name="TotalYear">#REF!</definedName>
    <definedName name="TR" hidden="1">{"'Eng (page2)'!$A$1:$D$52"}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ffic">#REF!</definedName>
    <definedName name="TRAN">#N/A</definedName>
    <definedName name="Transfer_PC">#REF!</definedName>
    <definedName name="Translation_Map_of_non_1US_only">#REF!</definedName>
    <definedName name="TRC">#REF!</definedName>
    <definedName name="TRD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">#REF!</definedName>
    <definedName name="TRENDT">#REF!</definedName>
    <definedName name="trerey" hidden="1">{"'Changes Log'!$A$1:$F$25"}</definedName>
    <definedName name="trew" hidden="1">{"'Eng (page2)'!$A$1:$D$52"}</definedName>
    <definedName name="TREYE" hidden="1">#REF!</definedName>
    <definedName name="tribal">#REF!</definedName>
    <definedName name="TRIVITH_SUPPLY_CO._LTD.">#REF!</definedName>
    <definedName name="troep">#REF!</definedName>
    <definedName name="trtere" hidden="1">{"'Changes Log'!$A$1:$F$25"}</definedName>
    <definedName name="TRTR">#REF!</definedName>
    <definedName name="trtrt" hidden="1">{"'Changes Log'!$A$1:$F$25"}</definedName>
    <definedName name="TRY">#REF!</definedName>
    <definedName name="tryer">#REF!</definedName>
    <definedName name="tryr">#REF!</definedName>
    <definedName name="trytrytry">#REF!</definedName>
    <definedName name="tsd">#REF!</definedName>
    <definedName name="TSE">#REF!</definedName>
    <definedName name="TSEA">#REF!</definedName>
    <definedName name="TSEAA">#REF!</definedName>
    <definedName name="TSEAAA">#REF!</definedName>
    <definedName name="TSEAAY">#REF!</definedName>
    <definedName name="TSEAY">#REF!</definedName>
    <definedName name="tSelect">#REF!</definedName>
    <definedName name="TSEY">#REF!</definedName>
    <definedName name="Tslpg">#REF!</definedName>
    <definedName name="tt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M">#REF!</definedName>
    <definedName name="TTAMY">#REF!</definedName>
    <definedName name="TTC">#REF!</definedName>
    <definedName name="TTD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i">#REF!</definedName>
    <definedName name="tthkprtn" hidden="1">{"'Sheet1'!$L$16"}</definedName>
    <definedName name="tthkprtn_1" hidden="1">{"'Sheet1'!$L$16"}</definedName>
    <definedName name="TTI">#REF!</definedName>
    <definedName name="TTIT">#REF!</definedName>
    <definedName name="TTiTy">#REF!</definedName>
    <definedName name="TTiY">#REF!</definedName>
    <definedName name="Ttln">#REF!</definedName>
    <definedName name="ttr">#REF!</definedName>
    <definedName name="ttt">#REF!</definedName>
    <definedName name="TTTC">#REF!</definedName>
    <definedName name="TTTD">#REF!</definedName>
    <definedName name="tttt">#REF!</definedName>
    <definedName name="TTTTC">#REF!</definedName>
    <definedName name="TTTTD">#REF!</definedName>
    <definedName name="TTTTT">#REF!</definedName>
    <definedName name="TTTTTC">#REF!</definedName>
    <definedName name="TTTTTD">#REF!</definedName>
    <definedName name="tttttt">#REF!</definedName>
    <definedName name="TTTTTTC">#REF!</definedName>
    <definedName name="TTTTTTD">#REF!</definedName>
    <definedName name="TTTTTTT">#REF!</definedName>
    <definedName name="TTTTTTTC">#REF!</definedName>
    <definedName name="TTTTTTTD">#REF!</definedName>
    <definedName name="tttttttttt">#REF!</definedName>
    <definedName name="TTTTTTTY">#REF!</definedName>
    <definedName name="TTTTTTY">#REF!</definedName>
    <definedName name="TTTTTY">#REF!</definedName>
    <definedName name="TTTTY">#REF!</definedName>
    <definedName name="TTTY">#REF!</definedName>
    <definedName name="TTW">#REF!</definedName>
    <definedName name="TTWA">#REF!</definedName>
    <definedName name="TTWAC">#REF!</definedName>
    <definedName name="TTWAD">#REF!</definedName>
    <definedName name="TTWAY">#REF!</definedName>
    <definedName name="TTWC">#REF!</definedName>
    <definedName name="TTWD">#REF!</definedName>
    <definedName name="TTWY">#REF!</definedName>
    <definedName name="TTX">#REF!</definedName>
    <definedName name="TTY">#REF!</definedName>
    <definedName name="ttyty">#REF!</definedName>
    <definedName name="tum">#REF!</definedName>
    <definedName name="tun" hidden="1">{"'Model'!$A$1:$N$53"}</definedName>
    <definedName name="tunf" hidden="1">{"'Model'!$A$1:$N$53"}</definedName>
    <definedName name="tuy">#REF!</definedName>
    <definedName name="tw">#REF!</definedName>
    <definedName name="TWE" hidden="1">{"'Eng (page2)'!$A$1:$D$52"}</definedName>
    <definedName name="twr">#REF!</definedName>
    <definedName name="twrt">#REF!</definedName>
    <definedName name="TWRW">#REF!</definedName>
    <definedName name="Tws">#REF!</definedName>
    <definedName name="twwwwwwww">#REF!</definedName>
    <definedName name="ty">#REF!</definedName>
    <definedName name="Ty_gia">#REF!</definedName>
    <definedName name="Ty_gia_yen">#REF!</definedName>
    <definedName name="ty_le">#REF!</definedName>
    <definedName name="ty_le_BTN">#REF!</definedName>
    <definedName name="Ty_le1">#REF!</definedName>
    <definedName name="tye">#REF!</definedName>
    <definedName name="TYPE">#REF!</definedName>
    <definedName name="TYPE_INV">#REF!</definedName>
    <definedName name="tyr">#REF!</definedName>
    <definedName name="tyt" hidden="1">#REF!</definedName>
    <definedName name="tyty" hidden="1">{"'Changes Log'!$A$1:$F$25"}</definedName>
    <definedName name="tytyt">#REF!</definedName>
    <definedName name="tyy">#REF!</definedName>
    <definedName name="tyyy">#REF!</definedName>
    <definedName name="U" hidden="1">{"'Eng (page2)'!$A$1:$D$52"}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i" hidden="1">#REF!</definedName>
    <definedName name="uhrty">#REF!</definedName>
    <definedName name="uiii">#REF!</definedName>
    <definedName name="uik">#REF!</definedName>
    <definedName name="uio">#REF!</definedName>
    <definedName name="uiui">#N/A</definedName>
    <definedName name="uiy">#REF!</definedName>
    <definedName name="ujj" hidden="1">{"'Eng (page2)'!$A$1:$D$52"}</definedName>
    <definedName name="ujujj">#REF!</definedName>
    <definedName name="UK_Fee_Baht">#REF!</definedName>
    <definedName name="UK_Paid">#REF!</definedName>
    <definedName name="UKfee">#REF!</definedName>
    <definedName name="UKL" hidden="1">{"'Eng (page2)'!$A$1:$D$52"}</definedName>
    <definedName name="ULAND">#REF!</definedName>
    <definedName name="unew" hidden="1">{"'Model'!$A$1:$N$53"}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contrib_margin">#REF!</definedName>
    <definedName name="unit_lab">#REF!</definedName>
    <definedName name="unit_mat">#REF!</definedName>
    <definedName name="unit_total">#REF!</definedName>
    <definedName name="Unitkey">#REF!</definedName>
    <definedName name="unnamed">#REF!</definedName>
    <definedName name="unnamed_4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pdate">#REF!</definedName>
    <definedName name="Upload">#REF!</definedName>
    <definedName name="URAI_PHANICH">#REF!</definedName>
    <definedName name="URAI_PHANICH_CO._LTD.">#REF!</definedName>
    <definedName name="uren2007">#REF!</definedName>
    <definedName name="US">#REF!</definedName>
    <definedName name="Us1_1">"$#REF!.$#REF!$#REF!"</definedName>
    <definedName name="Us1_10">#REF!</definedName>
    <definedName name="Us1_11">#REF!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8">#REF!</definedName>
    <definedName name="Us1_9">#REF!</definedName>
    <definedName name="Us2_1">"$#REF!.$#REF!$#REF!"</definedName>
    <definedName name="Us2_10">#REF!</definedName>
    <definedName name="Us2_11">#REF!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8">#REF!</definedName>
    <definedName name="Us2_9">#REF!</definedName>
    <definedName name="USD">"$#REF!.$#REF!$#REF!"</definedName>
    <definedName name="USD_1">"$#REF!.$#REF!$#REF!"</definedName>
    <definedName name="USD_10">#REF!</definedName>
    <definedName name="USD_11">#REF!</definedName>
    <definedName name="USD_12">#REF!</definedName>
    <definedName name="USD_13">#REF!</definedName>
    <definedName name="USD_14">"$#REF!.$#REF!$#REF!"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"$#REF!.$#REF!$#REF!"</definedName>
    <definedName name="USD_5">#REF!</definedName>
    <definedName name="USD_7">#REF!</definedName>
    <definedName name="USD_8">#REF!</definedName>
    <definedName name="USD_9">#REF!</definedName>
    <definedName name="USDD">"$#REF!.$#REF!$#REF!"</definedName>
    <definedName name="USDD_1">"$#REF!.$#REF!$#REF!"</definedName>
    <definedName name="USDD_10">#REF!</definedName>
    <definedName name="USDD_11">#REF!</definedName>
    <definedName name="USDD_12">#REF!</definedName>
    <definedName name="USDD_13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8">#REF!</definedName>
    <definedName name="USDD_9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echoice">#REF!</definedName>
    <definedName name="Used_Accts">#REF!</definedName>
    <definedName name="usedamount">#REF!</definedName>
    <definedName name="usedqty">#REF!</definedName>
    <definedName name="usexcr">#REF!</definedName>
    <definedName name="Uss1_1">"$#REF!.$#REF!$#REF!"</definedName>
    <definedName name="Uss1_10">#REF!</definedName>
    <definedName name="Uss1_11">#REF!</definedName>
    <definedName name="Uss1_12">#REF!</definedName>
    <definedName name="Uss1_13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8">#REF!</definedName>
    <definedName name="Uss1_9">#REF!</definedName>
    <definedName name="Uss2_1">"$#REF!.$#REF!$#REF!"</definedName>
    <definedName name="Uss2_10">#REF!</definedName>
    <definedName name="Uss2_11">#REF!</definedName>
    <definedName name="Uss2_12">#REF!</definedName>
    <definedName name="Uss2_13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8">#REF!</definedName>
    <definedName name="Uss2_9">#REF!</definedName>
    <definedName name="ut">#REF!</definedName>
    <definedName name="utyu">#REF!</definedName>
    <definedName name="uu" hidden="1">{"'Eng (page2)'!$A$1:$D$52"}</definedName>
    <definedName name="uuu">#REF!</definedName>
    <definedName name="uuuu">#REF!</definedName>
    <definedName name="uuuuiiii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>#REF!</definedName>
    <definedName name="UUUUUUU">#REF!</definedName>
    <definedName name="uuuuuuuuuu">#REF!</definedName>
    <definedName name="uuuuuuuuuuuuuuuuuu">#REF!</definedName>
    <definedName name="uy">#REF!</definedName>
    <definedName name="uyty">#REF!</definedName>
    <definedName name="uyuu" hidden="1">{"'Changes Log'!$A$1:$F$25"}</definedName>
    <definedName name="uyuy" hidden="1">{"'Changes Log'!$A$1:$F$25"}</definedName>
    <definedName name="uyyy">#REF!</definedName>
    <definedName name="V" hidden="1">{"'Eng (page2)'!$A$1:$D$52"}</definedName>
    <definedName name="V.P.">#REF!</definedName>
    <definedName name="V.P.HARDWARE_LTD._PART.">#REF!</definedName>
    <definedName name="V300mmm" hidden="1">{"'Model'!$A$1:$N$53"}</definedName>
    <definedName name="va">#REF!,#REF!</definedName>
    <definedName name="valid">#REF!</definedName>
    <definedName name="VALID01234">#REF!,#REF!</definedName>
    <definedName name="ValidBooks">#REF!</definedName>
    <definedName name="ValidBudgetYear">#REF!</definedName>
    <definedName name="ValidCode">#REF!</definedName>
    <definedName name="ValidCode1">#REF!,#REF!,#REF!,#REF!,#REF!,#REF!,#REF!,#REF!,#REF!,#REF!,#REF!,#REF!,#REF!,#REF!,#REF!</definedName>
    <definedName name="ValidCompany">#REF!</definedName>
    <definedName name="ValidDropDown">#REF!</definedName>
    <definedName name="ValidGroupName1">#REF!</definedName>
    <definedName name="ValidLoan">#REF!</definedName>
    <definedName name="valido1234">#REF!,#REF!</definedName>
    <definedName name="Value_1">#REF!</definedName>
    <definedName name="Value_COCurr_Cls">#REF!</definedName>
    <definedName name="Values_Entered">IF(Loan_Amount*Interest_Rate*Loan_Years*Loan_Start&gt;0,1,0)</definedName>
    <definedName name="van">#REF!</definedName>
    <definedName name="VAR">#N/A</definedName>
    <definedName name="vare" hidden="1">#REF!</definedName>
    <definedName name="Variable_cost_unit">#REF!</definedName>
    <definedName name="Variable_costs_unit">#REF!</definedName>
    <definedName name="Variable_Unit_Cost">#REF!</definedName>
    <definedName name="Variance">#REF!</definedName>
    <definedName name="VARIINST">#REF!</definedName>
    <definedName name="VARIPURC">#REF!</definedName>
    <definedName name="VAT">#REF!</definedName>
    <definedName name="Vat_DE">#REF!</definedName>
    <definedName name="Vat_DO">#REF!</definedName>
    <definedName name="VAT_SUM">#REF!</definedName>
    <definedName name="vbn" hidden="1">{"'Changes Log'!$A$1:$F$25"}</definedName>
    <definedName name="VC_EX_">#N/A</definedName>
    <definedName name="VCF">#REF!</definedName>
    <definedName name="vcx" hidden="1">{"'Model'!$A$1:$N$53"}</definedName>
    <definedName name="vda">"$#REF!.$#REF!$#REF!"</definedName>
    <definedName name="vda_10">#REF!</definedName>
    <definedName name="vda_11">#REF!</definedName>
    <definedName name="vda_12">#REF!</definedName>
    <definedName name="vda_13">#REF!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a_5">#REF!</definedName>
    <definedName name="vda_7">#REF!</definedName>
    <definedName name="vda_8">#REF!</definedName>
    <definedName name="vda_9">#REF!</definedName>
    <definedName name="vddd">#REF!</definedName>
    <definedName name="VDF" hidden="1">{"'Eng (page2)'!$A$1:$D$52"}</definedName>
    <definedName name="VDFRS">#REF!</definedName>
    <definedName name="vdsqe" hidden="1">{"'Model'!$A$1:$N$53"}</definedName>
    <definedName name="ve">#REF!</definedName>
    <definedName name="vee">#REF!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hidden="1">{"'Eng (page2)'!$A$1:$D$52"}</definedName>
    <definedName name="VI">#REF!</definedName>
    <definedName name="VIEW">#REF!</definedName>
    <definedName name="vital5">#REF!</definedName>
    <definedName name="vk">#REF!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R">#REF!</definedName>
    <definedName name="vv" hidden="1">{"'Model'!$A$1:$N$53"}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vy">#REF!</definedName>
    <definedName name="w" hidden="1">#REF!</definedName>
    <definedName name="wa">#N/A</definedName>
    <definedName name="WACC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#REF!</definedName>
    <definedName name="walkthrough" hidden="1">{"'Eng (page2)'!$A$1:$D$52"}</definedName>
    <definedName name="WANCHAI_TRADING_LTD._PART.">#REF!</definedName>
    <definedName name="wanna" hidden="1">{"'Model'!$A$1:$N$53"}</definedName>
    <definedName name="wannn" hidden="1">{"'Eng (page2)'!$A$1:$D$52"}</definedName>
    <definedName name="wat">#REF!</definedName>
    <definedName name="WATERELEC">#REF!</definedName>
    <definedName name="WDEWFCD" hidden="1">#REF!</definedName>
    <definedName name="we" hidden="1">{"'Eng (page2)'!$A$1:$D$52"}</definedName>
    <definedName name="WED" hidden="1">{"'Eng (page2)'!$A$1:$D$52"}</definedName>
    <definedName name="wee">#REF!</definedName>
    <definedName name="weee" hidden="1">{"'Eng (page2)'!$A$1:$D$52"}</definedName>
    <definedName name="Weeee">#REF!</definedName>
    <definedName name="WEER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AFEW">#REF!</definedName>
    <definedName name="weight">#REF!</definedName>
    <definedName name="weporupot4" hidden="1">#REF!</definedName>
    <definedName name="wer" hidden="1">{"'Eng (page2)'!$A$1:$D$52"}</definedName>
    <definedName name="werert">"$#REF!.$#REF!$#REF!"</definedName>
    <definedName name="werert_1">"$#REF!.$#REF!$#REF!"</definedName>
    <definedName name="werert_10">#REF!</definedName>
    <definedName name="werert_11">#REF!</definedName>
    <definedName name="werert_12">#REF!</definedName>
    <definedName name="werert_13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8">#REF!</definedName>
    <definedName name="werert_9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qwerweq">#REF!</definedName>
    <definedName name="werr" hidden="1">{"'Changes Log'!$A$1:$F$25"}</definedName>
    <definedName name="werweqrqwer">#REF!</definedName>
    <definedName name="werweqrweqre">#REF!</definedName>
    <definedName name="werwer" hidden="1">{"'Model'!$A$1:$N$53"}</definedName>
    <definedName name="werwerqwerwer">#REF!</definedName>
    <definedName name="werwewer">#REF!</definedName>
    <definedName name="werwqr">#REF!</definedName>
    <definedName name="WERWR">#REF!</definedName>
    <definedName name="wetr">#REF!</definedName>
    <definedName name="wewewertrhgjgxd" hidden="1">{"'Eng (page2)'!$A$1:$D$52"}</definedName>
    <definedName name="WEXW">#REF!</definedName>
    <definedName name="WFAEFEW">#REF!</definedName>
    <definedName name="WFEAFWE">#REF!</definedName>
    <definedName name="wfj">#REF!</definedName>
    <definedName name="WGE_power_kW">#REF!</definedName>
    <definedName name="wgr">#REF!</definedName>
    <definedName name="WINCO_SCREEN_CO._LTD.">#REF!</definedName>
    <definedName name="WindowArea">#REF!</definedName>
    <definedName name="Winson_Chemical">#REF!</definedName>
    <definedName name="wip">#REF!</definedName>
    <definedName name="wodlj">#REF!</definedName>
    <definedName name="woip">#REF!</definedName>
    <definedName name="WorkingCap_Int">#REF!</definedName>
    <definedName name="WorkingCapital">#REF!</definedName>
    <definedName name="worksheet" localSheetId="4">RIGHT(LEN(_2__NAME()),"]"-FIND(1,_2__NAME()))</definedName>
    <definedName name="worksheet" localSheetId="6">RIGHT(LEN(_2__NAME()),"]"-FIND(1,_2__NAME()))</definedName>
    <definedName name="worksheet" localSheetId="2">RIGHT(LEN(_2__NAME()),"]"-FIND(1,_2__NAME()))</definedName>
    <definedName name="worksheet">RIGHT(LEN(_2__NAME()),"]"-FIND(1,_2__NAME()))</definedName>
    <definedName name="worksheet_10" localSheetId="4">RIGHT(LEN(_1__NAME()),"]"-FIND(1,_1__NAME()))</definedName>
    <definedName name="worksheet_10" localSheetId="6">RIGHT(LEN(_1__NAME()),"]"-FIND(1,_1__NAME()))</definedName>
    <definedName name="worksheet_10" localSheetId="2">RIGHT(LEN(_1__NAME()),"]"-FIND(1,_1__NAME()))</definedName>
    <definedName name="worksheet_10">RIGHT(LEN(_1__NAME()),"]"-FIND(1,_1__NAME()))</definedName>
    <definedName name="worksheet_10_3" localSheetId="4">RIGHT(LEN(_1__NAME()),"]"-FIND(1,_1__NAME()))</definedName>
    <definedName name="worksheet_10_3" localSheetId="6">RIGHT(LEN(_1__NAME()),"]"-FIND(1,_1__NAME()))</definedName>
    <definedName name="worksheet_10_3" localSheetId="2">RIGHT(LEN(_1__NAME()),"]"-FIND(1,_1__NAME()))</definedName>
    <definedName name="worksheet_10_3">RIGHT(LEN(_1__NAME()),"]"-FIND(1,_1__NAME()))</definedName>
    <definedName name="worksheet_11" localSheetId="4">RIGHT(LEN(_1NAME()),"]"-FIND(1,_1NAME()))</definedName>
    <definedName name="worksheet_11" localSheetId="6">RIGHT(LEN(_1NAME()),"]"-FIND(1,_1NAME()))</definedName>
    <definedName name="worksheet_11" localSheetId="2">RIGHT(LEN(_1NAME()),"]"-FIND(1,_1NAME()))</definedName>
    <definedName name="worksheet_11">RIGHT(LEN(_1NAME()),"]"-FIND(1,_1NAME()))</definedName>
    <definedName name="worksheet_12" localSheetId="4">RIGHT(LEN(_1NAME()),"]"-FIND(1,_1NAME()))</definedName>
    <definedName name="worksheet_12" localSheetId="6">RIGHT(LEN(_1NAME()),"]"-FIND(1,_1NAME()))</definedName>
    <definedName name="worksheet_12" localSheetId="2">RIGHT(LEN(_1NAME()),"]"-FIND(1,_1NAME()))</definedName>
    <definedName name="worksheet_12">RIGHT(LEN(_1NAME()),"]"-FIND(1,_1NAME()))</definedName>
    <definedName name="worksheet_2">#N/A</definedName>
    <definedName name="worksheet_3" localSheetId="4">RIGHT(LEN(_2__NAME()),"]"-FIND(1,_2__NAME()))</definedName>
    <definedName name="worksheet_3" localSheetId="6">RIGHT(LEN(_2__NAME()),"]"-FIND(1,_2__NAME()))</definedName>
    <definedName name="worksheet_3" localSheetId="2">RIGHT(LEN(_2__NAME()),"]"-FIND(1,_2__NAME()))</definedName>
    <definedName name="worksheet_3">RIGHT(LEN(_2__NAME()),"]"-FIND(1,_2__NAME()))</definedName>
    <definedName name="worksheet_9">#N/A</definedName>
    <definedName name="WP">#REF!</definedName>
    <definedName name="wqer">#REF!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hidden="1">{"conso",#N/A,FALSE,"cash flow"}</definedName>
    <definedName name="wrn.Core._.Statements." hidden="1">{#N/A,#N/A,FALSE,"Schedule A";#N/A,#N/A,FALSE,"Schedule B";#N/A,#N/A,FALSE,"Schedule C";#N/A,#N/A,FALSE,"Schedule C-1";#N/A,#N/A,FALSE,"Schedule I"}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localSheetId="7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Detail." hidden="1">{"IntDetail",#N/A,FALSE,"Reports";"IntSummary",#N/A,FALSE,"Reports"}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hidden="1">{"Rent1",#N/A,FALSE,"RENT";"Rent2",#N/A,FALSE,"RENT"}</definedName>
    <definedName name="wrn.REPORT_EST." hidden="1">{"PRINT_EST",#N/A,FALSE,"ESTMON"}</definedName>
    <definedName name="wrn.report_summary." hidden="1">{"summary",#N/A,FALSE,"SUMMARY"}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hidden="1">{"revsale",#N/A,FALSE,"REV-ยุพดี"}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w">#REF!</definedName>
    <definedName name="WT">#REF!</definedName>
    <definedName name="wtlky" hidden="1">#REF!</definedName>
    <definedName name="wtrt">#REF!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sww">#REF!</definedName>
    <definedName name="www" hidden="1">#REF!</definedName>
    <definedName name="www.">#REF!</definedName>
    <definedName name="www..">#REF!</definedName>
    <definedName name="x" hidden="1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s_actual_2002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X">#REF!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h">#REF!</definedName>
    <definedName name="xn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">#REF!</definedName>
    <definedName name="XWC" hidden="1">{"'Eng (page2)'!$A$1:$D$52"}</definedName>
    <definedName name="xwee" hidden="1">{"'Model'!$A$1:$N$53"}</definedName>
    <definedName name="xx" hidden="1">#REF!</definedName>
    <definedName name="xxbcb">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#REF!</definedName>
    <definedName name="XXXX" hidden="1">{#N/A,#N/A,FALSE,"CAT3516";#N/A,#N/A,FALSE,"CAT3608";#N/A,#N/A,FALSE,"Wartsila";#N/A,#N/A,FALSE,"Asm";#N/A,#N/A,FALSE,"DG cost"}</definedName>
    <definedName name="xxxxxxxxxxxxxxxxxxxx">#REF!</definedName>
    <definedName name="XYZ">#REF!</definedName>
    <definedName name="xzxz">#REF!</definedName>
    <definedName name="y">#REF!</definedName>
    <definedName name="yao" hidden="1">{"'Model'!$A$1:$N$53"}</definedName>
    <definedName name="YD">#REF!</definedName>
    <definedName name="Year">#REF!</definedName>
    <definedName name="Year_2003">#REF!</definedName>
    <definedName name="Year97_1st2nd">#REF!</definedName>
    <definedName name="Yearend">#REF!</definedName>
    <definedName name="Yearvalue">#REF!</definedName>
    <definedName name="yen">#REF!</definedName>
    <definedName name="yenn" hidden="1">#REF!</definedName>
    <definedName name="yenrate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ety">#REF!</definedName>
    <definedName name="YHS" hidden="1">{"'Changes Log'!$A$1:$F$25"}</definedName>
    <definedName name="yhyh">#REF!</definedName>
    <definedName name="yi">#REF!</definedName>
    <definedName name="YIIYIY">#REF!</definedName>
    <definedName name="yim">#REF!</definedName>
    <definedName name="Ying_Chareon_Paint_Industry">#REF!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YIYI">#REF!</definedName>
    <definedName name="yjf">#REF!</definedName>
    <definedName name="YJY">#REF!</definedName>
    <definedName name="ykkuikuikiu" hidden="1">#REF!</definedName>
    <definedName name="YO" hidden="1">#REF!</definedName>
    <definedName name="yrc" hidden="1">#REF!</definedName>
    <definedName name="YRE" hidden="1">{"'Eng (page2)'!$A$1:$D$52"}</definedName>
    <definedName name="yrt">#REF!</definedName>
    <definedName name="YS">#REF!</definedName>
    <definedName name="yt">#REF!</definedName>
    <definedName name="YTD">#REF!</definedName>
    <definedName name="YTD_DMAMT">#REF!</definedName>
    <definedName name="YTD_DMVOL">#REF!</definedName>
    <definedName name="YTD_EXAMT">#REF!</definedName>
    <definedName name="YTD_EXVOL">#REF!</definedName>
    <definedName name="YTD_VOL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uio">"$#REF!.$#REF!$#REF!"</definedName>
    <definedName name="ytuio_1">"$#REF!.$#REF!$#REF!"</definedName>
    <definedName name="ytuio_10">#REF!</definedName>
    <definedName name="ytuio_11">#REF!</definedName>
    <definedName name="ytuio_12">#REF!</definedName>
    <definedName name="ytuio_13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8">#REF!</definedName>
    <definedName name="ytuio_9">#REF!</definedName>
    <definedName name="yty">#REF!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i" hidden="1">{"'Eng (page2)'!$A$1:$D$52"}</definedName>
    <definedName name="yui_1" hidden="1">{"'Sheet1'!$L$16"}</definedName>
    <definedName name="yuiui" hidden="1">{"'Eng (page2)'!$A$1:$D$52"}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">#REF!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yyyy_1" hidden="1">{"'Sheet1'!$L$16"}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3B3E038_AAE0_4F24_B01A_BCF5B017EAC3_.wvu.PrintArea" localSheetId="7" hidden="1">'CF 10-11'!$A$1:$J$84</definedName>
    <definedName name="Z_A3B3E038_AAE0_4F24_B01A_BCF5B017EAC3_.wvu.PrintArea" localSheetId="5" hidden="1">'CH-Separate23_8'!$A$1:$L$25</definedName>
    <definedName name="Z_A3B3E038_AAE0_4F24_B01A_BCF5B017EAC3_.wvu.PrintArea" localSheetId="6" hidden="1">'CH-Separate24_9'!$A$1:$J$26</definedName>
    <definedName name="Z_A3B3E038_AAE0_4F24_B01A_BCF5B017EAC3_.wvu.PrintArea" localSheetId="0" hidden="1">'SFP 2-3'!$A$1:$I$77</definedName>
    <definedName name="Z_A3B3E038_AAE0_4F24_B01A_BCF5B017EAC3_.wvu.PrintArea" localSheetId="1" hidden="1">'SOCI 4'!$A$1:$J$53</definedName>
    <definedName name="Z_A3B3E038_AAE0_4F24_B01A_BCF5B017EAC3_.wvu.PrintArea" localSheetId="2" hidden="1">'SOCI 5'!$A$1:$J$53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q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>#REF!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A" hidden="1">{"'Changes Log'!$A$1:$F$25"}</definedName>
    <definedName name="ze" hidden="1">{"'Model'!$A$1:$N$53"}</definedName>
    <definedName name="zed1">"Q"</definedName>
    <definedName name="ZL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aaxsxa">#REF!</definedName>
    <definedName name="zxc">#N/A</definedName>
    <definedName name="zxzxz">#REF!</definedName>
    <definedName name="ZYX">#REF!</definedName>
    <definedName name="zz" hidden="1">{"'Eng (page2)'!$A$1:$D$52"}</definedName>
    <definedName name="zzsc" hidden="1">{"'Model'!$A$1:$N$53"}</definedName>
    <definedName name="zzxz">#REF!</definedName>
    <definedName name="zzz">#REF!</definedName>
    <definedName name="zzz1">#REF!</definedName>
    <definedName name="zzz2">#REF!</definedName>
    <definedName name="zzzxzxzx">#REF!</definedName>
    <definedName name="zzzz">#REF!</definedName>
    <definedName name="zzzzz">#REF!</definedName>
    <definedName name="zzzzzzzz">#REF!</definedName>
    <definedName name="zzzzzzzzzzzzzzzz">#REF!</definedName>
    <definedName name="zzzzzzzzzzzzzzzzzzzzzz">#REF!</definedName>
    <definedName name="あ" hidden="1">#REF!</definedName>
    <definedName name="あい">#REF!</definedName>
    <definedName name="あいう">#REF!</definedName>
    <definedName name="あいうえ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システム名">#REF!</definedName>
    <definedName name="タイトル">#REF!</definedName>
    <definedName name="タテセグ">#REF!</definedName>
    <definedName name="ﾊ101">#REF!</definedName>
    <definedName name="ﾊ413">#REF!</definedName>
    <definedName name="ピクチャ1">#REF!</definedName>
    <definedName name="ぷ１">#REF!</definedName>
    <definedName name="ぷ２">#REF!</definedName>
    <definedName name="เ" hidden="1">#REF!</definedName>
    <definedName name="เ1149">#REF!</definedName>
    <definedName name="เง_นก__">#REF!</definedName>
    <definedName name="เงินเดือน" hidden="1">{"'Eng (page2)'!$A$1:$D$52"}</definedName>
    <definedName name="เงินกู้">#REF!</definedName>
    <definedName name="เจ_าหน_าท___แผนก">#REF!</definedName>
    <definedName name="เจ_าหน_าท__ส_งเสร_ม">#REF!</definedName>
    <definedName name="เจ้าหน้าที่_แผนก">#REF!</definedName>
    <definedName name="เจ้าหน้าที่ส่งเสริม">#REF!</definedName>
    <definedName name="เจียนแลนด์">#REF!</definedName>
    <definedName name="เด" hidden="1">{"'Model'!$A$1:$N$53"}</definedName>
    <definedName name="เดสากำเนสไ">#REF!</definedName>
    <definedName name="เดือน_1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"$#REF!.$#REF!$#REF!"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5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เป็นห่าเหวอะไรวะ">#REF!</definedName>
    <definedName name="เผดิมชัย">#REF!</definedName>
    <definedName name="เพชรบูรณ์">#REF!</definedName>
    <definedName name="เมโทรโพล_ภูเก็ต">#REF!</definedName>
    <definedName name="เมืองเก่า">#REF!</definedName>
    <definedName name="เรพรนฟ">#REF!</definedName>
    <definedName name="เหตุผล">#REF!</definedName>
    <definedName name="เหว่">#REF!</definedName>
    <definedName name="เอ.ซี.เค_ริลตี้">#REF!</definedName>
    <definedName name="แ">#REF!</definedName>
    <definedName name="แ100">#REF!</definedName>
    <definedName name="แ145">#REF!</definedName>
    <definedName name="แ2">#REF!</definedName>
    <definedName name="แ39">#REF!</definedName>
    <definedName name="แ54">#REF!</definedName>
    <definedName name="แก้" hidden="1">{#N/A,#N/A,TRUE,"Str.";#N/A,#N/A,TRUE,"Steel &amp; Roof";#N/A,#N/A,TRUE,"Arc.";#N/A,#N/A,TRUE,"Preliminary";#N/A,#N/A,TRUE,"Sum_Prelim"}</definedName>
    <definedName name="แดดเก" hidden="1">{"'Model'!$A$1:$N$53"}</definedName>
    <definedName name="แนวคำตอบ" hidden="1">{"'Model'!$A$1:$N$53"}</definedName>
    <definedName name="แผ่น1">#REF!</definedName>
    <definedName name="แผ่น2">#REF!</definedName>
    <definedName name="แผ่น3">#REF!</definedName>
    <definedName name="แฟนมี่">#REF!</definedName>
    <definedName name="แม่" hidden="1">{"Book Income",#N/A,FALSE,"B&amp;T";"Taxable Income",#N/A,FALSE,"B&amp;T"}</definedName>
    <definedName name="แส">#REF!</definedName>
    <definedName name="แอล">#REF!</definedName>
    <definedName name="โ4305">#REF!</definedName>
    <definedName name="โครงการ">#REF!</definedName>
    <definedName name="โบน_สผ__บร_หาร">"$#REF!.$#REF!$#REF!"</definedName>
    <definedName name="โบน_สผ__บร_หาร_1">"$#REF!.$#REF!$#REF!"</definedName>
    <definedName name="โบน_สผ__บร_หาร_1_1">"$#REF!.$#REF!$#REF!"</definedName>
    <definedName name="โบน_สผ__บร_หาร_1_1_1">"$#REF!.$#REF!$#REF!"</definedName>
    <definedName name="โบน_สผ__บร_หาร_3">"$#REF!.$#REF!$#REF!"</definedName>
    <definedName name="โฮเทลแมน">#REF!</definedName>
    <definedName name="ในประเทศ">#REF!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นซ์โฮเต็ล">#REF!</definedName>
    <definedName name="ไรก้า">#REF!</definedName>
    <definedName name="ก" hidden="1">{"'Model'!$A$1:$N$53"}</definedName>
    <definedName name="กก" hidden="1">{"'Model'!$A$1:$N$53"}</definedName>
    <definedName name="กกก" hidden="1">#REF!</definedName>
    <definedName name="กกกก">#N/A</definedName>
    <definedName name="กกกกห">#REF!</definedName>
    <definedName name="กคหา">#REF!</definedName>
    <definedName name="กด">#REF!</definedName>
    <definedName name="กดเ">#REF!</definedName>
    <definedName name="กดก">#N/A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กหฟเ">#N/A</definedName>
    <definedName name="กดฟเ">#N/A</definedName>
    <definedName name="กดากดน" hidden="1">{"'Eng (page2)'!$A$1:$D$52"}</definedName>
    <definedName name="กฟหดฟหก">#N/A</definedName>
    <definedName name="กหห">#REF!</definedName>
    <definedName name="กา">#REF!</definedName>
    <definedName name="ก้าด">#REF!</definedName>
    <definedName name="กำพเ">#REF!</definedName>
    <definedName name="กี่">#REF!</definedName>
    <definedName name="ข">#REF!</definedName>
    <definedName name="ขข">#REF!</definedName>
    <definedName name="ขขขขข" hidden="1">{"'Sell_Office'!$C$5:$D$6"}</definedName>
    <definedName name="ขนส_ง">#REF!</definedName>
    <definedName name="ขนส่ง">#REF!</definedName>
    <definedName name="ข้อมูลลูกค้า">#REF!</definedName>
    <definedName name="ขาย">#REF!</definedName>
    <definedName name="ขายอ__น">#REF!</definedName>
    <definedName name="ขายอื่น">#REF!</definedName>
    <definedName name="ค">#REF!</definedName>
    <definedName name="ค_าเช_า">#REF!</definedName>
    <definedName name="คแย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อมเมอร์เชียล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เช่า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บปี58">#REF!</definedName>
    <definedName name="งบปี59">#REF!</definedName>
    <definedName name="จ">#REF!</definedName>
    <definedName name="จน.ตาย">#REF!</definedName>
    <definedName name="จารุวรรณ">#REF!</definedName>
    <definedName name="ช">#REF!</definedName>
    <definedName name="ช.ชนะอนันตพาณิชย์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ลิตลาภ">#REF!</definedName>
    <definedName name="ซื้อเงินลงทุนQ146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่กรดส">#REF!</definedName>
    <definedName name="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อกเบ__ยค_าง">#REF!</definedName>
    <definedName name="ดอกเบ__ยร_บ">#REF!</definedName>
    <definedName name="ดอกเบี้ยค้าง">#REF!</definedName>
    <definedName name="ดอกเบี้ยรับ">#REF!</definedName>
    <definedName name="ดัดัด">#REF!</definedName>
    <definedName name="ต">#REF!</definedName>
    <definedName name="ตาราง" hidden="1">#REF!</definedName>
    <definedName name="ท">#REF!</definedName>
    <definedName name="ทท">#REF!</definedName>
    <definedName name="ทททท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ที่อยู่ตามใบแจ้งหนี้_TH">#REF!</definedName>
    <definedName name="น">#REF!</definedName>
    <definedName name="นครชื่น">#REF!</definedName>
    <definedName name="นงฝฝ">#REF!</definedName>
    <definedName name="นนยยย">#REF!</definedName>
    <definedName name="นยยยย" hidden="1">#REF!</definedName>
    <definedName name="นอร์ธปาร์ค">#REF!</definedName>
    <definedName name="น่า">#REF!</definedName>
    <definedName name="นางสาวจิรนันท์__พุทธชาติ">#REF!</definedName>
    <definedName name="นิแ">#REF!</definedName>
    <definedName name="นิมิตกาญ">#REF!</definedName>
    <definedName name="นิมิตรกาญจนบุรี">#REF!</definedName>
    <definedName name="บางนากลาส">#REF!</definedName>
    <definedName name="บางนาพัฒนกิจ">#REF!</definedName>
    <definedName name="บ้าน">#REF!</definedName>
    <definedName name="ป" hidden="1">{"'Model'!$A$1:$N$53"}</definedName>
    <definedName name="ปก">#REF!</definedName>
    <definedName name="ปป.สิ้นปี" hidden="1">#REF!</definedName>
    <definedName name="ผผ">#REF!</definedName>
    <definedName name="ผลมั่นคง">#REF!</definedName>
    <definedName name="พ_น">1000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ลาซ่าแอทธินี">#REF!</definedName>
    <definedName name="พลาซ่าแอทธินี_โฮเต็ล__ปท">#REF!</definedName>
    <definedName name="พัน">1000</definedName>
    <definedName name="พำพำ">#N/A</definedName>
    <definedName name="ฟ" hidden="1">#REF!</definedName>
    <definedName name="ฟ1">#REF!</definedName>
    <definedName name="ฟ1357">#REF!</definedName>
    <definedName name="ฟ1586">#REF!</definedName>
    <definedName name="ฟ1692">#REF!</definedName>
    <definedName name="ฟ2557">#REF!</definedName>
    <definedName name="ฟ2766">#REF!</definedName>
    <definedName name="ฟ3032">#REF!</definedName>
    <definedName name="ฟ31">#REF!</definedName>
    <definedName name="ฟ35">"$#REF!.$#REF!$#REF!"</definedName>
    <definedName name="ฟ35_1">"$#REF!.$#REF!$#REF!"</definedName>
    <definedName name="ฟ35_10">#REF!</definedName>
    <definedName name="ฟ35_11">"$#REF!.$#REF!$#REF!"</definedName>
    <definedName name="ฟ35_12">#REF!</definedName>
    <definedName name="ฟ35_13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8">#REF!</definedName>
    <definedName name="ฟ35_9">#REF!</definedName>
    <definedName name="ฟ464">#REF!</definedName>
    <definedName name="ฟ80">#REF!</definedName>
    <definedName name="ฟก">#REF!</definedName>
    <definedName name="ฟกกก">#N/A</definedName>
    <definedName name="ฟกกกก">#N/A</definedName>
    <definedName name="ฟกดเ">#N/A</definedName>
    <definedName name="ฟกดเดด">#N/A</definedName>
    <definedName name="ฟกดเฟเ">#N/A</definedName>
    <definedName name="ฟกดก">#REF!</definedName>
    <definedName name="ฟกดฟเ">#N/A</definedName>
    <definedName name="ฟกดฟกหเ" localSheetId="4">Scheduled_Payment+Extra_Payment</definedName>
    <definedName name="ฟกดฟกหเ" localSheetId="6">Scheduled_Payment+Extra_Payment</definedName>
    <definedName name="ฟกดฟกหเ" localSheetId="2">Scheduled_Payment+Extra_Payment</definedName>
    <definedName name="ฟกดฟกหเ">Scheduled_Payment+Extra_Payment</definedName>
    <definedName name="ฟกดว่า" localSheetId="4">Scheduled_Payment+Extra_Payment</definedName>
    <definedName name="ฟกดว่า" localSheetId="6">Scheduled_Payment+Extra_Payment</definedName>
    <definedName name="ฟกดว่า" localSheetId="2">Scheduled_Payment+Extra_Payment</definedName>
    <definedName name="ฟกดว่า">Scheduled_Payment+Extra_Payment</definedName>
    <definedName name="ฟกฟเ">#N/A</definedName>
    <definedName name="ฟดได" hidden="1">#REF!</definedName>
    <definedName name="ฟฟ">#REF!</definedName>
    <definedName name="ฟฟฟ">#N/A</definedName>
    <definedName name="ฟฟฟฟฟฟ">#REF!</definedName>
    <definedName name="ฟฟฟฟฟฟฟฟฟฟฟฟฟฟฟฟฟฟฟฟฟฟฟฟฟฟฟฟฟ">#REF!</definedName>
    <definedName name="ฟหกเด">#N/A</definedName>
    <definedName name="ฟหกดฟหเด">#N/A</definedName>
    <definedName name="ฟหหกด">#N/A</definedName>
    <definedName name="ฟๅ">"$#REF!.$E$282"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ภ">#REF!</definedName>
    <definedName name="ภง">#REF!</definedName>
    <definedName name="ภงด1">#N/A</definedName>
    <definedName name="ภาษ_น_ต_">"$#REF!.$#REF!$#REF!"</definedName>
    <definedName name="ภาษ_น_ต__1">"$#REF!.$#REF!$#REF!"</definedName>
    <definedName name="ภาษ_น_ต__1_1">"$#REF!.$#REF!$#REF!"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9">#REF!</definedName>
    <definedName name="ภาษีนิติ">#REF!</definedName>
    <definedName name="ม">#REF!</definedName>
    <definedName name="มีเดีย_พร้อนท์">#REF!</definedName>
    <definedName name="มุก">#REF!</definedName>
    <definedName name="มุก1">#REF!</definedName>
    <definedName name="ย">#REF!</definedName>
    <definedName name="ยเหงอทดวสทิน">#REF!</definedName>
    <definedName name="ยกไป" hidden="1">#REF!</definedName>
    <definedName name="ยกไปเครดิต">#REF!</definedName>
    <definedName name="ยกไปเดบิต">#REF!</definedName>
    <definedName name="ยยย">#REF!</definedName>
    <definedName name="ยยยยยยยยย">#REF!</definedName>
    <definedName name="ยุ้ย">#REF!</definedName>
    <definedName name="ยูเรเซีย_โฮเทลส์แอนด์รีสอร์ทส์">#REF!</definedName>
    <definedName name="ร" hidden="1">{"'Model'!$A$1:$N$53"}</definedName>
    <definedName name="รรร">#REF!</definedName>
    <definedName name="รวม">"#REF!"</definedName>
    <definedName name="ร่วมT">#REF!</definedName>
    <definedName name="รหัสแผนก">#REF!</definedName>
    <definedName name="รหัสบัญชี">#REF!</definedName>
    <definedName name="รหัสลูกค้า" localSheetId="4">RIGHT(LEN(_1NAME()),"]"-FIND(1,_1NAME()))</definedName>
    <definedName name="รหัสลูกค้า" localSheetId="6">RIGHT(LEN(_1NAME()),"]"-FIND(1,_1NAME()))</definedName>
    <definedName name="รหัสลูกค้า" localSheetId="2">RIGHT(LEN(_1NAME()),"]"-FIND(1,_1NAME()))</definedName>
    <definedName name="รหัสลูกค้า">RIGHT(LEN(_1NAME()),"]"-FIND(1,_1NAME()))</definedName>
    <definedName name="รห้าก">#REF!</definedName>
    <definedName name="รห้ำด">#REF!</definedName>
    <definedName name="รายได้">#REF!</definedName>
    <definedName name="รายได_">#REF!</definedName>
    <definedName name="รายการ">#REF!</definedName>
    <definedName name="รายการปรับปรุง">#REF!</definedName>
    <definedName name="รายชื่อบริษัท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ดลูกหนี้06_2006">#REF!</definedName>
    <definedName name="ฤ1">#REF!</definedName>
    <definedName name="ฤ1121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_กหน__">#REF!</definedName>
    <definedName name="ล_กหน__อ__น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บ">1000000</definedName>
    <definedName name="ลูกค้าเช่าPIT59">#REF!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#REF!</definedName>
    <definedName name="ส_นทร_พย_">#REF!</definedName>
    <definedName name="ส1117">#REF!</definedName>
    <definedName name="สต_อก">#REF!</definedName>
    <definedName name="สต๊อก">#REF!</definedName>
    <definedName name="สต็อก_artcard_ม้วน_List">#REF!</definedName>
    <definedName name="สบทร" hidden="1">{"'Model'!$A$1:$N$53"}</definedName>
    <definedName name="สมุยโฮเต็ลแอนด์รีสอร์ท">#REF!</definedName>
    <definedName name="สยาน">#REF!</definedName>
    <definedName name="สยามประชาคาร">#REF!</definedName>
    <definedName name="สรคค" hidden="1">#REF!</definedName>
    <definedName name="สรุปPD1">#REF!</definedName>
    <definedName name="ส่วนลดจ่าย" hidden="1">{"'Eng (page2)'!$A$1:$D$52"}</definedName>
    <definedName name="สส" hidden="1">#REF!</definedName>
    <definedName name="สสกากร">#REF!</definedName>
    <definedName name="สสส" hidden="1">{"'Eng (page2)'!$A$1:$D$52"}</definedName>
    <definedName name="สสสสสสสสสสสสสสสส">#REF!</definedName>
    <definedName name="สหต่">#REF!</definedName>
    <definedName name="สหาร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_รกง_5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  <definedName name="สินทรัพย์">#REF!</definedName>
    <definedName name="สิริ">"$"</definedName>
    <definedName name="สิริพัฒน์เทรดดิ้ง">#REF!</definedName>
    <definedName name="สิริภักดิ์">#REF!</definedName>
    <definedName name="สุดารัตน์">#REF!</definedName>
    <definedName name="สุรามหาทิพย์">#REF!</definedName>
    <definedName name="ห" hidden="1">#REF!</definedName>
    <definedName name="ห43">#REF!</definedName>
    <definedName name="หก" hidden="1">#REF!</definedName>
    <definedName name="ห่กด">#REF!</definedName>
    <definedName name="หกฟห" localSheetId="4">Scheduled_Payment+Extra_Payment</definedName>
    <definedName name="หกฟห" localSheetId="6">Scheduled_Payment+Extra_Payment</definedName>
    <definedName name="หกฟห" localSheetId="2">Scheduled_Payment+Extra_Payment</definedName>
    <definedName name="หกฟห">Scheduled_Payment+Extra_Payment</definedName>
    <definedName name="หค่าก">#REF!</definedName>
    <definedName name="หนองคาย_คันทรี_กอล์ฟคลับ">#REF!</definedName>
    <definedName name="หนำส่">#REF!</definedName>
    <definedName name="หมา">#REF!</definedName>
    <definedName name="หร้ำด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ำก">#REF!</definedName>
    <definedName name="หำทกน">#REF!</definedName>
    <definedName name="อ">#REF!</definedName>
    <definedName name="อ2">#REF!</definedName>
    <definedName name="อ25">#REF!</definedName>
    <definedName name="อ26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ันดับ">#REF!</definedName>
    <definedName name="อีเอสพีเอ็น_อินเตอร์ฯ">#REF!</definedName>
    <definedName name="าาา" hidden="1">{"'Model'!$A$1:$N$53"}</definedName>
    <definedName name="าาาา" hidden="1">{"'Model'!$A$1:$N$53"}</definedName>
    <definedName name="ๆ" hidden="1">{"income",#N/A,FALSE,"INCOME"}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지급어음">#REF!</definedName>
    <definedName name="차변">#REF!</definedName>
    <definedName name="不要ファイル" hidden="1">#REF!</definedName>
    <definedName name="仕訳番号">#REF!</definedName>
    <definedName name="会社名">#REF!</definedName>
    <definedName name="償却方法">#REF!</definedName>
    <definedName name="償却期間">#REF!</definedName>
    <definedName name="前期実効税率">#REF!</definedName>
    <definedName name="加入状況">#REF!</definedName>
    <definedName name="勘定ｺｰﾄﾞ">#REF!</definedName>
    <definedName name="勘定科目名称">#REF!</definedName>
    <definedName name="受注差額一般">#REF!</definedName>
    <definedName name="受注差額半導">#REF!</definedName>
    <definedName name="受注差額機器">#REF!</definedName>
    <definedName name="受注差額製品">#REF!</definedName>
    <definedName name="受注差額集積">#REF!</definedName>
    <definedName name="受注差額電管">#REF!</definedName>
    <definedName name="合計">#REF!</definedName>
    <definedName name="場所一般資材完成品" hidden="1">{"'Sheet1'!$B$3:$V$36"}</definedName>
    <definedName name="投入の狙い" hidden="1">#REF!</definedName>
    <definedName name="拠点ｻﾌﾟﾗｲﾔ共有事例" hidden="1">{"'Sheet1'!$B$3:$V$36"}</definedName>
    <definedName name="改版日">#REF!</definedName>
    <definedName name="注釈">#REF!</definedName>
    <definedName name="注釈2">#REF!</definedName>
    <definedName name="海外店">#REF!</definedName>
    <definedName name="海外現法">#REF!</definedName>
    <definedName name="版">#REF!</definedName>
    <definedName name="登録番号">#REF!</definedName>
    <definedName name="算定方法">#REF!</definedName>
    <definedName name="翌期実効税率">#REF!</definedName>
    <definedName name="評価方法J">#REF!</definedName>
    <definedName name="試乗車マップ" hidden="1">#REF!</definedName>
    <definedName name="資金項目">#REF!</definedName>
    <definedName name="费用" hidden="1">#REF!</definedName>
    <definedName name="通貨">#REF!</definedName>
    <definedName name="配分方法">#REF!</definedName>
    <definedName name="金銭信託">#REF!</definedName>
    <definedName name="長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0" i="1" l="1"/>
  <c r="H50" i="2" l="1"/>
  <c r="D50" i="2"/>
  <c r="F21" i="2" l="1"/>
  <c r="F21" i="15"/>
  <c r="D77" i="7"/>
  <c r="H14" i="7"/>
  <c r="D14" i="7"/>
  <c r="H13" i="7"/>
  <c r="D13" i="7"/>
  <c r="H17" i="13"/>
  <c r="F17" i="13"/>
  <c r="D17" i="13"/>
  <c r="J17" i="13"/>
  <c r="L16" i="13"/>
  <c r="L15" i="13"/>
  <c r="S27" i="12"/>
  <c r="K27" i="12"/>
  <c r="Q17" i="12"/>
  <c r="U17" i="12" s="1"/>
  <c r="H51" i="15"/>
  <c r="D51" i="15"/>
  <c r="D25" i="15"/>
  <c r="H25" i="15"/>
  <c r="J24" i="2"/>
  <c r="H24" i="2"/>
  <c r="F24" i="2"/>
  <c r="D24" i="2"/>
  <c r="C19" i="1"/>
  <c r="J50" i="2"/>
  <c r="F50" i="2"/>
  <c r="J51" i="15"/>
  <c r="F51" i="15"/>
  <c r="L17" i="13" l="1"/>
  <c r="J49" i="15"/>
  <c r="H49" i="15"/>
  <c r="J20" i="13" s="1"/>
  <c r="D49" i="15"/>
  <c r="J42" i="15"/>
  <c r="J19" i="8" s="1"/>
  <c r="H42" i="15"/>
  <c r="H11" i="7" s="1"/>
  <c r="D42" i="15"/>
  <c r="J25" i="15"/>
  <c r="F25" i="15"/>
  <c r="J12" i="15"/>
  <c r="J17" i="15" s="1"/>
  <c r="H12" i="15"/>
  <c r="H17" i="15" s="1"/>
  <c r="F12" i="15"/>
  <c r="F17" i="15" s="1"/>
  <c r="D12" i="15"/>
  <c r="D17" i="15" s="1"/>
  <c r="C50" i="1"/>
  <c r="D27" i="15" l="1"/>
  <c r="D29" i="15" s="1"/>
  <c r="D31" i="15" s="1"/>
  <c r="F27" i="15"/>
  <c r="F29" i="15" s="1"/>
  <c r="F31" i="15" s="1"/>
  <c r="F35" i="15" s="1"/>
  <c r="F42" i="15" s="1"/>
  <c r="F49" i="15" s="1"/>
  <c r="H27" i="15"/>
  <c r="H29" i="15" s="1"/>
  <c r="H31" i="15" s="1"/>
  <c r="H35" i="15" s="1"/>
  <c r="J27" i="15"/>
  <c r="J29" i="15" s="1"/>
  <c r="J31" i="15" s="1"/>
  <c r="J35" i="15" s="1"/>
  <c r="J23" i="8"/>
  <c r="L23" i="8" s="1"/>
  <c r="H24" i="8"/>
  <c r="F24" i="8"/>
  <c r="D24" i="8"/>
  <c r="H21" i="8"/>
  <c r="H16" i="8"/>
  <c r="K32" i="4"/>
  <c r="U17" i="4"/>
  <c r="Q32" i="4"/>
  <c r="U32" i="4" s="1"/>
  <c r="I22" i="4"/>
  <c r="C21" i="4"/>
  <c r="E21" i="4" s="1"/>
  <c r="C16" i="4"/>
  <c r="E16" i="4" s="1"/>
  <c r="G16" i="4" s="1"/>
  <c r="C17" i="4"/>
  <c r="E17" i="4" s="1"/>
  <c r="G17" i="4" s="1"/>
  <c r="S18" i="4"/>
  <c r="K18" i="4"/>
  <c r="I30" i="4"/>
  <c r="I23" i="12"/>
  <c r="D35" i="15" l="1"/>
  <c r="D11" i="7"/>
  <c r="Q16" i="4"/>
  <c r="Q18" i="4" s="1"/>
  <c r="I18" i="4"/>
  <c r="C70" i="1"/>
  <c r="E50" i="1"/>
  <c r="J24" i="13"/>
  <c r="K31" i="12"/>
  <c r="C23" i="12"/>
  <c r="E23" i="12"/>
  <c r="G23" i="12"/>
  <c r="K23" i="12"/>
  <c r="S23" i="12"/>
  <c r="I24" i="4" l="1"/>
  <c r="I33" i="4"/>
  <c r="Q22" i="12"/>
  <c r="Q16" i="12"/>
  <c r="D12" i="2"/>
  <c r="H12" i="2"/>
  <c r="Q23" i="12" l="1"/>
  <c r="U22" i="12"/>
  <c r="L11" i="13" l="1"/>
  <c r="L11" i="8"/>
  <c r="Q13" i="4"/>
  <c r="U13" i="4" l="1"/>
  <c r="I27" i="1" l="1"/>
  <c r="G27" i="1"/>
  <c r="E27" i="1"/>
  <c r="C27" i="1"/>
  <c r="S29" i="12" l="1"/>
  <c r="S19" i="12"/>
  <c r="I29" i="12"/>
  <c r="G29" i="12"/>
  <c r="E29" i="12"/>
  <c r="C29" i="12"/>
  <c r="K19" i="12"/>
  <c r="I19" i="12"/>
  <c r="G19" i="12"/>
  <c r="E19" i="12"/>
  <c r="C19" i="12"/>
  <c r="Q18" i="12"/>
  <c r="U18" i="12" s="1"/>
  <c r="Q28" i="12"/>
  <c r="U28" i="12" s="1"/>
  <c r="D21" i="13"/>
  <c r="D22" i="13" s="1"/>
  <c r="E21" i="13"/>
  <c r="F21" i="13"/>
  <c r="F22" i="13" s="1"/>
  <c r="G21" i="13"/>
  <c r="H21" i="13"/>
  <c r="H22" i="13" s="1"/>
  <c r="H25" i="13" s="1"/>
  <c r="H28" i="13" s="1"/>
  <c r="E32" i="12" l="1"/>
  <c r="G32" i="12"/>
  <c r="S32" i="12"/>
  <c r="Q19" i="12"/>
  <c r="L21" i="13"/>
  <c r="J77" i="7" l="1"/>
  <c r="H77" i="7"/>
  <c r="F77" i="7"/>
  <c r="J64" i="7"/>
  <c r="H64" i="7"/>
  <c r="F64" i="7"/>
  <c r="D50" i="7"/>
  <c r="D64" i="7"/>
  <c r="L24" i="13"/>
  <c r="F25" i="13"/>
  <c r="F28" i="13" s="1"/>
  <c r="D25" i="13"/>
  <c r="D28" i="13" s="1"/>
  <c r="F21" i="8"/>
  <c r="D21" i="8"/>
  <c r="J16" i="8"/>
  <c r="F16" i="8"/>
  <c r="D16" i="8"/>
  <c r="L15" i="8"/>
  <c r="L16" i="8" s="1"/>
  <c r="O32" i="12"/>
  <c r="M32" i="12"/>
  <c r="M23" i="12"/>
  <c r="M13" i="12"/>
  <c r="O13" i="12" s="1"/>
  <c r="C32" i="12"/>
  <c r="M30" i="4"/>
  <c r="G30" i="4"/>
  <c r="E30" i="4"/>
  <c r="C30" i="4"/>
  <c r="Q29" i="4"/>
  <c r="U29" i="4" s="1"/>
  <c r="S30" i="4"/>
  <c r="O28" i="4"/>
  <c r="S22" i="4"/>
  <c r="M22" i="4"/>
  <c r="K22" i="4"/>
  <c r="G22" i="4"/>
  <c r="E22" i="4"/>
  <c r="C22" i="4"/>
  <c r="O21" i="4"/>
  <c r="Q21" i="4" s="1"/>
  <c r="U21" i="4" s="1"/>
  <c r="O33" i="4"/>
  <c r="J48" i="2"/>
  <c r="J12" i="2"/>
  <c r="J17" i="2" s="1"/>
  <c r="J26" i="2" s="1"/>
  <c r="J28" i="2" s="1"/>
  <c r="H17" i="2"/>
  <c r="H26" i="2" s="1"/>
  <c r="H28" i="2" s="1"/>
  <c r="F12" i="2"/>
  <c r="D17" i="2"/>
  <c r="D26" i="2" s="1"/>
  <c r="D28" i="2" s="1"/>
  <c r="I72" i="1"/>
  <c r="E70" i="1"/>
  <c r="E72" i="1" s="1"/>
  <c r="I57" i="1"/>
  <c r="G57" i="1"/>
  <c r="E57" i="1"/>
  <c r="C57" i="1"/>
  <c r="G50" i="1"/>
  <c r="I50" i="1"/>
  <c r="I19" i="1"/>
  <c r="G19" i="1"/>
  <c r="E19" i="1"/>
  <c r="S33" i="4" l="1"/>
  <c r="S37" i="12"/>
  <c r="C59" i="1"/>
  <c r="I29" i="1"/>
  <c r="G29" i="1"/>
  <c r="Q31" i="12"/>
  <c r="U31" i="12" s="1"/>
  <c r="I32" i="12"/>
  <c r="F17" i="2"/>
  <c r="F26" i="2" s="1"/>
  <c r="F28" i="2" s="1"/>
  <c r="C29" i="1"/>
  <c r="I59" i="1"/>
  <c r="I74" i="1" s="1"/>
  <c r="E59" i="1"/>
  <c r="E74" i="1" s="1"/>
  <c r="E29" i="1"/>
  <c r="G59" i="1"/>
  <c r="Q13" i="12"/>
  <c r="O23" i="12"/>
  <c r="O22" i="4"/>
  <c r="C18" i="4"/>
  <c r="U23" i="12"/>
  <c r="U22" i="4"/>
  <c r="Q22" i="4"/>
  <c r="M33" i="4"/>
  <c r="O30" i="4"/>
  <c r="C24" i="4" l="1"/>
  <c r="C33" i="4"/>
  <c r="U13" i="12"/>
  <c r="I78" i="1"/>
  <c r="I76" i="1"/>
  <c r="E78" i="1"/>
  <c r="H28" i="7"/>
  <c r="D28" i="7"/>
  <c r="I75" i="1"/>
  <c r="E76" i="1"/>
  <c r="E75" i="1"/>
  <c r="E18" i="4"/>
  <c r="D39" i="7" l="1"/>
  <c r="D41" i="7" s="1"/>
  <c r="D82" i="7" s="1"/>
  <c r="D84" i="7" s="1"/>
  <c r="D89" i="7" s="1"/>
  <c r="H39" i="7"/>
  <c r="H41" i="7" s="1"/>
  <c r="H82" i="7" s="1"/>
  <c r="H84" i="7" s="1"/>
  <c r="H89" i="7" s="1"/>
  <c r="E24" i="4"/>
  <c r="E33" i="4"/>
  <c r="U16" i="4"/>
  <c r="G18" i="4"/>
  <c r="K24" i="4"/>
  <c r="G24" i="4" l="1"/>
  <c r="G33" i="4"/>
  <c r="G70" i="1"/>
  <c r="M19" i="12"/>
  <c r="M18" i="4"/>
  <c r="M24" i="4" s="1"/>
  <c r="G72" i="1" l="1"/>
  <c r="G74" i="1" s="1"/>
  <c r="O19" i="12"/>
  <c r="O18" i="4"/>
  <c r="O24" i="4" s="1"/>
  <c r="G78" i="1" l="1"/>
  <c r="G76" i="1"/>
  <c r="G75" i="1"/>
  <c r="S24" i="4"/>
  <c r="Q24" i="4"/>
  <c r="U16" i="12" l="1"/>
  <c r="U19" i="12" s="1"/>
  <c r="U18" i="4" l="1"/>
  <c r="U24" i="4" l="1"/>
  <c r="H48" i="2" l="1"/>
  <c r="K30" i="4" l="1"/>
  <c r="K33" i="4" s="1"/>
  <c r="Q28" i="4"/>
  <c r="Q30" i="4" s="1"/>
  <c r="Q33" i="4" s="1"/>
  <c r="C72" i="1"/>
  <c r="C74" i="1" s="1"/>
  <c r="C78" i="1" l="1"/>
  <c r="C76" i="1"/>
  <c r="C75" i="1"/>
  <c r="U28" i="4"/>
  <c r="U30" i="4" s="1"/>
  <c r="U33" i="4" s="1"/>
  <c r="D30" i="2"/>
  <c r="D34" i="2" s="1"/>
  <c r="D48" i="2" l="1"/>
  <c r="D41" i="2"/>
  <c r="K29" i="12" l="1"/>
  <c r="K32" i="12" s="1"/>
  <c r="Q27" i="12"/>
  <c r="Q29" i="12" l="1"/>
  <c r="Q32" i="12" s="1"/>
  <c r="U27" i="12"/>
  <c r="U29" i="12" s="1"/>
  <c r="U32" i="12" s="1"/>
  <c r="U37" i="12" s="1"/>
  <c r="F30" i="2"/>
  <c r="F34" i="2" l="1"/>
  <c r="F28" i="7"/>
  <c r="F39" i="7" l="1"/>
  <c r="F41" i="7" s="1"/>
  <c r="F82" i="7" s="1"/>
  <c r="F84" i="7" s="1"/>
  <c r="F41" i="2"/>
  <c r="F48" i="2" s="1"/>
  <c r="H30" i="2"/>
  <c r="J30" i="2"/>
  <c r="J22" i="13" l="1"/>
  <c r="J25" i="13" s="1"/>
  <c r="J28" i="13" s="1"/>
  <c r="L20" i="13"/>
  <c r="L22" i="13" s="1"/>
  <c r="L25" i="13" s="1"/>
  <c r="L28" i="13" s="1"/>
  <c r="H34" i="2"/>
  <c r="J34" i="2"/>
  <c r="J41" i="2" s="1"/>
  <c r="J28" i="7"/>
  <c r="J39" i="7" l="1"/>
  <c r="J41" i="7" s="1"/>
  <c r="J82" i="7" s="1"/>
  <c r="J84" i="7" s="1"/>
  <c r="H41" i="2"/>
  <c r="J21" i="8"/>
  <c r="L19" i="8"/>
  <c r="L21" i="8" s="1"/>
  <c r="J24" i="8" l="1"/>
  <c r="L24" i="8" s="1"/>
</calcChain>
</file>

<file path=xl/sharedStrings.xml><?xml version="1.0" encoding="utf-8"?>
<sst xmlns="http://schemas.openxmlformats.org/spreadsheetml/2006/main" count="418" uniqueCount="206">
  <si>
    <t>องค์ประกอบอื่นของส่วนของผู้ถือหุ้น</t>
  </si>
  <si>
    <t xml:space="preserve">       โครงสร้างธุรกิจ</t>
  </si>
  <si>
    <t>ผลต่างจากการ</t>
  </si>
  <si>
    <t>รวม</t>
  </si>
  <si>
    <t>เปลี่ยนแปลงใน</t>
  </si>
  <si>
    <t>องค์ประกอบอื่น</t>
  </si>
  <si>
    <t>มูลค่ายุติธรรมของ</t>
  </si>
  <si>
    <t>ของส่วน</t>
  </si>
  <si>
    <t>เงินลงทุนเผื่อขาย</t>
  </si>
  <si>
    <t>ของผู้ถือหุ้น</t>
  </si>
  <si>
    <t>รวมรายการกับผู้ถือหุ้นที่บันทึกโดยตรงเข้าส่วนของผู้ถือหุ้น</t>
  </si>
  <si>
    <t>Total</t>
  </si>
  <si>
    <t>Depreciation</t>
  </si>
  <si>
    <t>check</t>
  </si>
  <si>
    <t xml:space="preserve">    ส่วนที่เป็นของผู้ถือหุ้นของผู้ถือหุ้นเดิมก่อนการจัด</t>
  </si>
  <si>
    <t>Statement of financial position</t>
  </si>
  <si>
    <t>31 December</t>
  </si>
  <si>
    <t>(Unaudited)</t>
  </si>
  <si>
    <t>Assets</t>
  </si>
  <si>
    <t>Note</t>
  </si>
  <si>
    <t>(in thousand Baht)</t>
  </si>
  <si>
    <t>Current assets</t>
  </si>
  <si>
    <t xml:space="preserve">Cash and cash equivalents </t>
  </si>
  <si>
    <t>Other receivables</t>
  </si>
  <si>
    <t>Trade accounts receivable</t>
  </si>
  <si>
    <t>Short-term loans to related parties</t>
  </si>
  <si>
    <t>Inventories</t>
  </si>
  <si>
    <t>Consolidated</t>
  </si>
  <si>
    <t xml:space="preserve"> financial statements</t>
  </si>
  <si>
    <t>Separate</t>
  </si>
  <si>
    <t>Biological assets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</si>
  <si>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</si>
  <si>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</si>
  <si>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</si>
  <si>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</si>
  <si>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</si>
  <si>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Right-of-use assets</t>
  </si>
  <si>
    <t>Intangible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</si>
  <si>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</si>
  <si>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</si>
  <si>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</si>
  <si>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</si>
  <si>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</si>
  <si>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</si>
  <si>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Current portion of lease liabilities</t>
  </si>
  <si>
    <t>Other current liabilities</t>
  </si>
  <si>
    <t xml:space="preserve">Non-current liabilities </t>
  </si>
  <si>
    <t>Lease liabilities</t>
  </si>
  <si>
    <t>Provision for employee benefits</t>
  </si>
  <si>
    <t xml:space="preserve">Total non-current liabilities </t>
  </si>
  <si>
    <t>Total liabilities</t>
  </si>
  <si>
    <t>Share capital:</t>
  </si>
  <si>
    <t xml:space="preserve">   Authorised share capital</t>
  </si>
  <si>
    <t>Equity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</si>
  <si>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</si>
  <si>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</si>
  <si>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</si>
  <si>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</si>
  <si>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</si>
  <si>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</si>
  <si>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</si>
  <si>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</si>
  <si>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(Unaudited) </t>
  </si>
  <si>
    <t>Three-month period ended</t>
  </si>
  <si>
    <t>Gross profit</t>
  </si>
  <si>
    <t>Other income</t>
  </si>
  <si>
    <t>Interest income</t>
  </si>
  <si>
    <t>Dividend income</t>
  </si>
  <si>
    <t>Profit before expense</t>
  </si>
  <si>
    <t>Distribution costs</t>
  </si>
  <si>
    <t>Administrative expenses</t>
  </si>
  <si>
    <t>Finance costs</t>
  </si>
  <si>
    <t>Total expenses</t>
  </si>
  <si>
    <t>Other comprehensive income</t>
  </si>
  <si>
    <t>Profit for the period</t>
  </si>
  <si>
    <t>Total comprehensive income for the period</t>
  </si>
  <si>
    <t>Profit attributable to:</t>
  </si>
  <si>
    <t xml:space="preserve">   Owners of parent</t>
  </si>
  <si>
    <t xml:space="preserve">   Non-controlling interests</t>
  </si>
  <si>
    <t>Statement of changes in equity (Unaudited)</t>
  </si>
  <si>
    <t>Consolidated financial statements</t>
  </si>
  <si>
    <t>Issued and</t>
  </si>
  <si>
    <t>paid-up</t>
  </si>
  <si>
    <t>share capital</t>
  </si>
  <si>
    <t>Share premium</t>
  </si>
  <si>
    <t>on ordinary shares</t>
  </si>
  <si>
    <t>Differences from</t>
  </si>
  <si>
    <t>business</t>
  </si>
  <si>
    <t>combination</t>
  </si>
  <si>
    <t>under</t>
  </si>
  <si>
    <t>common control</t>
  </si>
  <si>
    <t xml:space="preserve">Equity </t>
  </si>
  <si>
    <t>attributable to</t>
  </si>
  <si>
    <t>owners of</t>
  </si>
  <si>
    <t>Unappropriated</t>
  </si>
  <si>
    <t>the parent</t>
  </si>
  <si>
    <t xml:space="preserve">Non-controlling </t>
  </si>
  <si>
    <t>interests</t>
  </si>
  <si>
    <t>equity</t>
  </si>
  <si>
    <t xml:space="preserve">   Profit</t>
  </si>
  <si>
    <t xml:space="preserve">   Other comprehensive income</t>
  </si>
  <si>
    <t>Comprehensive income for the period</t>
  </si>
  <si>
    <t>Transfer to legal reserve</t>
  </si>
  <si>
    <t>Transactions with owners, recorded directly in equity</t>
  </si>
  <si>
    <t xml:space="preserve">   Distributions to owners</t>
  </si>
  <si>
    <t xml:space="preserve">    Dividends</t>
  </si>
  <si>
    <t xml:space="preserve">   Total distributions to owners</t>
  </si>
  <si>
    <t>Retained earnings</t>
  </si>
  <si>
    <t>Legal reserve</t>
  </si>
  <si>
    <t>Separate financial statements</t>
  </si>
  <si>
    <t>Cash flows from operating activities</t>
  </si>
  <si>
    <t>Adjustments to reconcile profit to cash receipts (payments)</t>
  </si>
  <si>
    <t>Amortisation</t>
  </si>
  <si>
    <t>Changes in operating assets and liabilities</t>
  </si>
  <si>
    <t>Trade accounts payable</t>
  </si>
  <si>
    <t>Other payables</t>
  </si>
  <si>
    <t>Net cash generated from (used in) operations</t>
  </si>
  <si>
    <t>Statement of cash flows (Unaudited)</t>
  </si>
  <si>
    <t>Cash flows from investing activities</t>
  </si>
  <si>
    <t>Acquisition of property, plant and equipment</t>
  </si>
  <si>
    <t>Proceeds from sale of property, plant and equipment</t>
  </si>
  <si>
    <t>Acquisition of intangible assets</t>
  </si>
  <si>
    <t>Proceeds from repayment of loans to related parties</t>
  </si>
  <si>
    <t xml:space="preserve">Acquisition (Cash payments) of investments from </t>
  </si>
  <si>
    <t xml:space="preserve">   the increase of share capital of subsidiaries</t>
  </si>
  <si>
    <t>Dividends received from subsidiaries</t>
  </si>
  <si>
    <t xml:space="preserve">Interest received  </t>
  </si>
  <si>
    <t>Cash flows from financing activities</t>
  </si>
  <si>
    <t>Dividends paid to owners of the Company</t>
  </si>
  <si>
    <t>Dividends paid to non-controlling interests</t>
  </si>
  <si>
    <t>Interest paid</t>
  </si>
  <si>
    <t xml:space="preserve">   before effect of exchange rate changes</t>
  </si>
  <si>
    <t>Effect of exchange rate changes on cash and cash equivalents</t>
  </si>
  <si>
    <t>Non-cash transactions</t>
  </si>
  <si>
    <t>Payables for purchase of assets</t>
  </si>
  <si>
    <t>Acquisition of assets by lease contracts</t>
  </si>
  <si>
    <t>Total current liabilities</t>
  </si>
  <si>
    <t xml:space="preserve">   Dividends of subsidiaries to non-controlling interests</t>
  </si>
  <si>
    <t xml:space="preserve">    Changes in interests from loss of control</t>
  </si>
  <si>
    <t xml:space="preserve">   Changes in ownership interests in subsidiaries</t>
  </si>
  <si>
    <t xml:space="preserve">   Total changes in ownership interests in subsidiaries</t>
  </si>
  <si>
    <t>Loss from write-off biological assets</t>
  </si>
  <si>
    <t>Net increase (decrease) in cash and cash equivalents,</t>
  </si>
  <si>
    <t>Net increase (decrease) in cash and cash equivalents</t>
  </si>
  <si>
    <t xml:space="preserve">   Legal reserve</t>
  </si>
  <si>
    <t>Differences from business combination under common control</t>
  </si>
  <si>
    <t>Profit before income tax</t>
  </si>
  <si>
    <t>Balance as at 1 January 2023</t>
  </si>
  <si>
    <t xml:space="preserve">Net cash generated from (used in) operating activities </t>
  </si>
  <si>
    <t xml:space="preserve">Net cash generated from (used in) investing activities  </t>
  </si>
  <si>
    <t>Cash and cash equivalents as at 1 January</t>
  </si>
  <si>
    <t>Decrease in cash from disposal of investment in subsidiary</t>
  </si>
  <si>
    <t>(Gain) loss from disposal of investment in subsidiary</t>
  </si>
  <si>
    <t>Tax paid</t>
  </si>
  <si>
    <t>Balance as at 1 January 2024</t>
  </si>
  <si>
    <t>Profit from operating activities</t>
  </si>
  <si>
    <t>Food Moments Public Company Limited and its Subsidiaries</t>
  </si>
  <si>
    <t>Revenue from sale of goods and rendering of services</t>
  </si>
  <si>
    <t>Costs of sale of goods and rendering of services</t>
  </si>
  <si>
    <t>Other expenses</t>
  </si>
  <si>
    <t>Gain (loss) from disposal of investment in subsidiary</t>
  </si>
  <si>
    <t xml:space="preserve">   Dividends</t>
  </si>
  <si>
    <t>Cash payments for loans to related parties</t>
  </si>
  <si>
    <t>Proceeds from disposal of investment in subsidiary</t>
  </si>
  <si>
    <t>Repayment of lease liabilities</t>
  </si>
  <si>
    <t>Net proceeds (repayment) of bank overdrafts</t>
  </si>
  <si>
    <t>Loss on write-off intangible assets</t>
  </si>
  <si>
    <t>Employee benefits payment</t>
  </si>
  <si>
    <r>
      <t>Basic earnings per share</t>
    </r>
    <r>
      <rPr>
        <b/>
        <i/>
        <sz val="15"/>
        <rFont val="Angsana New"/>
        <family val="1"/>
      </rPr>
      <t xml:space="preserve"> (Baht per share)</t>
    </r>
  </si>
  <si>
    <t>(Reversal of) allowance for decline in value of inventories</t>
  </si>
  <si>
    <t>Total comprehensive income attributable to:</t>
  </si>
  <si>
    <t>Short-term borrowings from financial institutions</t>
  </si>
  <si>
    <t>Current portion of long-term borrowings</t>
  </si>
  <si>
    <t>Long-term borrowings from financial institutions</t>
  </si>
  <si>
    <t xml:space="preserve">   and short-term borrowings from financial instituitions</t>
  </si>
  <si>
    <t>Proceeds from long-term borrowings from financial instituitions</t>
  </si>
  <si>
    <t>Repayment of long-term borrowings from financial instituitions</t>
  </si>
  <si>
    <t>30 September</t>
  </si>
  <si>
    <t>Balance as at 30 September 2023</t>
  </si>
  <si>
    <t>Balance as at 30 September 2024</t>
  </si>
  <si>
    <t>Cash and cash equivalents as at 30 September</t>
  </si>
  <si>
    <t>Nine-month period ended</t>
  </si>
  <si>
    <t>Nine-month period ended 30 September 2023</t>
  </si>
  <si>
    <t>Nine-month period ended 30 September 2024</t>
  </si>
  <si>
    <t>5,11</t>
  </si>
  <si>
    <t>Other current financial assets</t>
  </si>
  <si>
    <t>2, 9</t>
  </si>
  <si>
    <t>Loss on exchange rate</t>
  </si>
  <si>
    <t>Other gains (loss)</t>
  </si>
  <si>
    <r>
      <t>Basic earnings per share</t>
    </r>
    <r>
      <rPr>
        <b/>
        <i/>
        <sz val="11"/>
        <rFont val="Times New Roman"/>
        <family val="1"/>
      </rPr>
      <t xml:space="preserve"> (Baht per share)</t>
    </r>
  </si>
  <si>
    <t>5, 11</t>
  </si>
  <si>
    <t>Tax benefit (expense)</t>
  </si>
  <si>
    <t>Tax (benefit) expense</t>
  </si>
  <si>
    <t>Unrealised loss on foreign exchange rate</t>
  </si>
  <si>
    <t>(Reversal of) allowance for expected credit loss</t>
  </si>
  <si>
    <t>Unrealised (gain) loss on fair value of derivatives</t>
  </si>
  <si>
    <t>Increasing of investment in other current financial assets</t>
  </si>
  <si>
    <t xml:space="preserve">Net cash from (used in) financing activities  </t>
  </si>
  <si>
    <t>Accrued corporate income tax</t>
  </si>
  <si>
    <t xml:space="preserve">   Issuance of authorised share capital</t>
  </si>
  <si>
    <t>Gain on disposal of property, plant and equipment</t>
  </si>
  <si>
    <t>Proceeds from issuance of shares</t>
  </si>
  <si>
    <t xml:space="preserve">   Contributions by and distributions to owners</t>
  </si>
  <si>
    <t xml:space="preserve">   Total contributions by and distributions to owners</t>
  </si>
  <si>
    <t xml:space="preserve">Payment of direct costs of shares issuance </t>
  </si>
  <si>
    <t>Accrued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</si>
</sst>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(&quot;฿&quot;* #,##0_);_(&quot;฿&quot;* \(#,##0\);_(&quot;฿&quot;* &quot;-&quot;_);_(@_)"/>
    <numFmt numFmtId="172" formatCode="#,##0.0_);\(#,##0.0\)"/>
    <numFmt numFmtId="173" formatCode="#,##0.000_);\(#,##0.000\)"/>
    <numFmt numFmtId="174" formatCode="#,##0.00;[Red]\(#,##0.00\)"/>
    <numFmt numFmtId="175" formatCode="0.0"/>
    <numFmt numFmtId="176" formatCode="0.0%"/>
    <numFmt numFmtId="177" formatCode="0.00_)"/>
    <numFmt numFmtId="178" formatCode="&quot;\&quot;#,##0;[Red]&quot;\&quot;\-#,##0"/>
    <numFmt numFmtId="179" formatCode="&quot;\&quot;#,##0.00;[Red]&quot;\&quot;\-#,##0.00"/>
    <numFmt numFmtId="180" formatCode="0000.0"/>
    <numFmt numFmtId="181" formatCode="#,##0.00\ &quot;F&quot;;\-#,##0.00\ &quot;F&quot;"/>
    <numFmt numFmtId="182" formatCode="dd\-mmm\-yy_)"/>
    <numFmt numFmtId="183" formatCode="0."/>
    <numFmt numFmtId="184" formatCode="_ * #,##0.00_ ;_ * \-#,##0.00_ ;_ * &quot;-&quot;??_ ;_ @_ "/>
    <numFmt numFmtId="185" formatCode="_ * #,##0_ ;_ * \-#,##0_ ;_ * &quot;-&quot;_ ;_ @_ "/>
    <numFmt numFmtId="186" formatCode="#,##0;\-#,##0;&quot;-&quot;"/>
    <numFmt numFmtId="187" formatCode="0.0_)\%;\(0.0\)\%;0.0_)\%;@_)_%"/>
    <numFmt numFmtId="188" formatCode="#,##0.0_)_%;\(#,##0.0\)_%;0.0_)_%;@_)_%"/>
    <numFmt numFmtId="189" formatCode="#,##0.0_);\(#,##0.0\);#,##0.0_);@_)"/>
    <numFmt numFmtId="190" formatCode="&quot;$&quot;_(#,##0.00_);&quot;$&quot;\(#,##0.00\);&quot;$&quot;_(0.00_);@_)"/>
    <numFmt numFmtId="191" formatCode="#,##0.00_);\(#,##0.00\);0.00_);@_)"/>
    <numFmt numFmtId="192" formatCode="\€_(#,##0.00_);\€\(#,##0.00\);\€_(0.00_);@_)"/>
    <numFmt numFmtId="193" formatCode="#,##0_)\x;\(#,##0\)\x;0_)\x;@_)_x"/>
    <numFmt numFmtId="194" formatCode="#,##0_)_x;\(#,##0\)_x;0_)_x;@_)_x"/>
    <numFmt numFmtId="195" formatCode="\$#,##0\ ;\(\$#,##0\)"/>
    <numFmt numFmtId="196" formatCode="_-[$€-2]* #,##0.00_-;\-[$€-2]* #,##0.00_-;_-[$€-2]* &quot;-&quot;??_-"/>
    <numFmt numFmtId="197" formatCode="&quot;$&quot;#,##0.00_);[Red]&quot;\&quot;\(&quot;$&quot;#,##0.00&quot;\&quot;\)"/>
    <numFmt numFmtId="198" formatCode="&quot;\&quot;\?#,##0_);&quot;\&quot;\-&quot;\&quot;\?#,##0"/>
    <numFmt numFmtId="199" formatCode="d\/\ mmm\ yy"/>
    <numFmt numFmtId="200" formatCode="#.00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\$#."/>
    <numFmt numFmtId="204" formatCode="#,##0."/>
    <numFmt numFmtId="205" formatCode="_(&quot;?&quot;* #,##0_);_(&quot;?&quot;* \(#,##0\);_(&quot;?&quot;* &quot;-&quot;_);_(@_)"/>
    <numFmt numFmtId="206" formatCode="_ * #,##0_)\ _฿_ ;_ * \(#,##0\)\ _฿_ ;_ * &quot;-&quot;_)\ _฿_ ;_ @_ "/>
    <numFmt numFmtId="207" formatCode="mm/dd/yy_)"/>
    <numFmt numFmtId="208" formatCode="#,##0.0%;[Red]\(#,##0.0%\)"/>
    <numFmt numFmtId="209" formatCode="\ว\ \ด\ด\ด\ด\ &quot;ค.ศ.&quot;\ \ค\ค\ค\ค"/>
    <numFmt numFmtId="210" formatCode="#,##0.00\ \h\r\s"/>
    <numFmt numFmtId="211" formatCode="#.\ \ "/>
    <numFmt numFmtId="212" formatCode="##.\ \ "/>
    <numFmt numFmtId="213" formatCode="0.0\ \M\e\n"/>
    <numFmt numFmtId="214" formatCode="&quot;J$&quot;#,##0;\-&quot;J$&quot;#,##0"/>
    <numFmt numFmtId="215" formatCode="General_)"/>
    <numFmt numFmtId="216" formatCode="0.000"/>
    <numFmt numFmtId="217" formatCode="_(* #,##0.0_);_(* \(#,##0.00\);_(* &quot;-&quot;??_);_(@_)"/>
    <numFmt numFmtId="218" formatCode="&quot;$&quot;#,\);\(&quot;$&quot;#,##0\)"/>
    <numFmt numFmtId="219" formatCode="0.000_)"/>
    <numFmt numFmtId="220" formatCode="_-* #,##0.00_-;\-* #,##0.00_-;_-* \-??_-;_-@_-"/>
    <numFmt numFmtId="221" formatCode="* \(#,##0\);* #,##0_);&quot;-&quot;??_);@"/>
    <numFmt numFmtId="222" formatCode="_-&quot;$&quot;* #,##0_-;\-&quot;$&quot;* #,##0_-;_-&quot;$&quot;* &quot;-&quot;_-;_-@_-"/>
    <numFmt numFmtId="223" formatCode="&quot;$&quot;#,##0_);\(&quot;$&quot;#,##0.0\)"/>
    <numFmt numFmtId="224" formatCode="#,##0.00&quot; F&quot;_);\(#,##0.00&quot; F&quot;\)"/>
    <numFmt numFmtId="225" formatCode="* #,##0_);* \(#,##0\);&quot;-&quot;??_);@"/>
    <numFmt numFmtId="226" formatCode="#,##0\ \ ;\(#,##0\)\ ;\—\ \ \ \ "/>
    <numFmt numFmtId="227" formatCode="&quot;0&quot;#.0"/>
    <numFmt numFmtId="228" formatCode="&quot;0&quot;#"/>
    <numFmt numFmtId="229" formatCode="#."/>
    <numFmt numFmtId="230" formatCode="&quot;?&quot;#,##0;[Red]\-&quot;?&quot;#,##0"/>
    <numFmt numFmtId="231" formatCode="0.0&quot;  &quot;"/>
    <numFmt numFmtId="232" formatCode="&quot;฿&quot;\t#,##0_);[Red]\(&quot;฿&quot;\t#,##0\)"/>
    <numFmt numFmtId="233" formatCode="&quot;VND&quot;#,##0_);[Red]\(&quot;VND&quot;#,##0\)"/>
    <numFmt numFmtId="234" formatCode="#,##0&quot; F&quot;_);[Red]\(#,##0&quot; F&quot;\)"/>
    <numFmt numFmtId="235" formatCode="0%_);\(0%\)"/>
    <numFmt numFmtId="236" formatCode="\60\4\7\:"/>
    <numFmt numFmtId="237" formatCode="_(* #,##0.000000_);_(* \(#,##0.000000\);_(* &quot;-&quot;??_);_(@_)"/>
    <numFmt numFmtId="238" formatCode="#,##0&quot;£&quot;_);[Red]\(#,##0&quot;£&quot;\)"/>
    <numFmt numFmtId="239" formatCode="&quot;$&quot;#,\);\(&quot;$&quot;#,\)"/>
    <numFmt numFmtId="240" formatCode="&quot;$&quot;#,;\(&quot;$&quot;#,\)"/>
    <numFmt numFmtId="241" formatCode="mmmm\ dd&quot;,&quot;\ yyyy"/>
    <numFmt numFmtId="242" formatCode="_-\฿* #,##0.00_-;&quot;-฿&quot;* #,##0.00_-;_-\฿* \-??_-;_-@_-"/>
    <numFmt numFmtId="243" formatCode="_-&quot;\&quot;* #,##0_-;\-&quot;\&quot;* #,##0_-;_-&quot;\&quot;* &quot;-&quot;_-;_-@_-"/>
    <numFmt numFmtId="244" formatCode="_-&quot;\&quot;* #,##0.00_-;\-&quot;\&quot;* #,##0.00_-;_-&quot;\&quot;* &quot;-&quot;??_-;_-@_-"/>
    <numFmt numFmtId="245" formatCode="_ &quot;\&quot;* #,##0_ ;_ &quot;\&quot;* \-#,##0_ ;_ &quot;\&quot;* &quot;-&quot;_ ;_ @_ "/>
    <numFmt numFmtId="246" formatCode="_ &quot;\&quot;* #,##0.00_ ;_ &quot;\&quot;* \-#,##0.00_ ;_ &quot;\&quot;* &quot;-&quot;??_ ;_ @_ "/>
    <numFmt numFmtId="247" formatCode="%#.00"/>
    <numFmt numFmtId="248" formatCode="\$#.00"/>
    <numFmt numFmtId="249" formatCode="_-&quot;$&quot;* #,##0.00_-;\-&quot;$&quot;* #,##0.00_-;_-&quot;$&quot;* &quot;-&quot;??_-;_-@_-"/>
    <numFmt numFmtId="250" formatCode="_(&quot;￥&quot;* #,##0_);_(&quot;￥&quot;* \(#,##0\);_(&quot;￥&quot;* &quot;-&quot;_);_(@_)"/>
    <numFmt numFmtId="251" formatCode="_(&quot;￥&quot;* #,##0.00_);_(&quot;￥&quot;* \(#,##0.00\);_(&quot;￥&quot;* &quot;-&quot;??_);_(@_)"/>
    <numFmt numFmtId="252" formatCode="#,##0;\(#,##0\)"/>
    <numFmt numFmtId="253" formatCode="[$-409]d\-mmm\-yy;@"/>
    <numFmt numFmtId="254" formatCode="&quot;$&quot;#,##0.0,_);[Red]\(&quot;$&quot;#,##0.0,\)"/>
    <numFmt numFmtId="255" formatCode="_-* #,##0\ _B_F_-;\-* #,##0\ _B_F_-;_-* &quot;-&quot;\ _B_F_-;_-@_-"/>
    <numFmt numFmtId="256" formatCode=";;;"/>
    <numFmt numFmtId="257" formatCode="#,##0,_);[Red]\(#,##0,\)"/>
    <numFmt numFmtId="258" formatCode="#,##0.0000"/>
    <numFmt numFmtId="259" formatCode="_-* #,##0.000_-;\-* #,##0.000_-;_-* &quot;-&quot;??_-;_-@_-"/>
    <numFmt numFmtId="260" formatCode="&quot;$&quot;#,##0.0_);\(&quot;$&quot;#,##0.0\)"/>
    <numFmt numFmtId="261" formatCode="&quot;ฃ&quot;#,##0;\-&quot;ฃ&quot;#,##0"/>
    <numFmt numFmtId="262" formatCode="#,##0.0_);[Red]\(#,##0.0\)"/>
    <numFmt numFmtId="263" formatCode="#,##0_%_);\(#,##0\)_%;#,##0_%_);@_%_)"/>
    <numFmt numFmtId="264" formatCode="&quot;$&quot;#,##0_%_);\(&quot;$&quot;#,##0\)_%;&quot;$&quot;#,##0_%_);@_%_)"/>
    <numFmt numFmtId="265" formatCode="&quot;$&quot;#,##0.00_%_);\(&quot;$&quot;#,##0.00\)_%;&quot;$&quot;#,##0.00_%_);@_%_)"/>
    <numFmt numFmtId="266" formatCode="m/d/yy_%_)"/>
    <numFmt numFmtId="267" formatCode="0_%_);\(0\)_%;0_%_);@_%_)"/>
    <numFmt numFmtId="268" formatCode="0000000"/>
    <numFmt numFmtId="269" formatCode="0.00%;\(0.00%\)"/>
    <numFmt numFmtId="270" formatCode="0.0\%_);\(0.0\%\);0.0\%_);@_%_)"/>
    <numFmt numFmtId="271" formatCode="#,##0.00&quot; $&quot;;\-#,##0.00&quot; $&quot;"/>
    <numFmt numFmtId="272" formatCode="&quot;$&quot;#,##0;[Red]\-&quot;$&quot;#,##0"/>
    <numFmt numFmtId="273" formatCode="0.0\x_)_);&quot;NM&quot;_x_)_);0.0\x_)_);@_%_)"/>
    <numFmt numFmtId="274" formatCode="#,###.0,,\ \ ;\(#,###.0,,\)\ \ "/>
    <numFmt numFmtId="275" formatCode="&quot;US$&quot;#,##0_);[Red]\(&quot;US$&quot;#,##0\)"/>
    <numFmt numFmtId="276" formatCode="#,##0,;\(#,##0,\)"/>
    <numFmt numFmtId="277" formatCode="#,###\ ;\(#,###\);\-\ \ "/>
    <numFmt numFmtId="278" formatCode="#,###,\ \ ;\(#,###,\)\ \ "/>
    <numFmt numFmtId="279" formatCode="_ &quot;kr&quot;\ * #,##0.00_ ;_ &quot;kr&quot;\ * \-#,##0.00_ ;_ &quot;kr&quot;\ * &quot;-&quot;??_ ;_ @_ "/>
    <numFmt numFmtId="280" formatCode="&quot;Fr.&quot;\ #,##0;[Red]&quot;Fr.&quot;\ \-#,##0"/>
    <numFmt numFmtId="281" formatCode="&quot;Fr.&quot;\ #,##0.00;[Red]&quot;Fr.&quot;\ \-#,##0.00"/>
    <numFmt numFmtId="282" formatCode="&quot;฿&quot;#,##0;[Red]\-&quot;฿&quot;#,##0"/>
    <numFmt numFmtId="283" formatCode="&quot;฿&quot;#,##0.00;\-&quot;฿&quot;#,##0.00"/>
    <numFmt numFmtId="284" formatCode="_-* #,##0.00\ _€_-;\-* #,##0.00\ _€_-;_-* &quot;-&quot;??\ _€_-;_-@_-"/>
    <numFmt numFmtId="285" formatCode="[$-409]d/mmm/yy;@"/>
    <numFmt numFmtId="286" formatCode="_(* #,##0.00_);_(* \(#,##0.00\);_(* \-??_);_(@_)"/>
    <numFmt numFmtId="287" formatCode="_(* #,##0_);_(* \(#,##0\);_(* \-??_);_(@_)"/>
    <numFmt numFmtId="288" formatCode="_-[$€-2]* #,##0.00_-;\-[$€-2]* #,##0.00_-;_-[$€-2]* \-??_-"/>
    <numFmt numFmtId="289" formatCode="#,###;\(#,###\)"/>
    <numFmt numFmtId="290" formatCode="0.0000"/>
    <numFmt numFmtId="291" formatCode="_(#,##0_);\(#,##0\);_(\-_)"/>
    <numFmt numFmtId="292" formatCode="_(&quot;N$&quot;* #,##0.00_);_(&quot;N$&quot;* \(#,##0.00\);_(&quot;N$&quot;* &quot;-&quot;??_);_(@_)"/>
    <numFmt numFmtId="293" formatCode="#,##0.0"/>
    <numFmt numFmtId="294" formatCode="mmmm\ d\,\ yyyy"/>
    <numFmt numFmtId="295" formatCode="mm/dd/yy"/>
    <numFmt numFmtId="296" formatCode="#,##0.00000"/>
    <numFmt numFmtId="297" formatCode="\t&quot;฿&quot;#,##0.00_);[Red]\(\t&quot;฿&quot;#,##0.00\)"/>
    <numFmt numFmtId="298" formatCode="_(* #,##0.00000_);_(* \(#,##0.00000\);_(* \-??_);_(@_)"/>
    <numFmt numFmtId="299" formatCode="#,##0.00_);#,##0.00"/>
    <numFmt numFmtId="300" formatCode="dd\/mm\/yyyy"/>
    <numFmt numFmtId="301" formatCode="#,###.00"/>
    <numFmt numFmtId="302" formatCode="&quot;t฿&quot;#,##0_);[Red]&quot;(t฿&quot;#,##0\)"/>
    <numFmt numFmtId="303" formatCode="#,##0.00_ ;[Red]\-#,##0.00\ "/>
    <numFmt numFmtId="304" formatCode="\t&quot;£&quot;#,##0_);[Red]\(\t&quot;£&quot;#,##0\)"/>
    <numFmt numFmtId="305" formatCode="0.000%"/>
    <numFmt numFmtId="306" formatCode="&quot;฿&quot;#,##0.00_);[Red]\(&quot;฿&quot;#,##0.00\)"/>
    <numFmt numFmtId="307" formatCode="#,##0.00_);\-#,##0.00"/>
    <numFmt numFmtId="308" formatCode="[$-1010000]d/m/yy;@"/>
    <numFmt numFmtId="309" formatCode="d\/m\/yyyy"/>
    <numFmt numFmtId="310" formatCode="[$-1070000]d/m/yy;@"/>
    <numFmt numFmtId="311" formatCode="\฿#,##0.00;[Red]&quot;-฿&quot;#,##0.00"/>
    <numFmt numFmtId="312" formatCode="[$-107041E]d\ mmm\ yy;@"/>
    <numFmt numFmtId="313" formatCode="#,##0.00_);\-#,##0.00;&quot;&lt;Default Format&gt;&quot;"/>
    <numFmt numFmtId="314" formatCode="_-&quot;¥&quot;* #,##0_-;\-&quot;¥&quot;* #,##0_-;_-&quot;¥&quot;* &quot;-&quot;_-;_-@_-"/>
    <numFmt numFmtId="315" formatCode="\$#,##0.00;&quot;($&quot;#,##0.00\)"/>
    <numFmt numFmtId="316" formatCode="_(&quot;$&quot;* #,##0.0_);_(&quot;$&quot;* \(#,##0.0\);_(&quot;$&quot;* &quot;0.0&quot;_);_(@_)"/>
    <numFmt numFmtId="317" formatCode="#,##0.00&quot; &quot;;&quot;-&quot;#,##0.00&quot; &quot;;&quot; -&quot;#&quot; &quot;;@&quot; &quot;"/>
    <numFmt numFmtId="318" formatCode="[$-41E]General"/>
    <numFmt numFmtId="319" formatCode="#,##0_ ;\(#,##0\)_-;\-"/>
    <numFmt numFmtId="320" formatCode="#,##0.0\x;\(#,##0.0\x\)"/>
    <numFmt numFmtId="321" formatCode="_(&quot;$&quot;* #,##0.0000_);_(&quot;$&quot;* \(#,##0.0000\);_(&quot;$&quot;* &quot;-&quot;??_);_(@_)"/>
    <numFmt numFmtId="322" formatCode="##&quot; months&quot;"/>
    <numFmt numFmtId="323" formatCode="0&quot;  &quot;"/>
    <numFmt numFmtId="324" formatCode="0.00&quot;  x&quot;"/>
    <numFmt numFmtId="325" formatCode="[$฿-41E]#,##0.00;[Red]&quot;-&quot;[$฿-41E]#,##0.00"/>
    <numFmt numFmtId="326" formatCode="&quot;$&quot;#,##0.000_);\(&quot;$&quot;#,##0.00\)"/>
    <numFmt numFmtId="327" formatCode="&quot;$&quot;#,##0.0000_);\(&quot;$&quot;#,##0.000\)"/>
    <numFmt numFmtId="328" formatCode="0.00&quot;  &quot;"/>
    <numFmt numFmtId="329" formatCode="_(* #,##0.0_);_(* \(#,##0.0\);_(* &quot;-&quot;??_);_(@_)"/>
    <numFmt numFmtId="330" formatCode="\$#,##0_);&quot;($&quot;#,##0\)"/>
    <numFmt numFmtId="331" formatCode="###0_);[Red]\(###0\)"/>
    <numFmt numFmtId="332" formatCode="_(* #,##0.0000_);_(* \(#,##0.0000\);_(* &quot;-&quot;??_);_(@_)"/>
    <numFmt numFmtId="333" formatCode="0.0%;\(0.0%\)"/>
    <numFmt numFmtId="334" formatCode="\t0.00"/>
    <numFmt numFmtId="335" formatCode="_-* #,##0_-;_-* #,##0\-;_-* &quot;-&quot;??_-;_-@_-"/>
    <numFmt numFmtId="336" formatCode="#,##0.00&quot; F&quot;;\-#,##0.00&quot; F&quot;"/>
    <numFmt numFmtId="337" formatCode="_-* #,##0.00_-;_-* #,##0.00\-;_-* &quot;-&quot;??_-;_-@_-"/>
    <numFmt numFmtId="338" formatCode="_-* #,##0.00\ _L_t_-;\-* #,##0.00\ _L_t_-;_-* &quot;-&quot;??\ _L_t_-;_-@_-"/>
    <numFmt numFmtId="339" formatCode="#,##0.00&quot; F&quot;_);\(#,##0.00&quot; F)&quot;"/>
    <numFmt numFmtId="340" formatCode="_-* #,##0.00\ &quot;Lt&quot;_-;\-* #,##0.00\ &quot;Lt&quot;_-;_-* &quot;-&quot;??\ &quot;Lt&quot;_-;_-@_-"/>
    <numFmt numFmtId="341" formatCode="d\ \ด\ด\ด\ด\ \b\b\b\b"/>
    <numFmt numFmtId="342" formatCode="0_)"/>
    <numFmt numFmtId="343" formatCode="\ช\:\น\น"/>
    <numFmt numFmtId="344" formatCode="_-[$€]* #,##0.00_-;\-[$€]* #,##0.00_-;_-[$€]* &quot;-&quot;??_-;_-@_-"/>
    <numFmt numFmtId="345" formatCode="#,##0&quot; F&quot;_);[Red]\(#,##0&quot; F)&quot;"/>
    <numFmt numFmtId="346" formatCode="#,##0\ \ \ ;[Red]\(#,##0\)\ \ ;\—\ \ \ \ "/>
    <numFmt numFmtId="347" formatCode="_(* #,##0_);_(* \(#,##0\);_(* &quot;-&quot;?????_);_(@_)"/>
    <numFmt numFmtId="348" formatCode="[$-1070000]d/mm/yyyy;@"/>
  </numFmts>
  <fonts count="49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rgb="FFFF0000"/>
      <name val="Angsana New"/>
      <family val="1"/>
    </font>
    <font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9"/>
      <name val="Arial"/>
      <family val="2"/>
    </font>
    <font>
      <sz val="10"/>
      <name val="Geneva"/>
    </font>
    <font>
      <i/>
      <sz val="11"/>
      <color indexed="23"/>
      <name val="Tahoma"/>
      <family val="2"/>
      <charset val="222"/>
    </font>
    <font>
      <u/>
      <sz val="7.5"/>
      <color indexed="36"/>
      <name val="Arial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9"/>
      <color indexed="62"/>
      <name val="Comic Sans MS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9"/>
      <name val="Microsoft Sans Serif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u/>
      <sz val="11"/>
      <color indexed="12"/>
      <name val="lr oSVbN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9"/>
      <name val="Comic Sans MS"/>
      <family val="4"/>
    </font>
    <font>
      <sz val="14"/>
      <name val="AngsanaUPC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9"/>
      <color indexed="63"/>
      <name val="Comic Sans MS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</font>
    <font>
      <sz val="12"/>
      <name val="Helv"/>
    </font>
    <font>
      <sz val="14"/>
      <name val="뼻뮝"/>
      <family val="3"/>
      <charset val="129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Geneva"/>
      <family val="2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name val="Helv"/>
    </font>
    <font>
      <sz val="10"/>
      <name val="Times New Roman"/>
      <family val="1"/>
    </font>
    <font>
      <sz val="12"/>
      <name val="Courier"/>
      <family val="3"/>
    </font>
    <font>
      <sz val="11"/>
      <name val="?? ?????"/>
      <family val="3"/>
      <charset val="129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돋움"/>
      <charset val="129"/>
    </font>
    <font>
      <b/>
      <sz val="12"/>
      <color indexed="16"/>
      <name val="???"/>
      <family val="3"/>
      <charset val="129"/>
    </font>
    <font>
      <sz val="14"/>
      <name val="?? ??"/>
      <charset val="222"/>
    </font>
    <font>
      <u/>
      <sz val="12"/>
      <color indexed="12"/>
      <name val="??"/>
      <charset val="134"/>
    </font>
    <font>
      <sz val="12"/>
      <name val="??????"/>
      <family val="3"/>
      <charset val="129"/>
    </font>
    <font>
      <sz val="1"/>
      <color indexed="8"/>
      <name val="Courier"/>
      <family val="3"/>
    </font>
    <font>
      <u/>
      <sz val="12"/>
      <color indexed="36"/>
      <name val="??"/>
      <charset val="134"/>
    </font>
    <font>
      <u/>
      <sz val="9"/>
      <color indexed="12"/>
      <name val="?? ?????"/>
      <family val="3"/>
      <charset val="128"/>
    </font>
    <font>
      <u/>
      <sz val="8.4"/>
      <color indexed="12"/>
      <name val="Arial"/>
      <family val="2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0"/>
      <name val="?? ?????"/>
      <family val="3"/>
      <charset val="128"/>
    </font>
    <font>
      <sz val="12"/>
      <name val="|????????"/>
      <family val="1"/>
      <charset val="129"/>
    </font>
    <font>
      <sz val="12"/>
      <name val="??"/>
      <charset val="134"/>
    </font>
    <font>
      <b/>
      <sz val="1"/>
      <color indexed="8"/>
      <name val="Courier"/>
      <family val="3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CordiaUPC"/>
      <family val="2"/>
    </font>
    <font>
      <sz val="10"/>
      <name val="Helv"/>
      <family val="2"/>
    </font>
    <font>
      <sz val="11"/>
      <name val="Arial"/>
      <family val="2"/>
    </font>
    <font>
      <sz val="11"/>
      <name val="Helv"/>
      <charset val="222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0"/>
      <name val="Moderne"/>
    </font>
    <font>
      <sz val="11"/>
      <name val="®l®r ®o™S™V™b™N"/>
      <family val="3"/>
      <charset val="128"/>
    </font>
    <font>
      <sz val="12"/>
      <name val="EucrosiaUPC"/>
      <family val="1"/>
    </font>
    <font>
      <sz val="13"/>
      <name val="Tms Rmn"/>
      <charset val="222"/>
    </font>
    <font>
      <sz val="14"/>
      <name val="BrowalliaUPC"/>
      <family val="1"/>
      <charset val="222"/>
    </font>
    <font>
      <sz val="11"/>
      <color indexed="8"/>
      <name val="Calibri"/>
      <family val="2"/>
      <charset val="222"/>
    </font>
    <font>
      <sz val="9"/>
      <color indexed="8"/>
      <name val="Comic Sans MS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9"/>
      <color indexed="9"/>
      <name val="Comic Sans MS"/>
      <family val="2"/>
    </font>
    <font>
      <b/>
      <sz val="12"/>
      <name val="?UAAA?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돋움"/>
      <family val="3"/>
      <charset val="129"/>
    </font>
    <font>
      <sz val="8"/>
      <name val="Times New Roman"/>
      <family val="1"/>
    </font>
    <font>
      <sz val="12"/>
      <name val="¹ÙÅÁÃ¼"/>
      <family val="3"/>
      <charset val="129"/>
    </font>
    <font>
      <sz val="12"/>
      <name val="µ¸¿òÃ¼"/>
      <family val="3"/>
      <charset val="129"/>
    </font>
    <font>
      <sz val="11"/>
      <color indexed="20"/>
      <name val="Calibri"/>
      <family val="2"/>
      <charset val="222"/>
    </font>
    <font>
      <sz val="9"/>
      <color indexed="20"/>
      <name val="Comic Sans MS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9"/>
      <color indexed="52"/>
      <name val="Comic Sans MS"/>
      <family val="2"/>
    </font>
    <font>
      <b/>
      <sz val="10"/>
      <color indexed="12"/>
      <name val="Arial"/>
      <family val="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b/>
      <sz val="9"/>
      <color indexed="9"/>
      <name val="Comic Sans MS"/>
      <family val="2"/>
    </font>
    <font>
      <b/>
      <sz val="13"/>
      <name val="Tms Rmn"/>
      <charset val="222"/>
    </font>
    <font>
      <sz val="10"/>
      <color indexed="8"/>
      <name val="Impact"/>
      <family val="2"/>
    </font>
    <font>
      <sz val="11"/>
      <name val="Tms Rmn"/>
    </font>
    <font>
      <sz val="11"/>
      <color indexed="8"/>
      <name val="Tahoma"/>
      <family val="2"/>
    </font>
    <font>
      <sz val="8.0500000000000007"/>
      <color indexed="8"/>
      <name val="Tahoma"/>
      <family val="2"/>
      <charset val="222"/>
    </font>
    <font>
      <sz val="10"/>
      <name val="Arial"/>
      <family val="2"/>
      <charset val="222"/>
    </font>
    <font>
      <b/>
      <sz val="8.0500000000000007"/>
      <color indexed="8"/>
      <name val="Tahoma"/>
      <family val="2"/>
    </font>
    <font>
      <sz val="12"/>
      <name val="Cordia New"/>
      <family val="2"/>
    </font>
    <font>
      <sz val="10"/>
      <name val="BERNHARD"/>
    </font>
    <font>
      <sz val="10"/>
      <name val="MS Serif"/>
      <family val="1"/>
    </font>
    <font>
      <b/>
      <sz val="10"/>
      <name val="Times New Roman"/>
      <family val="1"/>
    </font>
    <font>
      <sz val="11"/>
      <name val="Helv"/>
    </font>
    <font>
      <sz val="10"/>
      <name val="HPANTOLV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i/>
      <sz val="11"/>
      <color indexed="23"/>
      <name val="Calibri"/>
      <family val="2"/>
      <charset val="222"/>
    </font>
    <font>
      <i/>
      <sz val="9"/>
      <color indexed="23"/>
      <name val="Comic Sans MS"/>
      <family val="2"/>
    </font>
    <font>
      <sz val="12"/>
      <name val="AngsanaUPC"/>
      <family val="1"/>
    </font>
    <font>
      <sz val="11"/>
      <color indexed="17"/>
      <name val="Calibri"/>
      <family val="2"/>
      <charset val="222"/>
    </font>
    <font>
      <sz val="9"/>
      <color indexed="17"/>
      <name val="Comic Sans MS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8"/>
      <name val="Arial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omic Sans MS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  <charset val="222"/>
    </font>
    <font>
      <sz val="12"/>
      <color indexed="8"/>
      <name val="Helv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b/>
      <sz val="14"/>
      <name val="Helv"/>
    </font>
    <font>
      <sz val="8"/>
      <name val="Letter Gothic"/>
      <family val="3"/>
    </font>
    <font>
      <sz val="11"/>
      <color indexed="52"/>
      <name val="Calibri"/>
      <family val="2"/>
      <charset val="222"/>
    </font>
    <font>
      <sz val="9"/>
      <color indexed="52"/>
      <name val="Comic Sans MS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1"/>
      <color indexed="60"/>
      <name val="Calibri"/>
      <family val="2"/>
      <charset val="222"/>
    </font>
    <font>
      <sz val="9"/>
      <color indexed="60"/>
      <name val="Comic Sans MS"/>
      <family val="2"/>
    </font>
    <font>
      <b/>
      <i/>
      <sz val="16"/>
      <name val="Helv"/>
    </font>
    <font>
      <sz val="10"/>
      <name val="VNtimes new roman"/>
    </font>
    <font>
      <sz val="10"/>
      <color indexed="8"/>
      <name val="Comic Sans MS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color indexed="13"/>
      <name val="Helv"/>
    </font>
    <font>
      <sz val="11"/>
      <color indexed="13"/>
      <name val="Helv"/>
    </font>
    <font>
      <b/>
      <sz val="18"/>
      <color indexed="56"/>
      <name val="Cambria"/>
      <family val="2"/>
      <charset val="222"/>
    </font>
    <font>
      <sz val="9.5"/>
      <name val="TMS RMMN"/>
    </font>
    <font>
      <b/>
      <sz val="11"/>
      <color indexed="8"/>
      <name val="Calibri"/>
      <family val="2"/>
      <charset val="222"/>
    </font>
    <font>
      <b/>
      <sz val="11"/>
      <name val="Helv"/>
    </font>
    <font>
      <sz val="11"/>
      <color indexed="10"/>
      <name val="Calibri"/>
      <family val="2"/>
      <charset val="222"/>
    </font>
    <font>
      <sz val="9"/>
      <color indexed="10"/>
      <name val="Comic Sans MS"/>
      <family val="2"/>
    </font>
    <font>
      <sz val="14"/>
      <name val="Cordia New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2"/>
      <name val="Arial"/>
      <family val="2"/>
    </font>
    <font>
      <sz val="11"/>
      <color indexed="8"/>
      <name val="俵俽 俹僑僔僢僋"/>
      <family val="3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9"/>
    </font>
    <font>
      <sz val="14"/>
      <name val="Times New Roman"/>
      <family val="1"/>
    </font>
    <font>
      <u/>
      <sz val="10.5"/>
      <color indexed="36"/>
      <name val="AngsanaUPC"/>
      <family val="1"/>
      <charset val="222"/>
    </font>
    <font>
      <sz val="11"/>
      <name val="Book Antiqua"/>
      <family val="1"/>
    </font>
    <font>
      <sz val="10"/>
      <color indexed="12"/>
      <name val="Courier"/>
      <family val="3"/>
    </font>
    <font>
      <sz val="8"/>
      <color indexed="12"/>
      <name val="Univers (E1)"/>
    </font>
    <font>
      <sz val="14"/>
      <name val="AngsanaUPC"/>
      <family val="2"/>
    </font>
    <font>
      <sz val="8"/>
      <name val="Palatino"/>
      <family val="1"/>
    </font>
    <font>
      <sz val="10"/>
      <color indexed="12"/>
      <name val="Arial"/>
      <family val="2"/>
    </font>
    <font>
      <sz val="9"/>
      <name val="Tms Rm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8"/>
      <name val="Century Gothic"/>
      <family val="2"/>
    </font>
    <font>
      <u val="doubleAccounting"/>
      <sz val="10"/>
      <name val="Arial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7"/>
      <name val="Palatino"/>
      <family val="1"/>
    </font>
    <font>
      <b/>
      <sz val="8"/>
      <name val="Arial"/>
      <family val="2"/>
    </font>
    <font>
      <b/>
      <sz val="18"/>
      <name val="Helv"/>
    </font>
    <font>
      <b/>
      <sz val="12"/>
      <name val="Tms Rmn"/>
      <family val="1"/>
    </font>
    <font>
      <b/>
      <sz val="16"/>
      <name val="FreesiaUPC"/>
      <family val="2"/>
    </font>
    <font>
      <u/>
      <sz val="10.5"/>
      <color indexed="12"/>
      <name val="AngsanaUPC"/>
      <family val="1"/>
      <charset val="222"/>
    </font>
    <font>
      <sz val="12"/>
      <name val="CordiaUPC"/>
      <family val="2"/>
      <charset val="222"/>
    </font>
    <font>
      <b/>
      <sz val="12"/>
      <name val="MS Sans Serif"/>
      <family val="2"/>
    </font>
    <font>
      <sz val="8"/>
      <color indexed="9"/>
      <name val="Times New Roman"/>
      <family val="1"/>
    </font>
    <font>
      <sz val="10"/>
      <color indexed="16"/>
      <name val="Helvetica-Black"/>
      <family val="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u val="singleAccounting"/>
      <sz val="10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11"/>
      <name val="Terminal"/>
      <family val="3"/>
      <charset val="255"/>
    </font>
    <font>
      <u/>
      <sz val="10"/>
      <name val="Arial Condensed Bold"/>
      <family val="2"/>
    </font>
    <font>
      <u val="double"/>
      <sz val="8"/>
      <color indexed="8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Tahoma"/>
      <family val="2"/>
      <charset val="22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  <family val="2"/>
    </font>
    <font>
      <sz val="12"/>
      <name val="SWISS"/>
      <family val="2"/>
      <charset val="1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u/>
      <sz val="7"/>
      <color theme="10"/>
      <name val="Arial"/>
      <family val="2"/>
    </font>
    <font>
      <u/>
      <sz val="10.5"/>
      <color indexed="12"/>
      <name val="Cordia New"/>
      <family val="2"/>
    </font>
    <font>
      <sz val="11"/>
      <color indexed="28"/>
      <name val="Calibri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5"/>
      <name val="Arial"/>
      <family val="2"/>
      <charset val="186"/>
    </font>
    <font>
      <sz val="10"/>
      <name val="Verdana"/>
      <family val="2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sz val="9"/>
      <name val="Lucida Console"/>
      <family val="3"/>
    </font>
    <font>
      <sz val="8"/>
      <color indexed="41"/>
      <name val="Helv"/>
    </font>
    <font>
      <b/>
      <i/>
      <sz val="16"/>
      <name val="Helv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u/>
      <sz val="10"/>
      <name val="Helv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1"/>
      <color theme="1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color rgb="FF000000"/>
      <name val="Calibri"/>
      <family val="2"/>
      <scheme val="minor"/>
    </font>
    <font>
      <sz val="15"/>
      <color theme="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Leelawadee"/>
      <family val="2"/>
    </font>
    <font>
      <sz val="10"/>
      <color indexed="8"/>
      <name val="MS Sans Serif"/>
    </font>
    <font>
      <sz val="15"/>
      <name val="Times New Roman"/>
      <family val="1"/>
    </font>
    <font>
      <b/>
      <sz val="15"/>
      <name val="Times New Roman"/>
      <family val="1"/>
    </font>
  </fonts>
  <fills count="16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theme="5" tint="0.39997558519241921"/>
        <bgColor indexed="64"/>
      </patternFill>
    </fill>
  </fills>
  <borders count="2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</borders>
  <cellStyleXfs count="13108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3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197" fontId="77" fillId="0" borderId="0" applyFont="0" applyFill="0" applyBorder="0" applyAlignment="0" applyProtection="0"/>
    <xf numFmtId="254" fontId="78" fillId="0" borderId="0" applyFont="0" applyFill="0" applyBorder="0" applyAlignment="0" applyProtection="0">
      <protection locked="0"/>
    </xf>
    <xf numFmtId="0" fontId="6" fillId="0" borderId="0"/>
    <xf numFmtId="255" fontId="6" fillId="0" borderId="0" applyFont="0" applyFill="0" applyAlignment="0" applyProtection="0"/>
    <xf numFmtId="255" fontId="6" fillId="0" borderId="0" applyFont="0" applyFill="0" applyAlignment="0" applyProtection="0"/>
    <xf numFmtId="0" fontId="78" fillId="0" borderId="0"/>
    <xf numFmtId="0" fontId="78" fillId="0" borderId="0"/>
    <xf numFmtId="37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98" fontId="77" fillId="0" borderId="0" applyFont="0" applyFill="0" applyBorder="0" applyAlignment="0" applyProtection="0"/>
    <xf numFmtId="0" fontId="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37" fillId="0" borderId="0"/>
    <xf numFmtId="179" fontId="80" fillId="0" borderId="0" applyFont="0" applyFill="0" applyBorder="0" applyAlignment="0" applyProtection="0"/>
    <xf numFmtId="185" fontId="81" fillId="0" borderId="0" applyNumberFormat="0" applyFont="0" applyFill="0" applyBorder="0" applyProtection="0">
      <alignment vertical="center"/>
    </xf>
    <xf numFmtId="199" fontId="8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72" fillId="0" borderId="0"/>
    <xf numFmtId="0" fontId="83" fillId="0" borderId="0"/>
    <xf numFmtId="0" fontId="6" fillId="0" borderId="0"/>
    <xf numFmtId="0" fontId="6" fillId="0" borderId="0" applyFont="0" applyFill="0" applyBorder="0" applyAlignment="0" applyProtection="0"/>
    <xf numFmtId="0" fontId="84" fillId="0" borderId="0">
      <alignment vertical="center"/>
    </xf>
    <xf numFmtId="0" fontId="85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137" fillId="0" borderId="0"/>
    <xf numFmtId="43" fontId="15" fillId="0" borderId="0" applyFont="0" applyFill="0" applyBorder="0" applyAlignment="0" applyProtection="0"/>
    <xf numFmtId="185" fontId="87" fillId="0" borderId="0" applyFont="0" applyFill="0" applyBorder="0" applyAlignment="0" applyProtection="0"/>
    <xf numFmtId="200" fontId="88" fillId="0" borderId="0"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24" fillId="0" borderId="16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69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Font="0" applyFill="0" applyBorder="0" applyAlignment="0" applyProtection="0"/>
    <xf numFmtId="202" fontId="24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91" fillId="0" borderId="0" applyNumberFormat="0" applyFill="0" applyBorder="0" applyAlignment="0" applyProtection="0">
      <alignment vertical="top"/>
      <protection locked="0"/>
    </xf>
    <xf numFmtId="185" fontId="97" fillId="0" borderId="0" applyFont="0" applyFill="0" applyBorder="0" applyAlignment="0" applyProtection="0"/>
    <xf numFmtId="0" fontId="87" fillId="0" borderId="0"/>
    <xf numFmtId="203" fontId="8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169" fontId="99" fillId="0" borderId="0" applyFont="0" applyFill="0" applyBorder="0" applyAlignment="0" applyProtection="0"/>
    <xf numFmtId="165" fontId="99" fillId="0" borderId="0" applyFont="0" applyFill="0" applyBorder="0" applyAlignment="0" applyProtection="0"/>
    <xf numFmtId="204" fontId="88" fillId="0" borderId="0">
      <protection locked="0"/>
    </xf>
    <xf numFmtId="0" fontId="24" fillId="0" borderId="0" applyFont="0" applyFill="0" applyBorder="0" applyAlignment="0" applyProtection="0"/>
    <xf numFmtId="205" fontId="6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8" fillId="0" borderId="0"/>
    <xf numFmtId="0" fontId="78" fillId="0" borderId="0"/>
    <xf numFmtId="37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0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0" fontId="102" fillId="0" borderId="0"/>
    <xf numFmtId="0" fontId="102" fillId="0" borderId="0"/>
    <xf numFmtId="0" fontId="101" fillId="0" borderId="0" applyFont="0" applyFill="0" applyBorder="0" applyAlignment="0" applyProtection="0"/>
    <xf numFmtId="0" fontId="62" fillId="0" borderId="0"/>
    <xf numFmtId="0" fontId="6" fillId="0" borderId="0"/>
    <xf numFmtId="169" fontId="6" fillId="0" borderId="0" applyFont="0" applyFill="0" applyBorder="0" applyAlignment="0" applyProtection="0"/>
    <xf numFmtId="0" fontId="26" fillId="0" borderId="0">
      <alignment vertical="top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0" fontId="26" fillId="0" borderId="0">
      <alignment vertical="top"/>
    </xf>
    <xf numFmtId="0" fontId="62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0" fontId="62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74" fillId="0" borderId="0"/>
    <xf numFmtId="169" fontId="6" fillId="0" borderId="0" applyFont="0" applyFill="0" applyBorder="0" applyAlignment="0" applyProtection="0"/>
    <xf numFmtId="0" fontId="102" fillId="0" borderId="0"/>
    <xf numFmtId="0" fontId="62" fillId="0" borderId="0"/>
    <xf numFmtId="0" fontId="62" fillId="0" borderId="0"/>
    <xf numFmtId="0" fontId="77" fillId="0" borderId="0"/>
    <xf numFmtId="0" fontId="77" fillId="0" borderId="0"/>
    <xf numFmtId="0" fontId="102" fillId="0" borderId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2" fillId="0" borderId="0"/>
    <xf numFmtId="0" fontId="6" fillId="0" borderId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102" fillId="0" borderId="0"/>
    <xf numFmtId="169" fontId="6" fillId="0" borderId="0" applyFont="0" applyFill="0" applyBorder="0" applyAlignment="0" applyProtection="0"/>
    <xf numFmtId="40" fontId="5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0" fontId="26" fillId="0" borderId="0">
      <alignment vertical="top"/>
    </xf>
    <xf numFmtId="0" fontId="6" fillId="0" borderId="0"/>
    <xf numFmtId="0" fontId="6" fillId="0" borderId="0"/>
    <xf numFmtId="0" fontId="62" fillId="0" borderId="0"/>
    <xf numFmtId="169" fontId="6" fillId="0" borderId="0" applyFont="0" applyFill="0" applyBorder="0" applyAlignment="0" applyProtection="0"/>
    <xf numFmtId="0" fontId="26" fillId="0" borderId="0">
      <alignment vertical="top"/>
    </xf>
    <xf numFmtId="0" fontId="6" fillId="0" borderId="0"/>
    <xf numFmtId="0" fontId="6" fillId="0" borderId="0"/>
    <xf numFmtId="0" fontId="26" fillId="0" borderId="0">
      <alignment vertical="top"/>
    </xf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>
      <alignment vertical="top"/>
    </xf>
    <xf numFmtId="0" fontId="6" fillId="0" borderId="0"/>
    <xf numFmtId="0" fontId="6" fillId="0" borderId="0"/>
    <xf numFmtId="0" fontId="62" fillId="0" borderId="0"/>
    <xf numFmtId="0" fontId="6" fillId="0" borderId="0"/>
    <xf numFmtId="0" fontId="6" fillId="0" borderId="0"/>
    <xf numFmtId="0" fontId="6" fillId="0" borderId="0"/>
    <xf numFmtId="206" fontId="24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0" fontId="62" fillId="0" borderId="0"/>
    <xf numFmtId="0" fontId="62" fillId="0" borderId="0"/>
    <xf numFmtId="0" fontId="16" fillId="0" borderId="0" applyNumberFormat="0" applyFill="0" applyBorder="0" applyAlignment="0" applyProtection="0"/>
    <xf numFmtId="0" fontId="6" fillId="35" borderId="0" applyNumberFormat="0" applyFont="0" applyAlignment="0" applyProtection="0"/>
    <xf numFmtId="0" fontId="6" fillId="35" borderId="0" applyNumberFormat="0" applyFont="0" applyAlignment="0" applyProtection="0"/>
    <xf numFmtId="0" fontId="6" fillId="35" borderId="0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62" fillId="0" borderId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0" fontId="6" fillId="0" borderId="0"/>
    <xf numFmtId="0" fontId="6" fillId="0" borderId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2" fillId="0" borderId="0"/>
    <xf numFmtId="0" fontId="62" fillId="0" borderId="0"/>
    <xf numFmtId="0" fontId="6" fillId="0" borderId="0"/>
    <xf numFmtId="0" fontId="6" fillId="0" borderId="0"/>
    <xf numFmtId="0" fontId="6" fillId="0" borderId="0"/>
    <xf numFmtId="255" fontId="6" fillId="0" borderId="0" applyFont="0" applyFill="0" applyBorder="0" applyAlignment="0" applyProtection="0"/>
    <xf numFmtId="0" fontId="62" fillId="0" borderId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Alignment="0" applyProtection="0"/>
    <xf numFmtId="255" fontId="6" fillId="0" borderId="0" applyFont="0" applyFill="0" applyAlignment="0" applyProtection="0"/>
    <xf numFmtId="255" fontId="6" fillId="0" borderId="0" applyFont="0" applyFill="0" applyAlignment="0" applyProtection="0"/>
    <xf numFmtId="0" fontId="6" fillId="0" borderId="0"/>
    <xf numFmtId="0" fontId="6" fillId="0" borderId="0"/>
    <xf numFmtId="255" fontId="6" fillId="0" borderId="0" applyFont="0" applyFill="0" applyAlignment="0" applyProtection="0"/>
    <xf numFmtId="255" fontId="6" fillId="0" borderId="0" applyFont="0" applyFill="0" applyAlignment="0" applyProtection="0"/>
    <xf numFmtId="0" fontId="6" fillId="0" borderId="0"/>
    <xf numFmtId="0" fontId="6" fillId="0" borderId="0"/>
    <xf numFmtId="255" fontId="6" fillId="0" borderId="0" applyFont="0" applyFill="0" applyAlignment="0" applyProtection="0"/>
    <xf numFmtId="0" fontId="74" fillId="0" borderId="0"/>
    <xf numFmtId="206" fontId="24" fillId="0" borderId="0" applyFont="0" applyFill="0" applyBorder="0" applyAlignment="0" applyProtection="0"/>
    <xf numFmtId="0" fontId="102" fillId="0" borderId="0"/>
    <xf numFmtId="206" fontId="24" fillId="0" borderId="0" applyFont="0" applyFill="0" applyBorder="0" applyAlignment="0" applyProtection="0"/>
    <xf numFmtId="256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62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4" fillId="0" borderId="0"/>
    <xf numFmtId="0" fontId="6" fillId="0" borderId="0" applyNumberFormat="0" applyFill="0" applyBorder="0" applyAlignment="0" applyProtection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169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Protection="0">
      <alignment horizontal="right"/>
    </xf>
    <xf numFmtId="194" fontId="6" fillId="0" borderId="0" applyFont="0" applyFill="0" applyBorder="0" applyProtection="0">
      <alignment horizontal="right"/>
    </xf>
    <xf numFmtId="194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5" fontId="6" fillId="0" borderId="0" applyFont="0" applyFill="0" applyAlignment="0" applyProtection="0"/>
    <xf numFmtId="0" fontId="6" fillId="0" borderId="0"/>
    <xf numFmtId="0" fontId="6" fillId="0" borderId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0" fontId="62" fillId="0" borderId="0"/>
    <xf numFmtId="37" fontId="104" fillId="0" borderId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2" fillId="0" borderId="0"/>
    <xf numFmtId="255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6" fillId="0" borderId="0">
      <alignment vertical="top"/>
    </xf>
    <xf numFmtId="0" fontId="6" fillId="0" borderId="0"/>
    <xf numFmtId="0" fontId="6" fillId="0" borderId="0"/>
    <xf numFmtId="0" fontId="26" fillId="0" borderId="0">
      <alignment vertical="top"/>
    </xf>
    <xf numFmtId="0" fontId="6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25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7" fillId="0" borderId="0" applyNumberFormat="0" applyFill="0" applyBorder="0" applyProtection="0">
      <alignment vertical="top"/>
    </xf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Protection="0">
      <alignment horizontal="center"/>
    </xf>
    <xf numFmtId="0" fontId="19" fillId="0" borderId="18" applyNumberFormat="0" applyFill="0" applyProtection="0">
      <alignment horizontal="center"/>
    </xf>
    <xf numFmtId="0" fontId="19" fillId="0" borderId="18" applyNumberFormat="0" applyFill="0" applyProtection="0">
      <alignment horizontal="center"/>
    </xf>
    <xf numFmtId="0" fontId="19" fillId="0" borderId="0" applyNumberFormat="0" applyFill="0" applyBorder="0" applyProtection="0">
      <alignment horizontal="left"/>
    </xf>
    <xf numFmtId="0" fontId="20" fillId="0" borderId="0" applyNumberFormat="0" applyFill="0" applyBorder="0" applyProtection="0">
      <alignment horizontal="centerContinuous"/>
    </xf>
    <xf numFmtId="0" fontId="102" fillId="0" borderId="0"/>
    <xf numFmtId="0" fontId="73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2" fillId="0" borderId="0"/>
    <xf numFmtId="0" fontId="26" fillId="0" borderId="0">
      <alignment vertical="top"/>
    </xf>
    <xf numFmtId="0" fontId="26" fillId="0" borderId="0">
      <alignment vertical="top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26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106" fillId="0" borderId="0" applyNumberFormat="0" applyFill="0" applyBorder="0" applyAlignment="0" applyProtection="0"/>
    <xf numFmtId="0" fontId="26" fillId="0" borderId="0">
      <alignment vertical="top"/>
    </xf>
    <xf numFmtId="0" fontId="72" fillId="0" borderId="0"/>
    <xf numFmtId="0" fontId="62" fillId="0" borderId="0"/>
    <xf numFmtId="206" fontId="2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0" fontId="26" fillId="0" borderId="0">
      <alignment vertical="top"/>
    </xf>
    <xf numFmtId="0" fontId="6" fillId="0" borderId="0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6" fillId="0" borderId="0">
      <alignment vertical="top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8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37" fillId="0" borderId="0" applyFont="0" applyFill="0" applyBorder="0" applyAlignment="0" applyProtection="0"/>
    <xf numFmtId="0" fontId="237" fillId="0" borderId="0" applyFont="0" applyFill="0" applyBorder="0" applyAlignment="0" applyProtection="0"/>
    <xf numFmtId="170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98" fillId="0" borderId="0"/>
    <xf numFmtId="0" fontId="108" fillId="0" borderId="0"/>
    <xf numFmtId="0" fontId="237" fillId="0" borderId="0"/>
    <xf numFmtId="0" fontId="236" fillId="0" borderId="0" applyNumberFormat="0" applyFill="0" applyBorder="0" applyAlignment="0" applyProtection="0">
      <alignment vertical="top"/>
      <protection locked="0"/>
    </xf>
    <xf numFmtId="165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6" fillId="0" borderId="0"/>
    <xf numFmtId="37" fontId="238" fillId="0" borderId="0" applyFont="0" applyFill="0" applyBorder="0" applyAlignment="0" applyProtection="0">
      <protection locked="0"/>
    </xf>
    <xf numFmtId="207" fontId="109" fillId="0" borderId="0" applyFont="0" applyFill="0" applyBorder="0" applyAlignment="0" applyProtection="0"/>
    <xf numFmtId="0" fontId="62" fillId="0" borderId="0"/>
    <xf numFmtId="176" fontId="110" fillId="0" borderId="0" applyFont="0" applyFill="0" applyBorder="0" applyAlignment="0" applyProtection="0"/>
    <xf numFmtId="10" fontId="110" fillId="0" borderId="0" applyFont="0" applyFill="0" applyBorder="0" applyAlignment="0" applyProtection="0"/>
    <xf numFmtId="257" fontId="78" fillId="0" borderId="0" applyFont="0" applyFill="0" applyBorder="0" applyAlignment="0" applyProtection="0">
      <protection locked="0"/>
    </xf>
    <xf numFmtId="0" fontId="111" fillId="0" borderId="0">
      <alignment vertical="center"/>
    </xf>
    <xf numFmtId="4" fontId="239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3" fillId="36" borderId="0" applyNumberFormat="0" applyBorder="0" applyAlignment="0" applyProtection="0"/>
    <xf numFmtId="0" fontId="112" fillId="37" borderId="0" applyNumberFormat="0" applyBorder="0" applyAlignment="0" applyProtection="0"/>
    <xf numFmtId="0" fontId="112" fillId="37" borderId="0" applyNumberFormat="0" applyBorder="0" applyAlignment="0" applyProtection="0"/>
    <xf numFmtId="0" fontId="112" fillId="37" borderId="0" applyNumberFormat="0" applyBorder="0" applyAlignment="0" applyProtection="0"/>
    <xf numFmtId="0" fontId="112" fillId="37" borderId="0" applyNumberFormat="0" applyBorder="0" applyAlignment="0" applyProtection="0"/>
    <xf numFmtId="0" fontId="112" fillId="37" borderId="0" applyNumberFormat="0" applyBorder="0" applyAlignment="0" applyProtection="0"/>
    <xf numFmtId="0" fontId="113" fillId="37" borderId="0" applyNumberFormat="0" applyBorder="0" applyAlignment="0" applyProtection="0"/>
    <xf numFmtId="0" fontId="112" fillId="38" borderId="0" applyNumberFormat="0" applyBorder="0" applyAlignment="0" applyProtection="0"/>
    <xf numFmtId="0" fontId="112" fillId="38" borderId="0" applyNumberFormat="0" applyBorder="0" applyAlignment="0" applyProtection="0"/>
    <xf numFmtId="0" fontId="112" fillId="38" borderId="0" applyNumberFormat="0" applyBorder="0" applyAlignment="0" applyProtection="0"/>
    <xf numFmtId="0" fontId="112" fillId="38" borderId="0" applyNumberFormat="0" applyBorder="0" applyAlignment="0" applyProtection="0"/>
    <xf numFmtId="0" fontId="112" fillId="38" borderId="0" applyNumberFormat="0" applyBorder="0" applyAlignment="0" applyProtection="0"/>
    <xf numFmtId="0" fontId="113" fillId="38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3" fillId="39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3" fillId="40" borderId="0" applyNumberFormat="0" applyBorder="0" applyAlignment="0" applyProtection="0"/>
    <xf numFmtId="0" fontId="112" fillId="41" borderId="0" applyNumberFormat="0" applyBorder="0" applyAlignment="0" applyProtection="0"/>
    <xf numFmtId="0" fontId="112" fillId="41" borderId="0" applyNumberFormat="0" applyBorder="0" applyAlignment="0" applyProtection="0"/>
    <xf numFmtId="0" fontId="112" fillId="41" borderId="0" applyNumberFormat="0" applyBorder="0" applyAlignment="0" applyProtection="0"/>
    <xf numFmtId="0" fontId="112" fillId="41" borderId="0" applyNumberFormat="0" applyBorder="0" applyAlignment="0" applyProtection="0"/>
    <xf numFmtId="0" fontId="112" fillId="41" borderId="0" applyNumberFormat="0" applyBorder="0" applyAlignment="0" applyProtection="0"/>
    <xf numFmtId="0" fontId="113" fillId="41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208" fontId="6" fillId="0" borderId="0" applyProtection="0">
      <protection locked="0"/>
    </xf>
    <xf numFmtId="208" fontId="6" fillId="0" borderId="0" applyProtection="0">
      <protection locked="0"/>
    </xf>
    <xf numFmtId="209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58" fontId="239" fillId="0" borderId="0" applyFont="0" applyFill="0" applyBorder="0" applyAlignment="0" applyProtection="0"/>
    <xf numFmtId="0" fontId="112" fillId="42" borderId="0" applyNumberFormat="0" applyBorder="0" applyAlignment="0" applyProtection="0"/>
    <xf numFmtId="0" fontId="112" fillId="42" borderId="0" applyNumberFormat="0" applyBorder="0" applyAlignment="0" applyProtection="0"/>
    <xf numFmtId="0" fontId="112" fillId="42" borderId="0" applyNumberFormat="0" applyBorder="0" applyAlignment="0" applyProtection="0"/>
    <xf numFmtId="0" fontId="112" fillId="42" borderId="0" applyNumberFormat="0" applyBorder="0" applyAlignment="0" applyProtection="0"/>
    <xf numFmtId="0" fontId="112" fillId="42" borderId="0" applyNumberFormat="0" applyBorder="0" applyAlignment="0" applyProtection="0"/>
    <xf numFmtId="0" fontId="113" fillId="42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3" fillId="43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3" fillId="44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3" fillId="39" borderId="0" applyNumberFormat="0" applyBorder="0" applyAlignment="0" applyProtection="0"/>
    <xf numFmtId="0" fontId="112" fillId="42" borderId="0" applyNumberFormat="0" applyBorder="0" applyAlignment="0" applyProtection="0"/>
    <xf numFmtId="0" fontId="112" fillId="42" borderId="0" applyNumberFormat="0" applyBorder="0" applyAlignment="0" applyProtection="0"/>
    <xf numFmtId="0" fontId="112" fillId="42" borderId="0" applyNumberFormat="0" applyBorder="0" applyAlignment="0" applyProtection="0"/>
    <xf numFmtId="0" fontId="112" fillId="42" borderId="0" applyNumberFormat="0" applyBorder="0" applyAlignment="0" applyProtection="0"/>
    <xf numFmtId="0" fontId="112" fillId="42" borderId="0" applyNumberFormat="0" applyBorder="0" applyAlignment="0" applyProtection="0"/>
    <xf numFmtId="0" fontId="113" fillId="42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2" fillId="45" borderId="0" applyNumberFormat="0" applyBorder="0" applyAlignment="0" applyProtection="0"/>
    <xf numFmtId="0" fontId="113" fillId="45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4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22" fillId="45" borderId="0" applyNumberFormat="0" applyBorder="0" applyAlignment="0" applyProtection="0"/>
    <xf numFmtId="43" fontId="114" fillId="0" borderId="19">
      <alignment horizontal="right" vertical="center"/>
    </xf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5" fillId="46" borderId="0" applyNumberFormat="0" applyBorder="0" applyAlignment="0" applyProtection="0"/>
    <xf numFmtId="0" fontId="116" fillId="46" borderId="0" applyNumberFormat="0" applyBorder="0" applyAlignment="0" applyProtection="0"/>
    <xf numFmtId="0" fontId="115" fillId="43" borderId="0" applyNumberFormat="0" applyBorder="0" applyAlignment="0" applyProtection="0"/>
    <xf numFmtId="0" fontId="115" fillId="43" borderId="0" applyNumberFormat="0" applyBorder="0" applyAlignment="0" applyProtection="0"/>
    <xf numFmtId="0" fontId="115" fillId="43" borderId="0" applyNumberFormat="0" applyBorder="0" applyAlignment="0" applyProtection="0"/>
    <xf numFmtId="0" fontId="115" fillId="43" borderId="0" applyNumberFormat="0" applyBorder="0" applyAlignment="0" applyProtection="0"/>
    <xf numFmtId="0" fontId="115" fillId="43" borderId="0" applyNumberFormat="0" applyBorder="0" applyAlignment="0" applyProtection="0"/>
    <xf numFmtId="0" fontId="116" fillId="43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5" fillId="44" borderId="0" applyNumberFormat="0" applyBorder="0" applyAlignment="0" applyProtection="0"/>
    <xf numFmtId="0" fontId="116" fillId="44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6" fillId="49" borderId="0" applyNumberFormat="0" applyBorder="0" applyAlignment="0" applyProtection="0"/>
    <xf numFmtId="0" fontId="23" fillId="46" borderId="0" applyNumberFormat="0" applyBorder="0" applyAlignment="0" applyProtection="0"/>
    <xf numFmtId="0" fontId="23" fillId="43" borderId="0" applyNumberFormat="0" applyBorder="0" applyAlignment="0" applyProtection="0"/>
    <xf numFmtId="0" fontId="23" fillId="44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9" fontId="24" fillId="0" borderId="0"/>
    <xf numFmtId="0" fontId="137" fillId="0" borderId="0"/>
    <xf numFmtId="0" fontId="137" fillId="0" borderId="0"/>
    <xf numFmtId="0" fontId="137" fillId="0" borderId="0"/>
    <xf numFmtId="9" fontId="240" fillId="0" borderId="0"/>
    <xf numFmtId="210" fontId="82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118" fillId="0" borderId="6">
      <alignment horizontal="center"/>
    </xf>
    <xf numFmtId="0" fontId="119" fillId="0" borderId="0"/>
    <xf numFmtId="0" fontId="119" fillId="0" borderId="20" applyFill="0">
      <alignment horizontal="center"/>
      <protection locked="0"/>
    </xf>
    <xf numFmtId="0" fontId="118" fillId="0" borderId="0" applyFill="0">
      <alignment horizontal="center"/>
      <protection locked="0"/>
    </xf>
    <xf numFmtId="0" fontId="118" fillId="50" borderId="0"/>
    <xf numFmtId="0" fontId="118" fillId="0" borderId="0">
      <protection locked="0"/>
    </xf>
    <xf numFmtId="0" fontId="118" fillId="0" borderId="0"/>
    <xf numFmtId="211" fontId="118" fillId="0" borderId="0"/>
    <xf numFmtId="212" fontId="118" fillId="0" borderId="0"/>
    <xf numFmtId="0" fontId="119" fillId="51" borderId="0">
      <alignment horizontal="right"/>
    </xf>
    <xf numFmtId="0" fontId="118" fillId="0" borderId="0"/>
    <xf numFmtId="0" fontId="120" fillId="52" borderId="21">
      <alignment horizontal="centerContinuous" vertical="top"/>
    </xf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2" fillId="55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5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21" fillId="57" borderId="0" applyNumberFormat="0" applyBorder="0" applyAlignment="0" applyProtection="0"/>
    <xf numFmtId="0" fontId="121" fillId="58" borderId="0" applyNumberFormat="0" applyBorder="0" applyAlignment="0" applyProtection="0"/>
    <xf numFmtId="0" fontId="122" fillId="59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5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5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5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5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5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21" fillId="57" borderId="0" applyNumberFormat="0" applyBorder="0" applyAlignment="0" applyProtection="0"/>
    <xf numFmtId="0" fontId="121" fillId="61" borderId="0" applyNumberFormat="0" applyBorder="0" applyAlignment="0" applyProtection="0"/>
    <xf numFmtId="0" fontId="122" fillId="58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5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5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5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5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5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16" fillId="60" borderId="0" applyNumberFormat="0" applyBorder="0" applyAlignment="0" applyProtection="0"/>
    <xf numFmtId="0" fontId="121" fillId="54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5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16" fillId="47" borderId="0" applyNumberFormat="0" applyBorder="0" applyAlignment="0" applyProtection="0"/>
    <xf numFmtId="0" fontId="121" fillId="62" borderId="0" applyNumberFormat="0" applyBorder="0" applyAlignment="0" applyProtection="0"/>
    <xf numFmtId="0" fontId="121" fillId="54" borderId="0" applyNumberFormat="0" applyBorder="0" applyAlignment="0" applyProtection="0"/>
    <xf numFmtId="0" fontId="122" fillId="55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5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21" fillId="57" borderId="0" applyNumberFormat="0" applyBorder="0" applyAlignment="0" applyProtection="0"/>
    <xf numFmtId="0" fontId="121" fillId="64" borderId="0" applyNumberFormat="0" applyBorder="0" applyAlignment="0" applyProtection="0"/>
    <xf numFmtId="0" fontId="122" fillId="64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5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16" fillId="63" borderId="0" applyNumberFormat="0" applyBorder="0" applyAlignment="0" applyProtection="0"/>
    <xf numFmtId="0" fontId="123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62" fillId="0" borderId="0">
      <alignment horizontal="justify" vertical="top" wrapText="1"/>
      <protection locked="0"/>
    </xf>
    <xf numFmtId="0" fontId="124" fillId="0" borderId="0">
      <alignment horizontal="center" wrapText="1"/>
      <protection locked="0"/>
    </xf>
    <xf numFmtId="0" fontId="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2" fillId="0" borderId="0"/>
    <xf numFmtId="185" fontId="125" fillId="0" borderId="0" applyFont="0" applyFill="0" applyBorder="0" applyAlignment="0" applyProtection="0"/>
    <xf numFmtId="210" fontId="75" fillId="0" borderId="0" applyFont="0" applyFill="0" applyBorder="0" applyAlignment="0" applyProtection="0"/>
    <xf numFmtId="185" fontId="126" fillId="0" borderId="0" applyFont="0" applyFill="0" applyBorder="0" applyAlignment="0" applyProtection="0"/>
    <xf numFmtId="0" fontId="72" fillId="0" borderId="0" applyFont="0" applyFill="0" applyBorder="0" applyAlignment="0" applyProtection="0"/>
    <xf numFmtId="184" fontId="126" fillId="0" borderId="0" applyFont="0" applyFill="0" applyBorder="0" applyAlignment="0" applyProtection="0"/>
    <xf numFmtId="0" fontId="123" fillId="0" borderId="0" applyFont="0" applyFill="0" applyBorder="0" applyAlignment="0" applyProtection="0"/>
    <xf numFmtId="213" fontId="101" fillId="0" borderId="22">
      <alignment horizontal="center"/>
    </xf>
    <xf numFmtId="214" fontId="15" fillId="0" borderId="0" applyFont="0" applyFill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7" fillId="37" borderId="0" applyNumberFormat="0" applyBorder="0" applyAlignment="0" applyProtection="0"/>
    <xf numFmtId="0" fontId="128" fillId="37" borderId="0" applyNumberFormat="0" applyBorder="0" applyAlignment="0" applyProtection="0"/>
    <xf numFmtId="37" fontId="129" fillId="0" borderId="0"/>
    <xf numFmtId="172" fontId="6" fillId="0" borderId="0" applyNumberFormat="0" applyFont="0" applyAlignment="0" applyProtection="0"/>
    <xf numFmtId="0" fontId="130" fillId="0" borderId="0" applyNumberFormat="0" applyFill="0" applyBorder="0" applyAlignment="0" applyProtection="0"/>
    <xf numFmtId="37" fontId="131" fillId="0" borderId="0"/>
    <xf numFmtId="37" fontId="131" fillId="0" borderId="0"/>
    <xf numFmtId="5" fontId="132" fillId="0" borderId="4" applyAlignment="0" applyProtection="0"/>
    <xf numFmtId="259" fontId="241" fillId="0" borderId="0" applyFont="0" applyFill="0" applyBorder="0" applyAlignment="0" applyProtection="0"/>
    <xf numFmtId="0" fontId="6" fillId="0" borderId="23" quotePrefix="1">
      <alignment horizontal="justify" vertical="justify" textRotation="127" wrapText="1" justifyLastLine="1"/>
      <protection hidden="1"/>
    </xf>
    <xf numFmtId="0" fontId="133" fillId="0" borderId="0"/>
    <xf numFmtId="0" fontId="125" fillId="0" borderId="0"/>
    <xf numFmtId="0" fontId="134" fillId="0" borderId="0"/>
    <xf numFmtId="0" fontId="135" fillId="0" borderId="0"/>
    <xf numFmtId="3" fontId="242" fillId="0" borderId="0" applyNumberFormat="0" applyFill="0" applyBorder="0" applyAlignment="0" applyProtection="0"/>
    <xf numFmtId="186" fontId="26" fillId="0" borderId="0" applyFill="0" applyBorder="0" applyAlignment="0"/>
    <xf numFmtId="215" fontId="136" fillId="0" borderId="0" applyFill="0" applyBorder="0" applyAlignment="0"/>
    <xf numFmtId="216" fontId="136" fillId="0" borderId="0" applyFill="0" applyBorder="0" applyAlignment="0"/>
    <xf numFmtId="172" fontId="137" fillId="0" borderId="0" applyFill="0" applyBorder="0" applyAlignment="0"/>
    <xf numFmtId="173" fontId="137" fillId="0" borderId="0" applyFill="0" applyBorder="0" applyAlignment="0"/>
    <xf numFmtId="217" fontId="136" fillId="0" borderId="0" applyFill="0" applyBorder="0" applyAlignment="0"/>
    <xf numFmtId="218" fontId="137" fillId="0" borderId="0" applyFill="0" applyBorder="0" applyAlignment="0"/>
    <xf numFmtId="215" fontId="136" fillId="0" borderId="0" applyFill="0" applyBorder="0" applyAlignment="0"/>
    <xf numFmtId="3" fontId="242" fillId="0" borderId="0" applyNumberFormat="0" applyFill="0" applyBorder="0" applyAlignment="0" applyProtection="0"/>
    <xf numFmtId="0" fontId="138" fillId="65" borderId="24" applyNumberFormat="0" applyAlignment="0" applyProtection="0"/>
    <xf numFmtId="0" fontId="138" fillId="65" borderId="24" applyNumberFormat="0" applyAlignment="0" applyProtection="0"/>
    <xf numFmtId="0" fontId="138" fillId="65" borderId="24" applyNumberFormat="0" applyAlignment="0" applyProtection="0"/>
    <xf numFmtId="0" fontId="138" fillId="65" borderId="24" applyNumberFormat="0" applyAlignment="0" applyProtection="0"/>
    <xf numFmtId="0" fontId="138" fillId="65" borderId="24" applyNumberFormat="0" applyAlignment="0" applyProtection="0"/>
    <xf numFmtId="0" fontId="139" fillId="65" borderId="24" applyNumberFormat="0" applyAlignment="0" applyProtection="0"/>
    <xf numFmtId="0" fontId="140" fillId="66" borderId="0">
      <alignment horizontal="center"/>
      <protection locked="0"/>
    </xf>
    <xf numFmtId="260" fontId="243" fillId="67" borderId="0" applyNumberFormat="0" applyFont="0" applyBorder="0" applyAlignment="0">
      <alignment horizontal="left"/>
    </xf>
    <xf numFmtId="0" fontId="141" fillId="0" borderId="0"/>
    <xf numFmtId="0" fontId="142" fillId="68" borderId="25" applyNumberFormat="0" applyAlignment="0" applyProtection="0"/>
    <xf numFmtId="0" fontId="142" fillId="68" borderId="25" applyNumberFormat="0" applyAlignment="0" applyProtection="0"/>
    <xf numFmtId="0" fontId="142" fillId="68" borderId="25" applyNumberFormat="0" applyAlignment="0" applyProtection="0"/>
    <xf numFmtId="0" fontId="142" fillId="68" borderId="25" applyNumberFormat="0" applyAlignment="0" applyProtection="0"/>
    <xf numFmtId="0" fontId="142" fillId="68" borderId="25" applyNumberFormat="0" applyAlignment="0" applyProtection="0"/>
    <xf numFmtId="0" fontId="143" fillId="68" borderId="25" applyNumberFormat="0" applyAlignment="0" applyProtection="0"/>
    <xf numFmtId="261" fontId="24" fillId="0" borderId="0" applyFont="0" applyFill="0" applyBorder="0" applyAlignment="0" applyProtection="0"/>
    <xf numFmtId="0" fontId="144" fillId="0" borderId="3" applyNumberFormat="0" applyFill="0" applyProtection="0">
      <alignment horizontal="center"/>
    </xf>
    <xf numFmtId="38" fontId="244" fillId="0" borderId="0" applyNumberFormat="0" applyFill="0" applyBorder="0" applyAlignment="0" applyProtection="0">
      <protection locked="0"/>
    </xf>
    <xf numFmtId="38" fontId="245" fillId="0" borderId="0" applyNumberFormat="0" applyFill="0" applyBorder="0" applyAlignment="0" applyProtection="0">
      <protection locked="0"/>
    </xf>
    <xf numFmtId="38" fontId="246" fillId="0" borderId="0" applyNumberFormat="0" applyFill="0" applyBorder="0" applyAlignment="0" applyProtection="0">
      <protection locked="0"/>
    </xf>
    <xf numFmtId="0" fontId="12" fillId="69" borderId="6">
      <alignment horizontal="center" vertical="center" wrapText="1"/>
    </xf>
    <xf numFmtId="0" fontId="145" fillId="66" borderId="26">
      <alignment horizontal="center" wrapText="1"/>
    </xf>
    <xf numFmtId="0" fontId="2" fillId="0" borderId="0"/>
    <xf numFmtId="0" fontId="29" fillId="0" borderId="0"/>
    <xf numFmtId="219" fontId="146" fillId="0" borderId="0"/>
    <xf numFmtId="219" fontId="146" fillId="0" borderId="0"/>
    <xf numFmtId="219" fontId="146" fillId="0" borderId="0"/>
    <xf numFmtId="219" fontId="146" fillId="0" borderId="0"/>
    <xf numFmtId="219" fontId="146" fillId="0" borderId="0"/>
    <xf numFmtId="219" fontId="146" fillId="0" borderId="0"/>
    <xf numFmtId="219" fontId="146" fillId="0" borderId="0"/>
    <xf numFmtId="262" fontId="78" fillId="0" borderId="0" applyFont="0" applyFill="0" applyBorder="0" applyAlignment="0" applyProtection="0">
      <protection locked="0"/>
    </xf>
    <xf numFmtId="40" fontId="78" fillId="0" borderId="0" applyFont="0" applyFill="0" applyBorder="0" applyAlignment="0" applyProtection="0">
      <protection locked="0"/>
    </xf>
    <xf numFmtId="38" fontId="75" fillId="0" borderId="0" applyFont="0" applyFill="0" applyBorder="0" applyAlignment="0" applyProtection="0">
      <alignment vertical="center"/>
    </xf>
    <xf numFmtId="217" fontId="136" fillId="0" borderId="0" applyFont="0" applyFill="0" applyBorder="0" applyAlignment="0" applyProtection="0"/>
    <xf numFmtId="263" fontId="241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48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5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47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165" fontId="26" fillId="0" borderId="0" applyFont="0" applyFill="0" applyBorder="0" applyAlignment="0" applyProtection="0">
      <alignment vertical="top"/>
    </xf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65" fontId="15" fillId="0" borderId="0" applyFont="0" applyFill="0" applyBorder="0" applyAlignment="0" applyProtection="0"/>
    <xf numFmtId="220" fontId="149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4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5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1" fontId="24" fillId="0" borderId="0"/>
    <xf numFmtId="0" fontId="24" fillId="0" borderId="0"/>
    <xf numFmtId="0" fontId="24" fillId="0" borderId="0"/>
    <xf numFmtId="37" fontId="110" fillId="0" borderId="0" applyFont="0" applyFill="0" applyBorder="0" applyAlignment="0" applyProtection="0"/>
    <xf numFmtId="172" fontId="110" fillId="0" borderId="0" applyFont="0" applyFill="0" applyBorder="0" applyAlignment="0" applyProtection="0"/>
    <xf numFmtId="39" fontId="110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2" fillId="0" borderId="0"/>
    <xf numFmtId="0" fontId="77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2" fillId="0" borderId="0"/>
    <xf numFmtId="0" fontId="77" fillId="0" borderId="0"/>
    <xf numFmtId="0" fontId="120" fillId="52" borderId="21">
      <alignment horizontal="centerContinuous" vertical="top"/>
    </xf>
    <xf numFmtId="0" fontId="153" fillId="0" borderId="0" applyNumberFormat="0" applyAlignment="0">
      <alignment horizontal="left"/>
    </xf>
    <xf numFmtId="0" fontId="137" fillId="0" borderId="0" applyNumberFormat="0" applyAlignment="0"/>
    <xf numFmtId="221" fontId="78" fillId="0" borderId="0" applyFill="0" applyBorder="0" applyProtection="0"/>
    <xf numFmtId="167" fontId="61" fillId="0" borderId="0" applyFont="0" applyFill="0" applyBorder="0" applyAlignment="0" applyProtection="0"/>
    <xf numFmtId="0" fontId="29" fillId="0" borderId="0"/>
    <xf numFmtId="0" fontId="29" fillId="0" borderId="0"/>
    <xf numFmtId="6" fontId="78" fillId="0" borderId="0" applyFont="0" applyFill="0" applyBorder="0" applyAlignment="0" applyProtection="0">
      <protection locked="0"/>
    </xf>
    <xf numFmtId="8" fontId="78" fillId="0" borderId="0" applyFont="0" applyFill="0" applyBorder="0" applyAlignment="0" applyProtection="0">
      <protection locked="0"/>
    </xf>
    <xf numFmtId="222" fontId="154" fillId="0" borderId="27" applyBorder="0"/>
    <xf numFmtId="215" fontId="136" fillId="0" borderId="0" applyFont="0" applyFill="0" applyBorder="0" applyAlignment="0" applyProtection="0"/>
    <xf numFmtId="264" fontId="241" fillId="0" borderId="0" applyFont="0" applyFill="0" applyBorder="0" applyAlignment="0" applyProtection="0">
      <alignment horizontal="right"/>
    </xf>
    <xf numFmtId="42" fontId="6" fillId="0" borderId="0" applyFont="0" applyFill="0" applyBorder="0" applyAlignment="0" applyProtection="0"/>
    <xf numFmtId="265" fontId="241" fillId="0" borderId="0" applyFont="0" applyFill="0" applyBorder="0" applyAlignment="0" applyProtection="0">
      <alignment horizontal="right"/>
    </xf>
    <xf numFmtId="223" fontId="6" fillId="0" borderId="0">
      <protection locked="0"/>
    </xf>
    <xf numFmtId="223" fontId="6" fillId="0" borderId="0">
      <protection locked="0"/>
    </xf>
    <xf numFmtId="5" fontId="110" fillId="0" borderId="0" applyFont="0" applyFill="0" applyBorder="0" applyAlignment="0" applyProtection="0"/>
    <xf numFmtId="7" fontId="110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2" fontId="24" fillId="0" borderId="0"/>
    <xf numFmtId="0" fontId="24" fillId="0" borderId="0"/>
    <xf numFmtId="0" fontId="24" fillId="0" borderId="0"/>
    <xf numFmtId="224" fontId="6" fillId="0" borderId="0"/>
    <xf numFmtId="224" fontId="6" fillId="0" borderId="0"/>
    <xf numFmtId="170" fontId="101" fillId="0" borderId="0" applyFont="0" applyFill="0" applyBorder="0" applyAlignment="0" applyProtection="0"/>
    <xf numFmtId="0" fontId="155" fillId="0" borderId="0"/>
    <xf numFmtId="0" fontId="156" fillId="0" borderId="0"/>
    <xf numFmtId="0" fontId="11" fillId="52" borderId="0" applyNumberFormat="0" applyFont="0" applyFill="0" applyBorder="0" applyProtection="0">
      <alignment horizontal="left"/>
    </xf>
    <xf numFmtId="3" fontId="77" fillId="0" borderId="0"/>
    <xf numFmtId="0" fontId="156" fillId="0" borderId="28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6" fontId="241" fillId="0" borderId="0" applyFont="0" applyFill="0" applyBorder="0" applyAlignment="0" applyProtection="0"/>
    <xf numFmtId="14" fontId="26" fillId="0" borderId="0" applyFill="0" applyBorder="0" applyAlignment="0"/>
    <xf numFmtId="0" fontId="6" fillId="0" borderId="0" applyFont="0" applyFill="0" applyBorder="0" applyAlignment="0" applyProtection="0"/>
    <xf numFmtId="225" fontId="78" fillId="0" borderId="0" applyFill="0" applyBorder="0" applyProtection="0"/>
    <xf numFmtId="38" fontId="61" fillId="0" borderId="29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8" fillId="0" borderId="0">
      <protection locked="0"/>
    </xf>
    <xf numFmtId="0" fontId="88" fillId="0" borderId="0">
      <protection locked="0"/>
    </xf>
    <xf numFmtId="176" fontId="24" fillId="0" borderId="0"/>
    <xf numFmtId="176" fontId="24" fillId="0" borderId="0"/>
    <xf numFmtId="176" fontId="24" fillId="0" borderId="0"/>
    <xf numFmtId="267" fontId="241" fillId="0" borderId="30" applyNumberFormat="0" applyFont="0" applyFill="0" applyAlignment="0" applyProtection="0"/>
    <xf numFmtId="42" fontId="248" fillId="0" borderId="0" applyFill="0" applyBorder="0" applyAlignment="0" applyProtection="0"/>
    <xf numFmtId="0" fontId="130" fillId="0" borderId="0" applyNumberFormat="0" applyFill="0" applyBorder="0" applyAlignment="0" applyProtection="0"/>
    <xf numFmtId="0" fontId="157" fillId="70" borderId="0" applyNumberFormat="0" applyBorder="0" applyAlignment="0" applyProtection="0"/>
    <xf numFmtId="0" fontId="157" fillId="71" borderId="0" applyNumberFormat="0" applyBorder="0" applyAlignment="0" applyProtection="0"/>
    <xf numFmtId="0" fontId="157" fillId="72" borderId="0" applyNumberFormat="0" applyBorder="0" applyAlignment="0" applyProtection="0"/>
    <xf numFmtId="0" fontId="98" fillId="0" borderId="0">
      <protection locked="0"/>
    </xf>
    <xf numFmtId="0" fontId="98" fillId="0" borderId="0">
      <protection locked="0"/>
    </xf>
    <xf numFmtId="217" fontId="136" fillId="0" borderId="0" applyFill="0" applyBorder="0" applyAlignment="0"/>
    <xf numFmtId="215" fontId="136" fillId="0" borderId="0" applyFill="0" applyBorder="0" applyAlignment="0"/>
    <xf numFmtId="217" fontId="136" fillId="0" borderId="0" applyFill="0" applyBorder="0" applyAlignment="0"/>
    <xf numFmtId="218" fontId="137" fillId="0" borderId="0" applyFill="0" applyBorder="0" applyAlignment="0"/>
    <xf numFmtId="215" fontId="136" fillId="0" borderId="0" applyFill="0" applyBorder="0" applyAlignment="0"/>
    <xf numFmtId="0" fontId="158" fillId="0" borderId="0" applyNumberFormat="0" applyAlignment="0">
      <alignment horizontal="left"/>
    </xf>
    <xf numFmtId="49" fontId="159" fillId="0" borderId="0">
      <alignment wrapText="1"/>
    </xf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13" fillId="0" borderId="0"/>
    <xf numFmtId="215" fontId="69" fillId="0" borderId="0"/>
    <xf numFmtId="43" fontId="69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88" fillId="0" borderId="0">
      <protection locked="0"/>
    </xf>
    <xf numFmtId="0" fontId="249" fillId="0" borderId="0"/>
    <xf numFmtId="0" fontId="250" fillId="0" borderId="0"/>
    <xf numFmtId="0" fontId="251" fillId="0" borderId="0"/>
    <xf numFmtId="0" fontId="88" fillId="0" borderId="0">
      <protection locked="0"/>
    </xf>
    <xf numFmtId="0" fontId="6" fillId="0" borderId="0">
      <protection locked="0"/>
    </xf>
    <xf numFmtId="0" fontId="88" fillId="0" borderId="0">
      <protection locked="0"/>
    </xf>
    <xf numFmtId="0" fontId="204" fillId="0" borderId="0"/>
    <xf numFmtId="0" fontId="249" fillId="0" borderId="0"/>
    <xf numFmtId="0" fontId="88" fillId="0" borderId="0">
      <protection locked="0"/>
    </xf>
    <xf numFmtId="0" fontId="6" fillId="0" borderId="0">
      <protection locked="0"/>
    </xf>
    <xf numFmtId="0" fontId="88" fillId="0" borderId="0">
      <protection locked="0"/>
    </xf>
    <xf numFmtId="0" fontId="249" fillId="0" borderId="0"/>
    <xf numFmtId="0" fontId="88" fillId="0" borderId="0">
      <protection locked="0"/>
    </xf>
    <xf numFmtId="0" fontId="6" fillId="0" borderId="0">
      <protection locked="0"/>
    </xf>
    <xf numFmtId="0" fontId="88" fillId="0" borderId="0">
      <protection locked="0"/>
    </xf>
    <xf numFmtId="0" fontId="249" fillId="0" borderId="0"/>
    <xf numFmtId="0" fontId="88" fillId="0" borderId="0">
      <protection locked="0"/>
    </xf>
    <xf numFmtId="0" fontId="6" fillId="0" borderId="0">
      <protection locked="0"/>
    </xf>
    <xf numFmtId="0" fontId="88" fillId="0" borderId="0">
      <protection locked="0"/>
    </xf>
    <xf numFmtId="0" fontId="251" fillId="0" borderId="0"/>
    <xf numFmtId="0" fontId="249" fillId="0" borderId="0"/>
    <xf numFmtId="0" fontId="88" fillId="0" borderId="0">
      <protection locked="0"/>
    </xf>
    <xf numFmtId="0" fontId="6" fillId="0" borderId="0">
      <protection locked="0"/>
    </xf>
    <xf numFmtId="0" fontId="88" fillId="0" borderId="0">
      <protection locked="0"/>
    </xf>
    <xf numFmtId="0" fontId="250" fillId="0" borderId="0"/>
    <xf numFmtId="0" fontId="131" fillId="0" borderId="0"/>
    <xf numFmtId="0" fontId="249" fillId="0" borderId="0"/>
    <xf numFmtId="0" fontId="88" fillId="0" borderId="0">
      <protection locked="0"/>
    </xf>
    <xf numFmtId="0" fontId="6" fillId="0" borderId="0">
      <protection locked="0"/>
    </xf>
    <xf numFmtId="0" fontId="88" fillId="0" borderId="0">
      <protection locked="0"/>
    </xf>
    <xf numFmtId="0" fontId="250" fillId="0" borderId="0"/>
    <xf numFmtId="0" fontId="88" fillId="0" borderId="0">
      <protection locked="0"/>
    </xf>
    <xf numFmtId="0" fontId="6" fillId="0" borderId="0">
      <protection locked="0"/>
    </xf>
    <xf numFmtId="0" fontId="252" fillId="0" borderId="31"/>
    <xf numFmtId="0" fontId="88" fillId="0" borderId="0">
      <protection locked="0"/>
    </xf>
    <xf numFmtId="0" fontId="88" fillId="0" borderId="0">
      <protection locked="0"/>
    </xf>
    <xf numFmtId="268" fontId="172" fillId="0" borderId="0" applyFont="0" applyFill="0" applyBorder="0" applyProtection="0">
      <alignment horizontal="center"/>
    </xf>
    <xf numFmtId="0" fontId="88" fillId="0" borderId="0">
      <protection locked="0"/>
    </xf>
    <xf numFmtId="0" fontId="88" fillId="0" borderId="0">
      <protection locked="0"/>
    </xf>
    <xf numFmtId="3" fontId="6" fillId="0" borderId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253" fillId="0" borderId="0" applyFill="0" applyBorder="0" applyProtection="0">
      <alignment horizontal="left"/>
    </xf>
    <xf numFmtId="175" fontId="15" fillId="0" borderId="0">
      <alignment horizontal="right"/>
    </xf>
    <xf numFmtId="226" fontId="48" fillId="0" borderId="0">
      <alignment horizontal="right"/>
    </xf>
    <xf numFmtId="226" fontId="48" fillId="0" borderId="0">
      <alignment horizontal="right"/>
    </xf>
    <xf numFmtId="0" fontId="162" fillId="0" borderId="0" applyFont="0" applyFill="0" applyBorder="0" applyAlignment="0" applyProtection="0"/>
    <xf numFmtId="0" fontId="61" fillId="0" borderId="0"/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3" fillId="38" borderId="0" applyNumberFormat="0" applyBorder="0" applyAlignment="0" applyProtection="0"/>
    <xf numFmtId="0" fontId="164" fillId="38" borderId="0" applyNumberFormat="0" applyBorder="0" applyAlignment="0" applyProtection="0"/>
    <xf numFmtId="38" fontId="12" fillId="52" borderId="0" applyNumberFormat="0" applyBorder="0" applyAlignment="0" applyProtection="0"/>
    <xf numFmtId="0" fontId="6" fillId="0" borderId="0"/>
    <xf numFmtId="269" fontId="254" fillId="66" borderId="6" applyNumberFormat="0" applyFont="0" applyAlignment="0"/>
    <xf numFmtId="270" fontId="241" fillId="0" borderId="0" applyFont="0" applyFill="0" applyBorder="0" applyAlignment="0" applyProtection="0">
      <alignment horizontal="right"/>
    </xf>
    <xf numFmtId="0" fontId="165" fillId="50" borderId="0"/>
    <xf numFmtId="0" fontId="166" fillId="0" borderId="0">
      <alignment horizontal="left"/>
    </xf>
    <xf numFmtId="0" fontId="35" fillId="0" borderId="32" applyNumberFormat="0" applyAlignment="0" applyProtection="0">
      <alignment horizontal="left" vertical="center"/>
    </xf>
    <xf numFmtId="0" fontId="35" fillId="0" borderId="1">
      <alignment horizontal="left" vertical="center"/>
    </xf>
    <xf numFmtId="0" fontId="255" fillId="0" borderId="0"/>
    <xf numFmtId="183" fontId="36" fillId="66" borderId="0">
      <alignment horizontal="left" vertical="top"/>
    </xf>
    <xf numFmtId="0" fontId="167" fillId="0" borderId="33" applyNumberFormat="0" applyFill="0" applyAlignment="0" applyProtection="0"/>
    <xf numFmtId="0" fontId="167" fillId="0" borderId="33" applyNumberFormat="0" applyFill="0" applyAlignment="0" applyProtection="0"/>
    <xf numFmtId="0" fontId="167" fillId="0" borderId="33" applyNumberFormat="0" applyFill="0" applyAlignment="0" applyProtection="0"/>
    <xf numFmtId="0" fontId="167" fillId="0" borderId="33" applyNumberFormat="0" applyFill="0" applyAlignment="0" applyProtection="0"/>
    <xf numFmtId="0" fontId="167" fillId="0" borderId="33" applyNumberFormat="0" applyFill="0" applyAlignment="0" applyProtection="0"/>
    <xf numFmtId="0" fontId="168" fillId="0" borderId="0" applyNumberFormat="0" applyFill="0" applyBorder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35" fillId="0" borderId="0" applyNumberFormat="0" applyFill="0" applyBorder="0" applyAlignment="0" applyProtection="0"/>
    <xf numFmtId="0" fontId="170" fillId="0" borderId="35" applyNumberFormat="0" applyFill="0" applyAlignment="0" applyProtection="0"/>
    <xf numFmtId="0" fontId="170" fillId="0" borderId="35" applyNumberFormat="0" applyFill="0" applyAlignment="0" applyProtection="0"/>
    <xf numFmtId="0" fontId="170" fillId="0" borderId="35" applyNumberFormat="0" applyFill="0" applyAlignment="0" applyProtection="0"/>
    <xf numFmtId="0" fontId="170" fillId="0" borderId="35" applyNumberFormat="0" applyFill="0" applyAlignment="0" applyProtection="0"/>
    <xf numFmtId="0" fontId="170" fillId="0" borderId="35" applyNumberFormat="0" applyFill="0" applyAlignment="0" applyProtection="0"/>
    <xf numFmtId="0" fontId="171" fillId="0" borderId="35" applyNumberFormat="0" applyFill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56" fillId="0" borderId="0"/>
    <xf numFmtId="227" fontId="131" fillId="0" borderId="36">
      <alignment horizontal="left"/>
    </xf>
    <xf numFmtId="228" fontId="172" fillId="0" borderId="21">
      <alignment horizontal="left"/>
    </xf>
    <xf numFmtId="0" fontId="173" fillId="0" borderId="37">
      <alignment horizontal="right"/>
    </xf>
    <xf numFmtId="0" fontId="131" fillId="1" borderId="21">
      <alignment horizontal="left"/>
    </xf>
    <xf numFmtId="229" fontId="98" fillId="0" borderId="0">
      <protection locked="0"/>
    </xf>
    <xf numFmtId="229" fontId="98" fillId="0" borderId="0">
      <protection locked="0"/>
    </xf>
    <xf numFmtId="229" fontId="98" fillId="0" borderId="0">
      <protection locked="0"/>
    </xf>
    <xf numFmtId="229" fontId="98" fillId="0" borderId="0">
      <protection locked="0"/>
    </xf>
    <xf numFmtId="0" fontId="174" fillId="0" borderId="20">
      <alignment horizontal="center"/>
    </xf>
    <xf numFmtId="0" fontId="174" fillId="0" borderId="0">
      <alignment horizontal="center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1" fontId="177" fillId="0" borderId="38"/>
    <xf numFmtId="0" fontId="40" fillId="66" borderId="0">
      <alignment horizontal="left" wrapText="1" indent="2"/>
    </xf>
    <xf numFmtId="230" fontId="6" fillId="0" borderId="0" applyBorder="0" applyAlignment="0"/>
    <xf numFmtId="10" fontId="12" fillId="66" borderId="6" applyNumberFormat="0" applyBorder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178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178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178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178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178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0" fontId="42" fillId="41" borderId="24" applyNumberFormat="0" applyAlignment="0" applyProtection="0"/>
    <xf numFmtId="231" fontId="6" fillId="0" borderId="0"/>
    <xf numFmtId="231" fontId="6" fillId="0" borderId="0"/>
    <xf numFmtId="176" fontId="179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8" fontId="43" fillId="0" borderId="0"/>
    <xf numFmtId="38" fontId="44" fillId="0" borderId="0"/>
    <xf numFmtId="38" fontId="45" fillId="0" borderId="0"/>
    <xf numFmtId="38" fontId="46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8" fillId="0" borderId="0"/>
    <xf numFmtId="0" fontId="180" fillId="73" borderId="28"/>
    <xf numFmtId="41" fontId="48" fillId="0" borderId="0">
      <alignment vertical="top"/>
    </xf>
    <xf numFmtId="0" fontId="78" fillId="0" borderId="0" applyNumberFormat="0" applyFont="0" applyFill="0" applyBorder="0" applyProtection="0">
      <alignment horizontal="left" vertical="center"/>
    </xf>
    <xf numFmtId="0" fontId="181" fillId="0" borderId="0"/>
    <xf numFmtId="217" fontId="136" fillId="0" borderId="0" applyFill="0" applyBorder="0" applyAlignment="0"/>
    <xf numFmtId="215" fontId="136" fillId="0" borderId="0" applyFill="0" applyBorder="0" applyAlignment="0"/>
    <xf numFmtId="217" fontId="136" fillId="0" borderId="0" applyFill="0" applyBorder="0" applyAlignment="0"/>
    <xf numFmtId="218" fontId="137" fillId="0" borderId="0" applyFill="0" applyBorder="0" applyAlignment="0"/>
    <xf numFmtId="215" fontId="136" fillId="0" borderId="0" applyFill="0" applyBorder="0" applyAlignment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2" fillId="0" borderId="39" applyNumberFormat="0" applyFill="0" applyAlignment="0" applyProtection="0"/>
    <xf numFmtId="0" fontId="183" fillId="0" borderId="39" applyNumberFormat="0" applyFill="0" applyAlignment="0" applyProtection="0"/>
    <xf numFmtId="39" fontId="257" fillId="44" borderId="28"/>
    <xf numFmtId="0" fontId="184" fillId="0" borderId="0"/>
    <xf numFmtId="0" fontId="69" fillId="0" borderId="0"/>
    <xf numFmtId="0" fontId="184" fillId="0" borderId="0"/>
    <xf numFmtId="0" fontId="69" fillId="0" borderId="0"/>
    <xf numFmtId="0" fontId="185" fillId="0" borderId="0"/>
    <xf numFmtId="232" fontId="101" fillId="0" borderId="0" applyFont="0" applyFill="0" applyBorder="0" applyAlignment="0" applyProtection="0"/>
    <xf numFmtId="232" fontId="10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186" fillId="0" borderId="20"/>
    <xf numFmtId="21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88" fillId="0" borderId="0">
      <protection locked="0"/>
    </xf>
    <xf numFmtId="0" fontId="88" fillId="0" borderId="0">
      <protection locked="0"/>
    </xf>
    <xf numFmtId="271" fontId="24" fillId="0" borderId="0" applyFont="0" applyFill="0" applyBorder="0" applyAlignment="0" applyProtection="0"/>
    <xf numFmtId="272" fontId="15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187" fillId="0" borderId="0"/>
    <xf numFmtId="0" fontId="188" fillId="0" borderId="0"/>
    <xf numFmtId="273" fontId="241" fillId="0" borderId="0" applyFont="0" applyFill="0" applyBorder="0" applyAlignment="0" applyProtection="0">
      <alignment horizontal="right"/>
    </xf>
    <xf numFmtId="164" fontId="6" fillId="0" borderId="0"/>
    <xf numFmtId="164" fontId="6" fillId="0" borderId="0"/>
    <xf numFmtId="164" fontId="6" fillId="0" borderId="0"/>
    <xf numFmtId="175" fontId="50" fillId="0" borderId="0"/>
    <xf numFmtId="0" fontId="78" fillId="0" borderId="0"/>
    <xf numFmtId="0" fontId="78" fillId="0" borderId="0"/>
    <xf numFmtId="40" fontId="259" fillId="0" borderId="0">
      <alignment horizontal="left"/>
    </xf>
    <xf numFmtId="0" fontId="189" fillId="35" borderId="0" applyNumberFormat="0" applyBorder="0" applyAlignment="0" applyProtection="0"/>
    <xf numFmtId="0" fontId="189" fillId="35" borderId="0" applyNumberFormat="0" applyBorder="0" applyAlignment="0" applyProtection="0"/>
    <xf numFmtId="0" fontId="189" fillId="35" borderId="0" applyNumberFormat="0" applyBorder="0" applyAlignment="0" applyProtection="0"/>
    <xf numFmtId="0" fontId="189" fillId="35" borderId="0" applyNumberFormat="0" applyBorder="0" applyAlignment="0" applyProtection="0"/>
    <xf numFmtId="0" fontId="189" fillId="35" borderId="0" applyNumberFormat="0" applyBorder="0" applyAlignment="0" applyProtection="0"/>
    <xf numFmtId="0" fontId="190" fillId="35" borderId="0" applyNumberFormat="0" applyBorder="0" applyAlignment="0" applyProtection="0"/>
    <xf numFmtId="0" fontId="78" fillId="0" borderId="0"/>
    <xf numFmtId="37" fontId="53" fillId="0" borderId="0"/>
    <xf numFmtId="0" fontId="137" fillId="0" borderId="0"/>
    <xf numFmtId="0" fontId="137" fillId="0" borderId="0"/>
    <xf numFmtId="0" fontId="6" fillId="0" borderId="0"/>
    <xf numFmtId="0" fontId="15" fillId="0" borderId="0"/>
    <xf numFmtId="0" fontId="184" fillId="0" borderId="0"/>
    <xf numFmtId="0" fontId="69" fillId="0" borderId="0"/>
    <xf numFmtId="0" fontId="69" fillId="0" borderId="0"/>
    <xf numFmtId="180" fontId="24" fillId="0" borderId="0"/>
    <xf numFmtId="233" fontId="192" fillId="0" borderId="0"/>
    <xf numFmtId="0" fontId="29" fillId="0" borderId="0"/>
    <xf numFmtId="0" fontId="26" fillId="0" borderId="0">
      <alignment vertical="top"/>
    </xf>
    <xf numFmtId="0" fontId="15" fillId="0" borderId="0"/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1" fillId="0" borderId="0"/>
    <xf numFmtId="0" fontId="147" fillId="0" borderId="0"/>
    <xf numFmtId="0" fontId="1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30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86" fillId="0" borderId="0"/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253" fontId="247" fillId="0" borderId="0"/>
    <xf numFmtId="0" fontId="287" fillId="0" borderId="0"/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26" fillId="0" borderId="0">
      <alignment vertical="top"/>
    </xf>
    <xf numFmtId="0" fontId="6" fillId="0" borderId="0"/>
    <xf numFmtId="0" fontId="28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1" fillId="0" borderId="0"/>
    <xf numFmtId="0" fontId="101" fillId="0" borderId="0"/>
    <xf numFmtId="0" fontId="101" fillId="0" borderId="0"/>
    <xf numFmtId="0" fontId="101" fillId="0" borderId="0"/>
    <xf numFmtId="0" fontId="6" fillId="0" borderId="0"/>
    <xf numFmtId="0" fontId="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5" fillId="0" borderId="0"/>
    <xf numFmtId="0" fontId="149" fillId="0" borderId="0"/>
    <xf numFmtId="0" fontId="151" fillId="0" borderId="0"/>
    <xf numFmtId="0" fontId="6" fillId="0" borderId="0"/>
    <xf numFmtId="0" fontId="6" fillId="0" borderId="0"/>
    <xf numFmtId="0" fontId="101" fillId="0" borderId="0"/>
    <xf numFmtId="0" fontId="22" fillId="0" borderId="0"/>
    <xf numFmtId="0" fontId="28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3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4" fontId="6" fillId="0" borderId="0"/>
    <xf numFmtId="234" fontId="6" fillId="0" borderId="0"/>
    <xf numFmtId="0" fontId="15" fillId="0" borderId="0"/>
    <xf numFmtId="0" fontId="194" fillId="74" borderId="40" applyNumberFormat="0" applyFont="0" applyAlignment="0" applyProtection="0"/>
    <xf numFmtId="0" fontId="194" fillId="74" borderId="40" applyNumberFormat="0" applyFont="0" applyAlignment="0" applyProtection="0"/>
    <xf numFmtId="0" fontId="194" fillId="74" borderId="40" applyNumberFormat="0" applyFont="0" applyAlignment="0" applyProtection="0"/>
    <xf numFmtId="0" fontId="194" fillId="74" borderId="40" applyNumberFormat="0" applyFont="0" applyAlignment="0" applyProtection="0"/>
    <xf numFmtId="0" fontId="194" fillId="74" borderId="40" applyNumberFormat="0" applyFont="0" applyAlignment="0" applyProtection="0"/>
    <xf numFmtId="0" fontId="6" fillId="74" borderId="40" applyNumberFormat="0" applyFont="0" applyAlignment="0" applyProtection="0"/>
    <xf numFmtId="274" fontId="11" fillId="0" borderId="41" applyFont="0" applyFill="0" applyBorder="0" applyAlignment="0">
      <alignment horizontal="left" indent="1"/>
    </xf>
    <xf numFmtId="0" fontId="260" fillId="0" borderId="0"/>
    <xf numFmtId="275" fontId="103" fillId="0" borderId="0" applyFont="0" applyFill="0" applyBorder="0" applyAlignment="0" applyProtection="0"/>
    <xf numFmtId="44" fontId="103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76" fontId="261" fillId="75" borderId="0">
      <alignment horizontal="right"/>
    </xf>
    <xf numFmtId="176" fontId="6" fillId="0" borderId="0" applyFont="0" applyFill="0" applyBorder="0" applyAlignment="0" applyProtection="0"/>
    <xf numFmtId="0" fontId="195" fillId="65" borderId="42" applyNumberFormat="0" applyAlignment="0" applyProtection="0"/>
    <xf numFmtId="0" fontId="195" fillId="65" borderId="42" applyNumberFormat="0" applyAlignment="0" applyProtection="0"/>
    <xf numFmtId="0" fontId="195" fillId="65" borderId="42" applyNumberFormat="0" applyAlignment="0" applyProtection="0"/>
    <xf numFmtId="0" fontId="195" fillId="65" borderId="42" applyNumberFormat="0" applyAlignment="0" applyProtection="0"/>
    <xf numFmtId="0" fontId="195" fillId="65" borderId="42" applyNumberFormat="0" applyAlignment="0" applyProtection="0"/>
    <xf numFmtId="0" fontId="59" fillId="65" borderId="42" applyNumberFormat="0" applyAlignment="0" applyProtection="0"/>
    <xf numFmtId="40" fontId="57" fillId="76" borderId="0">
      <alignment horizontal="right"/>
    </xf>
    <xf numFmtId="0" fontId="196" fillId="76" borderId="0">
      <alignment horizontal="right"/>
    </xf>
    <xf numFmtId="0" fontId="58" fillId="76" borderId="16"/>
    <xf numFmtId="0" fontId="58" fillId="0" borderId="0" applyBorder="0">
      <alignment horizontal="centerContinuous"/>
    </xf>
    <xf numFmtId="0" fontId="197" fillId="0" borderId="0" applyBorder="0">
      <alignment horizontal="centerContinuous"/>
    </xf>
    <xf numFmtId="0" fontId="198" fillId="77" borderId="0"/>
    <xf numFmtId="0" fontId="198" fillId="61" borderId="0"/>
    <xf numFmtId="1" fontId="262" fillId="0" borderId="0" applyProtection="0">
      <alignment horizontal="right" vertical="center"/>
    </xf>
    <xf numFmtId="0" fontId="199" fillId="0" borderId="0">
      <alignment horizontal="center"/>
    </xf>
    <xf numFmtId="0" fontId="200" fillId="0" borderId="0">
      <alignment horizontal="center"/>
    </xf>
    <xf numFmtId="171" fontId="60" fillId="0" borderId="0" applyFont="0" applyFill="0" applyBorder="0" applyAlignment="0" applyProtection="0"/>
    <xf numFmtId="0" fontId="101" fillId="0" borderId="0"/>
    <xf numFmtId="0" fontId="101" fillId="0" borderId="0"/>
    <xf numFmtId="168" fontId="101" fillId="0" borderId="0" applyFont="0" applyFill="0" applyBorder="0" applyAlignment="0" applyProtection="0"/>
    <xf numFmtId="14" fontId="124" fillId="0" borderId="0">
      <alignment horizontal="center" wrapText="1"/>
      <protection locked="0"/>
    </xf>
    <xf numFmtId="235" fontId="6" fillId="0" borderId="0" applyFont="0" applyFill="0" applyBorder="0" applyAlignment="0" applyProtection="0"/>
    <xf numFmtId="37" fontId="78" fillId="0" borderId="0" applyFont="0" applyFill="0" applyBorder="0" applyAlignment="0" applyProtection="0">
      <protection locked="0"/>
    </xf>
    <xf numFmtId="10" fontId="78" fillId="0" borderId="0" applyFont="0" applyFill="0" applyBorder="0" applyAlignment="0" applyProtection="0">
      <protection locked="0"/>
    </xf>
    <xf numFmtId="173" fontId="137" fillId="0" borderId="0" applyFont="0" applyFill="0" applyBorder="0" applyAlignment="0" applyProtection="0"/>
    <xf numFmtId="236" fontId="13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6" fillId="0" borderId="0" applyFont="0" applyFill="0" applyBorder="0" applyAlignment="0" applyProtection="0"/>
    <xf numFmtId="9" fontId="149" fillId="0" borderId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0" fillId="0" borderId="43" applyNumberFormat="0" applyBorder="0"/>
    <xf numFmtId="3" fontId="201" fillId="0" borderId="0" applyNumberFormat="0" applyFill="0" applyBorder="0" applyAlignment="0" applyProtection="0"/>
    <xf numFmtId="0" fontId="88" fillId="0" borderId="0">
      <protection locked="0"/>
    </xf>
    <xf numFmtId="0" fontId="88" fillId="0" borderId="0">
      <protection locked="0"/>
    </xf>
    <xf numFmtId="9" fontId="6" fillId="0" borderId="0" applyFont="0" applyFill="0" applyBorder="0" applyAlignment="0" applyProtection="0"/>
    <xf numFmtId="237" fontId="162" fillId="0" borderId="0" applyFont="0" applyFill="0" applyBorder="0" applyAlignment="0" applyProtection="0"/>
    <xf numFmtId="0" fontId="263" fillId="0" borderId="44">
      <alignment horizontal="center"/>
    </xf>
    <xf numFmtId="217" fontId="136" fillId="0" borderId="0" applyFill="0" applyBorder="0" applyAlignment="0"/>
    <xf numFmtId="215" fontId="136" fillId="0" borderId="0" applyFill="0" applyBorder="0" applyAlignment="0"/>
    <xf numFmtId="217" fontId="136" fillId="0" borderId="0" applyFill="0" applyBorder="0" applyAlignment="0"/>
    <xf numFmtId="218" fontId="137" fillId="0" borderId="0" applyFill="0" applyBorder="0" applyAlignment="0"/>
    <xf numFmtId="215" fontId="136" fillId="0" borderId="0" applyFill="0" applyBorder="0" applyAlignment="0"/>
    <xf numFmtId="37" fontId="264" fillId="0" borderId="0" applyNumberFormat="0" applyFill="0" applyBorder="0" applyAlignment="0"/>
    <xf numFmtId="0" fontId="61" fillId="0" borderId="0" applyNumberFormat="0" applyFont="0" applyFill="0" applyBorder="0" applyAlignment="0" applyProtection="0">
      <alignment horizontal="left"/>
    </xf>
    <xf numFmtId="15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0" fontId="132" fillId="0" borderId="20">
      <alignment horizontal="center"/>
    </xf>
    <xf numFmtId="3" fontId="61" fillId="0" borderId="0" applyFont="0" applyFill="0" applyBorder="0" applyAlignment="0" applyProtection="0"/>
    <xf numFmtId="0" fontId="61" fillId="78" borderId="0" applyNumberFormat="0" applyFont="0" applyBorder="0" applyAlignment="0" applyProtection="0"/>
    <xf numFmtId="37" fontId="62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24" fillId="0" borderId="0" applyFont="0" applyFill="0" applyBorder="0" applyAlignment="0" applyProtection="0"/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3" fontId="265" fillId="0" borderId="16" applyNumberFormat="0" applyFill="0" applyBorder="0" applyAlignment="0" applyProtection="0"/>
    <xf numFmtId="0" fontId="202" fillId="79" borderId="0" applyNumberFormat="0" applyFont="0" applyBorder="0" applyAlignment="0">
      <alignment horizontal="center"/>
    </xf>
    <xf numFmtId="0" fontId="203" fillId="80" borderId="0"/>
    <xf numFmtId="0" fontId="155" fillId="0" borderId="0"/>
    <xf numFmtId="0" fontId="156" fillId="0" borderId="0"/>
    <xf numFmtId="238" fontId="6" fillId="0" borderId="0" applyNumberFormat="0" applyFill="0" applyBorder="0" applyAlignment="0" applyProtection="0">
      <alignment horizontal="left"/>
    </xf>
    <xf numFmtId="238" fontId="6" fillId="0" borderId="0" applyNumberFormat="0" applyFill="0" applyBorder="0" applyAlignment="0" applyProtection="0">
      <alignment horizontal="left"/>
    </xf>
    <xf numFmtId="38" fontId="204" fillId="0" borderId="0"/>
    <xf numFmtId="4" fontId="266" fillId="81" borderId="45" applyNumberFormat="0" applyProtection="0">
      <alignment vertical="center"/>
    </xf>
    <xf numFmtId="4" fontId="267" fillId="81" borderId="45" applyNumberFormat="0" applyProtection="0">
      <alignment vertical="center"/>
    </xf>
    <xf numFmtId="4" fontId="268" fillId="81" borderId="45" applyNumberFormat="0" applyProtection="0">
      <alignment horizontal="left" vertical="center" indent="1"/>
    </xf>
    <xf numFmtId="4" fontId="26" fillId="81" borderId="42" applyNumberFormat="0" applyProtection="0">
      <alignment horizontal="left" vertical="center" indent="1"/>
    </xf>
    <xf numFmtId="4" fontId="268" fillId="82" borderId="0" applyNumberFormat="0" applyProtection="0">
      <alignment horizontal="left" vertical="center" indent="1"/>
    </xf>
    <xf numFmtId="4" fontId="268" fillId="83" borderId="45" applyNumberFormat="0" applyProtection="0">
      <alignment horizontal="right" vertical="center"/>
    </xf>
    <xf numFmtId="4" fontId="268" fillId="84" borderId="45" applyNumberFormat="0" applyProtection="0">
      <alignment horizontal="right" vertical="center"/>
    </xf>
    <xf numFmtId="4" fontId="268" fillId="85" borderId="45" applyNumberFormat="0" applyProtection="0">
      <alignment horizontal="right" vertical="center"/>
    </xf>
    <xf numFmtId="4" fontId="268" fillId="80" borderId="45" applyNumberFormat="0" applyProtection="0">
      <alignment horizontal="right" vertical="center"/>
    </xf>
    <xf numFmtId="4" fontId="268" fillId="86" borderId="45" applyNumberFormat="0" applyProtection="0">
      <alignment horizontal="right" vertical="center"/>
    </xf>
    <xf numFmtId="4" fontId="268" fillId="87" borderId="45" applyNumberFormat="0" applyProtection="0">
      <alignment horizontal="right" vertical="center"/>
    </xf>
    <xf numFmtId="4" fontId="268" fillId="88" borderId="45" applyNumberFormat="0" applyProtection="0">
      <alignment horizontal="right" vertical="center"/>
    </xf>
    <xf numFmtId="4" fontId="268" fillId="89" borderId="45" applyNumberFormat="0" applyProtection="0">
      <alignment horizontal="right" vertical="center"/>
    </xf>
    <xf numFmtId="4" fontId="268" fillId="75" borderId="45" applyNumberFormat="0" applyProtection="0">
      <alignment horizontal="right" vertical="center"/>
    </xf>
    <xf numFmtId="4" fontId="266" fillId="90" borderId="46" applyNumberFormat="0" applyProtection="0">
      <alignment horizontal="left" vertical="center" indent="1"/>
    </xf>
    <xf numFmtId="4" fontId="266" fillId="69" borderId="0" applyNumberFormat="0" applyProtection="0">
      <alignment horizontal="left" vertical="center" indent="1"/>
    </xf>
    <xf numFmtId="4" fontId="266" fillId="82" borderId="0" applyNumberFormat="0" applyProtection="0">
      <alignment horizontal="left" vertical="center" indent="1"/>
    </xf>
    <xf numFmtId="4" fontId="268" fillId="69" borderId="45" applyNumberFormat="0" applyProtection="0">
      <alignment horizontal="right" vertical="center"/>
    </xf>
    <xf numFmtId="4" fontId="26" fillId="69" borderId="0" applyNumberFormat="0" applyProtection="0">
      <alignment horizontal="left" vertical="center" indent="1"/>
    </xf>
    <xf numFmtId="4" fontId="26" fillId="82" borderId="0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0" fontId="6" fillId="92" borderId="42" applyNumberFormat="0" applyProtection="0">
      <alignment horizontal="left" vertical="center" indent="1"/>
    </xf>
    <xf numFmtId="0" fontId="6" fillId="92" borderId="42" applyNumberFormat="0" applyProtection="0">
      <alignment horizontal="left" vertical="center" indent="1"/>
    </xf>
    <xf numFmtId="0" fontId="6" fillId="52" borderId="42" applyNumberFormat="0" applyProtection="0">
      <alignment horizontal="left" vertical="center" indent="1"/>
    </xf>
    <xf numFmtId="0" fontId="6" fillId="52" borderId="42" applyNumberFormat="0" applyProtection="0">
      <alignment horizontal="left" vertical="center" indent="1"/>
    </xf>
    <xf numFmtId="0" fontId="6" fillId="93" borderId="42" applyNumberFormat="0" applyProtection="0">
      <alignment horizontal="left" vertical="center" indent="1"/>
    </xf>
    <xf numFmtId="0" fontId="6" fillId="93" borderId="42" applyNumberFormat="0" applyProtection="0">
      <alignment horizontal="left" vertical="center" indent="1"/>
    </xf>
    <xf numFmtId="4" fontId="268" fillId="94" borderId="45" applyNumberFormat="0" applyProtection="0">
      <alignment vertical="center"/>
    </xf>
    <xf numFmtId="4" fontId="269" fillId="94" borderId="45" applyNumberFormat="0" applyProtection="0">
      <alignment vertical="center"/>
    </xf>
    <xf numFmtId="4" fontId="266" fillId="69" borderId="47" applyNumberFormat="0" applyProtection="0">
      <alignment horizontal="left" vertical="center" indent="1"/>
    </xf>
    <xf numFmtId="4" fontId="26" fillId="66" borderId="42" applyNumberFormat="0" applyProtection="0">
      <alignment horizontal="left" vertical="center" indent="1"/>
    </xf>
    <xf numFmtId="4" fontId="268" fillId="94" borderId="45" applyNumberFormat="0" applyProtection="0">
      <alignment horizontal="right" vertical="center"/>
    </xf>
    <xf numFmtId="4" fontId="269" fillId="94" borderId="45" applyNumberFormat="0" applyProtection="0">
      <alignment horizontal="right" vertical="center"/>
    </xf>
    <xf numFmtId="0" fontId="6" fillId="93" borderId="42" applyNumberFormat="0" applyProtection="0">
      <alignment horizontal="left" vertical="center" indent="1"/>
    </xf>
    <xf numFmtId="0" fontId="6" fillId="93" borderId="42" applyNumberFormat="0" applyProtection="0">
      <alignment horizontal="left" vertical="center" indent="1"/>
    </xf>
    <xf numFmtId="4" fontId="270" fillId="52" borderId="0" applyNumberFormat="0" applyProtection="0">
      <alignment horizontal="left" indent="1"/>
    </xf>
    <xf numFmtId="4" fontId="271" fillId="94" borderId="45" applyNumberFormat="0" applyProtection="0">
      <alignment horizontal="right" vertical="center"/>
    </xf>
    <xf numFmtId="38" fontId="78" fillId="0" borderId="0" applyNumberFormat="0" applyFont="0" applyFill="0" applyBorder="0" applyAlignment="0"/>
    <xf numFmtId="0" fontId="205" fillId="0" borderId="0">
      <alignment horizontal="left"/>
    </xf>
    <xf numFmtId="185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202" fillId="1" borderId="1" applyNumberFormat="0" applyFont="0" applyAlignment="0">
      <alignment horizontal="center"/>
    </xf>
    <xf numFmtId="0" fontId="206" fillId="0" borderId="0" applyNumberFormat="0" applyFill="0" applyBorder="0" applyAlignment="0" applyProtection="0"/>
    <xf numFmtId="42" fontId="272" fillId="0" borderId="0" applyFill="0" applyBorder="0" applyAlignment="0" applyProtection="0"/>
    <xf numFmtId="0" fontId="78" fillId="0" borderId="48" applyAlignment="0">
      <alignment horizontal="centerContinuous"/>
    </xf>
    <xf numFmtId="0" fontId="207" fillId="0" borderId="0" applyNumberFormat="0" applyFill="0" applyBorder="0" applyAlignment="0">
      <alignment horizontal="center"/>
    </xf>
    <xf numFmtId="12" fontId="208" fillId="0" borderId="6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15" fillId="0" borderId="0" applyNumberFormat="0" applyBorder="0">
      <alignment vertical="center"/>
    </xf>
    <xf numFmtId="0" fontId="12" fillId="0" borderId="0"/>
    <xf numFmtId="0" fontId="15" fillId="0" borderId="0" applyNumberFormat="0" applyBorder="0">
      <alignment vertical="center"/>
    </xf>
    <xf numFmtId="0" fontId="209" fillId="0" borderId="0" applyNumberFormat="0" applyFont="0" applyBorder="0"/>
    <xf numFmtId="0" fontId="12" fillId="0" borderId="0"/>
    <xf numFmtId="0" fontId="12" fillId="0" borderId="0"/>
    <xf numFmtId="0" fontId="12" fillId="0" borderId="0"/>
    <xf numFmtId="0" fontId="186" fillId="0" borderId="0"/>
    <xf numFmtId="0" fontId="64" fillId="66" borderId="0">
      <alignment wrapText="1"/>
    </xf>
    <xf numFmtId="40" fontId="210" fillId="0" borderId="0" applyBorder="0">
      <alignment horizontal="right"/>
    </xf>
    <xf numFmtId="43" fontId="151" fillId="0" borderId="0" applyProtection="0"/>
    <xf numFmtId="0" fontId="155" fillId="0" borderId="28"/>
    <xf numFmtId="0" fontId="156" fillId="0" borderId="28"/>
    <xf numFmtId="0" fontId="273" fillId="0" borderId="0" applyBorder="0" applyProtection="0">
      <alignment vertical="center"/>
    </xf>
    <xf numFmtId="267" fontId="273" fillId="0" borderId="3" applyBorder="0" applyProtection="0">
      <alignment horizontal="right" vertical="center"/>
    </xf>
    <xf numFmtId="0" fontId="274" fillId="95" borderId="0" applyBorder="0" applyProtection="0">
      <alignment horizontal="centerContinuous" vertical="center"/>
    </xf>
    <xf numFmtId="0" fontId="274" fillId="96" borderId="3" applyBorder="0" applyProtection="0">
      <alignment horizontal="centerContinuous" vertical="center"/>
    </xf>
    <xf numFmtId="0" fontId="275" fillId="0" borderId="0" applyFill="0" applyBorder="0" applyProtection="0">
      <alignment horizontal="left"/>
    </xf>
    <xf numFmtId="0" fontId="253" fillId="0" borderId="49" applyFill="0" applyBorder="0" applyProtection="0">
      <alignment horizontal="left" vertical="top"/>
    </xf>
    <xf numFmtId="0" fontId="154" fillId="0" borderId="0">
      <alignment horizontal="centerContinuous"/>
    </xf>
    <xf numFmtId="0" fontId="6" fillId="0" borderId="22" applyNumberFormat="0" applyFont="0" applyFill="0" applyAlignment="0" applyProtection="0"/>
    <xf numFmtId="0" fontId="6" fillId="0" borderId="22" applyNumberFormat="0" applyFont="0" applyFill="0" applyAlignment="0" applyProtection="0"/>
    <xf numFmtId="0" fontId="6" fillId="0" borderId="22" applyNumberFormat="0" applyFont="0" applyFill="0" applyAlignment="0" applyProtection="0"/>
    <xf numFmtId="0" fontId="276" fillId="0" borderId="0" applyBorder="0" applyAlignment="0"/>
    <xf numFmtId="49" fontId="6" fillId="0" borderId="0" applyFont="0" applyFill="0" applyBorder="0" applyAlignment="0" applyProtection="0"/>
    <xf numFmtId="49" fontId="26" fillId="0" borderId="0" applyFill="0" applyBorder="0" applyAlignment="0"/>
    <xf numFmtId="239" fontId="137" fillId="0" borderId="0" applyFill="0" applyBorder="0" applyAlignment="0"/>
    <xf numFmtId="240" fontId="137" fillId="0" borderId="0" applyFill="0" applyBorder="0" applyAlignment="0"/>
    <xf numFmtId="0" fontId="211" fillId="0" borderId="0" applyFill="0" applyBorder="0" applyProtection="0">
      <alignment horizontal="left" vertical="top"/>
    </xf>
    <xf numFmtId="0" fontId="7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0" fontId="212" fillId="0" borderId="0"/>
    <xf numFmtId="277" fontId="277" fillId="0" borderId="0" applyNumberFormat="0" applyFill="0" applyBorder="0" applyProtection="0">
      <alignment horizontal="right" vertical="center" wrapText="1"/>
    </xf>
    <xf numFmtId="0" fontId="213" fillId="97" borderId="0"/>
    <xf numFmtId="0" fontId="214" fillId="97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2" fontId="216" fillId="0" borderId="0" applyNumberFormat="0">
      <alignment horizontal="right"/>
    </xf>
    <xf numFmtId="172" fontId="6" fillId="0" borderId="4" applyNumberFormat="0" applyFont="0" applyFill="0" applyAlignment="0"/>
    <xf numFmtId="0" fontId="217" fillId="0" borderId="50" applyNumberFormat="0" applyFill="0" applyAlignment="0" applyProtection="0"/>
    <xf numFmtId="0" fontId="217" fillId="0" borderId="50" applyNumberFormat="0" applyFill="0" applyAlignment="0" applyProtection="0"/>
    <xf numFmtId="0" fontId="217" fillId="0" borderId="50" applyNumberFormat="0" applyFill="0" applyAlignment="0" applyProtection="0"/>
    <xf numFmtId="0" fontId="217" fillId="0" borderId="50" applyNumberFormat="0" applyFill="0" applyAlignment="0" applyProtection="0"/>
    <xf numFmtId="0" fontId="217" fillId="0" borderId="50" applyNumberFormat="0" applyFill="0" applyAlignment="0" applyProtection="0"/>
    <xf numFmtId="0" fontId="6" fillId="0" borderId="51" applyNumberFormat="0" applyFont="0" applyFill="0" applyAlignment="0" applyProtection="0"/>
    <xf numFmtId="0" fontId="180" fillId="0" borderId="52"/>
    <xf numFmtId="0" fontId="218" fillId="0" borderId="52"/>
    <xf numFmtId="0" fontId="180" fillId="0" borderId="28"/>
    <xf numFmtId="0" fontId="218" fillId="0" borderId="28"/>
    <xf numFmtId="278" fontId="6" fillId="0" borderId="0">
      <alignment horizontal="right"/>
    </xf>
    <xf numFmtId="38" fontId="50" fillId="0" borderId="0" applyFont="0" applyFill="0" applyBorder="0" applyAlignment="0" applyProtection="0"/>
    <xf numFmtId="0" fontId="278" fillId="0" borderId="0">
      <alignment horizontal="fill"/>
    </xf>
    <xf numFmtId="37" fontId="279" fillId="0" borderId="0" applyNumberFormat="0" applyFill="0" applyBorder="0" applyAlignment="0" applyProtection="0"/>
    <xf numFmtId="0" fontId="280" fillId="0" borderId="0">
      <alignment vertical="top"/>
    </xf>
    <xf numFmtId="6" fontId="61" fillId="0" borderId="0" applyFont="0" applyFill="0" applyBorder="0" applyAlignment="0" applyProtection="0"/>
    <xf numFmtId="6" fontId="50" fillId="0" borderId="0" applyFont="0" applyFill="0" applyBorder="0" applyAlignment="0" applyProtection="0"/>
    <xf numFmtId="279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280" fontId="48" fillId="0" borderId="0" applyFont="0" applyFill="0" applyBorder="0" applyAlignment="0" applyProtection="0"/>
    <xf numFmtId="281" fontId="48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74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59" fontId="241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81" fillId="0" borderId="0" applyNumberFormat="0" applyFill="0" applyBorder="0" applyAlignment="0" applyProtection="0">
      <alignment vertical="top"/>
      <protection locked="0"/>
    </xf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74" fontId="55" fillId="0" borderId="0" applyFont="0" applyFill="0" applyBorder="0" applyAlignment="0" applyProtection="0"/>
    <xf numFmtId="174" fontId="5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241" fontId="221" fillId="0" borderId="0" applyFont="0" applyFill="0" applyBorder="0" applyAlignment="0" applyProtection="0"/>
    <xf numFmtId="241" fontId="55" fillId="0" borderId="0" applyFont="0" applyFill="0" applyBorder="0" applyAlignment="0" applyProtection="0"/>
    <xf numFmtId="241" fontId="55" fillId="0" borderId="0" applyFont="0" applyFill="0" applyBorder="0" applyAlignment="0" applyProtection="0"/>
    <xf numFmtId="241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165" fontId="60" fillId="0" borderId="0" applyFont="0" applyFill="0" applyBorder="0" applyAlignment="0" applyProtection="0"/>
    <xf numFmtId="165" fontId="15" fillId="0" borderId="0" applyFont="0" applyFill="0" applyBorder="0" applyAlignment="0" applyProtection="0"/>
    <xf numFmtId="241" fontId="221" fillId="0" borderId="0" applyFont="0" applyFill="0" applyBorder="0" applyAlignment="0" applyProtection="0"/>
    <xf numFmtId="241" fontId="221" fillId="0" borderId="0" applyFont="0" applyFill="0" applyBorder="0" applyAlignment="0" applyProtection="0"/>
    <xf numFmtId="241" fontId="221" fillId="0" borderId="0" applyFont="0" applyFill="0" applyBorder="0" applyAlignment="0" applyProtection="0"/>
    <xf numFmtId="241" fontId="221" fillId="0" borderId="0" applyFont="0" applyFill="0" applyBorder="0" applyAlignment="0" applyProtection="0"/>
    <xf numFmtId="165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42" fontId="6" fillId="0" borderId="0" applyFill="0" applyBorder="0" applyAlignment="0" applyProtection="0"/>
    <xf numFmtId="170" fontId="15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8" fillId="68" borderId="25" applyNumberFormat="0" applyAlignment="0" applyProtection="0"/>
    <xf numFmtId="0" fontId="49" fillId="0" borderId="3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4" fillId="0" borderId="16"/>
    <xf numFmtId="0" fontId="25" fillId="37" borderId="0" applyNumberFormat="0" applyBorder="0" applyAlignment="0" applyProtection="0"/>
    <xf numFmtId="0" fontId="56" fillId="65" borderId="42" applyNumberFormat="0" applyAlignment="0" applyProtection="0"/>
    <xf numFmtId="0" fontId="27" fillId="65" borderId="24" applyNumberFormat="0" applyAlignment="0" applyProtection="0"/>
    <xf numFmtId="0" fontId="6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15" fontId="79" fillId="0" borderId="0"/>
    <xf numFmtId="38" fontId="79" fillId="0" borderId="0" applyFont="0" applyFill="0" applyBorder="0" applyAlignment="0" applyProtection="0"/>
    <xf numFmtId="40" fontId="79" fillId="0" borderId="0" applyFont="0" applyFill="0" applyBorder="0" applyAlignment="0" applyProtection="0"/>
    <xf numFmtId="4" fontId="24" fillId="0" borderId="53"/>
    <xf numFmtId="0" fontId="77" fillId="0" borderId="0" applyFont="0" applyFill="0" applyBorder="0" applyAlignment="0" applyProtection="0"/>
    <xf numFmtId="0" fontId="65" fillId="0" borderId="0" applyNumberFormat="0" applyFill="0" applyBorder="0" applyAlignment="0" applyProtection="0"/>
    <xf numFmtId="6" fontId="79" fillId="0" borderId="0" applyFont="0" applyFill="0" applyBorder="0" applyAlignment="0" applyProtection="0"/>
    <xf numFmtId="6" fontId="79" fillId="0" borderId="0" applyFont="0" applyFill="0" applyBorder="0" applyAlignment="0" applyProtection="0"/>
    <xf numFmtId="0" fontId="34" fillId="38" borderId="0" applyNumberFormat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6" fillId="0" borderId="0"/>
    <xf numFmtId="0" fontId="6" fillId="0" borderId="0"/>
    <xf numFmtId="0" fontId="15" fillId="0" borderId="0"/>
    <xf numFmtId="0" fontId="55" fillId="0" borderId="0"/>
    <xf numFmtId="0" fontId="15" fillId="0" borderId="0"/>
    <xf numFmtId="0" fontId="41" fillId="41" borderId="24" applyNumberFormat="0" applyAlignment="0" applyProtection="0"/>
    <xf numFmtId="0" fontId="52" fillId="35" borderId="0" applyNumberFormat="0" applyBorder="0" applyAlignment="0" applyProtection="0"/>
    <xf numFmtId="0" fontId="66" fillId="0" borderId="50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85" fontId="224" fillId="0" borderId="0" applyFont="0" applyFill="0" applyBorder="0" applyAlignment="0" applyProtection="0"/>
    <xf numFmtId="184" fontId="224" fillId="0" borderId="0" applyFont="0" applyFill="0" applyBorder="0" applyAlignment="0" applyProtection="0"/>
    <xf numFmtId="0" fontId="68" fillId="0" borderId="0" applyFont="0" applyFill="0" applyBorder="0" applyAlignment="0" applyProtection="0"/>
    <xf numFmtId="243" fontId="225" fillId="0" borderId="0" applyFont="0" applyFill="0" applyBorder="0" applyAlignment="0" applyProtection="0"/>
    <xf numFmtId="244" fontId="225" fillId="0" borderId="0" applyFont="0" applyFill="0" applyBorder="0" applyAlignment="0" applyProtection="0"/>
    <xf numFmtId="37" fontId="69" fillId="0" borderId="0"/>
    <xf numFmtId="245" fontId="224" fillId="0" borderId="0" applyFont="0" applyFill="0" applyBorder="0" applyAlignment="0" applyProtection="0"/>
    <xf numFmtId="246" fontId="224" fillId="0" borderId="0" applyFont="0" applyFill="0" applyBorder="0" applyAlignment="0" applyProtection="0"/>
    <xf numFmtId="0" fontId="6" fillId="0" borderId="0"/>
    <xf numFmtId="0" fontId="235" fillId="0" borderId="0"/>
    <xf numFmtId="0" fontId="23" fillId="53" borderId="0" applyNumberFormat="0" applyBorder="0" applyAlignment="0" applyProtection="0"/>
    <xf numFmtId="0" fontId="23" fillId="56" borderId="0" applyNumberFormat="0" applyBorder="0" applyAlignment="0" applyProtection="0"/>
    <xf numFmtId="0" fontId="23" fillId="60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63" borderId="0" applyNumberFormat="0" applyBorder="0" applyAlignment="0" applyProtection="0"/>
    <xf numFmtId="0" fontId="22" fillId="74" borderId="40" applyNumberFormat="0" applyFont="0" applyAlignment="0" applyProtection="0"/>
    <xf numFmtId="0" fontId="37" fillId="0" borderId="33" applyNumberFormat="0" applyFill="0" applyAlignment="0" applyProtection="0"/>
    <xf numFmtId="0" fontId="38" fillId="0" borderId="34" applyNumberFormat="0" applyFill="0" applyAlignment="0" applyProtection="0"/>
    <xf numFmtId="0" fontId="39" fillId="0" borderId="35" applyNumberFormat="0" applyFill="0" applyAlignment="0" applyProtection="0"/>
    <xf numFmtId="0" fontId="39" fillId="0" borderId="0" applyNumberFormat="0" applyFill="0" applyBorder="0" applyAlignment="0" applyProtection="0"/>
    <xf numFmtId="0" fontId="9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" fillId="0" borderId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0" fontId="88" fillId="0" borderId="0">
      <protection locked="0"/>
    </xf>
    <xf numFmtId="0" fontId="98" fillId="0" borderId="0">
      <protection locked="0"/>
    </xf>
    <xf numFmtId="0" fontId="98" fillId="0" borderId="0">
      <protection locked="0"/>
    </xf>
    <xf numFmtId="0" fontId="88" fillId="0" borderId="0">
      <protection locked="0"/>
    </xf>
    <xf numFmtId="0" fontId="88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40" fontId="70" fillId="0" borderId="0" applyFont="0" applyFill="0" applyBorder="0" applyAlignment="0" applyProtection="0"/>
    <xf numFmtId="38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9" fontId="227" fillId="0" borderId="0" applyFont="0" applyFill="0" applyBorder="0" applyAlignment="0" applyProtection="0"/>
    <xf numFmtId="179" fontId="83" fillId="0" borderId="54" applyFont="0" applyFill="0" applyAlignment="0" applyProtection="0">
      <alignment horizontal="center" vertical="center"/>
    </xf>
    <xf numFmtId="0" fontId="72" fillId="0" borderId="0"/>
    <xf numFmtId="0" fontId="228" fillId="0" borderId="0">
      <alignment vertical="center"/>
    </xf>
    <xf numFmtId="185" fontId="72" fillId="0" borderId="0" applyFont="0" applyFill="0" applyBorder="0" applyAlignment="0" applyProtection="0"/>
    <xf numFmtId="0" fontId="229" fillId="0" borderId="19"/>
    <xf numFmtId="4" fontId="88" fillId="0" borderId="0">
      <protection locked="0"/>
    </xf>
    <xf numFmtId="204" fontId="88" fillId="0" borderId="0">
      <protection locked="0"/>
    </xf>
    <xf numFmtId="0" fontId="72" fillId="0" borderId="0"/>
    <xf numFmtId="199" fontId="75" fillId="0" borderId="0" applyFont="0" applyFill="0" applyBorder="0" applyAlignment="0" applyProtection="0"/>
    <xf numFmtId="185" fontId="72" fillId="0" borderId="0" applyNumberFormat="0" applyFont="0" applyFill="0" applyBorder="0" applyProtection="0">
      <alignment vertical="center"/>
    </xf>
    <xf numFmtId="0" fontId="72" fillId="0" borderId="0" applyFont="0" applyFill="0" applyBorder="0" applyAlignment="0" applyProtection="0"/>
    <xf numFmtId="179" fontId="72" fillId="0" borderId="0" applyFont="0" applyFill="0" applyBorder="0" applyAlignment="0" applyProtection="0"/>
    <xf numFmtId="178" fontId="72" fillId="0" borderId="0" applyFont="0" applyFill="0" applyBorder="0" applyAlignment="0" applyProtection="0"/>
    <xf numFmtId="247" fontId="88" fillId="0" borderId="0">
      <protection locked="0"/>
    </xf>
    <xf numFmtId="0" fontId="73" fillId="0" borderId="0"/>
    <xf numFmtId="0" fontId="88" fillId="0" borderId="51">
      <protection locked="0"/>
    </xf>
    <xf numFmtId="248" fontId="88" fillId="0" borderId="0">
      <protection locked="0"/>
    </xf>
    <xf numFmtId="203" fontId="88" fillId="0" borderId="0">
      <protection locked="0"/>
    </xf>
    <xf numFmtId="0" fontId="6" fillId="0" borderId="0"/>
    <xf numFmtId="185" fontId="62" fillId="0" borderId="0" applyFont="0" applyFill="0" applyBorder="0" applyAlignment="0" applyProtection="0"/>
    <xf numFmtId="184" fontId="62" fillId="0" borderId="0" applyFont="0" applyFill="0" applyBorder="0" applyAlignment="0" applyProtection="0"/>
    <xf numFmtId="185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0" fontId="230" fillId="0" borderId="0"/>
    <xf numFmtId="0" fontId="231" fillId="0" borderId="0"/>
    <xf numFmtId="0" fontId="6" fillId="0" borderId="0"/>
    <xf numFmtId="0" fontId="79" fillId="0" borderId="0"/>
    <xf numFmtId="40" fontId="75" fillId="0" borderId="0" applyFont="0" applyFill="0" applyBorder="0" applyAlignment="0" applyProtection="0">
      <alignment vertical="center"/>
    </xf>
    <xf numFmtId="38" fontId="75" fillId="0" borderId="0" applyFont="0" applyFill="0" applyBorder="0" applyAlignment="0" applyProtection="0">
      <alignment vertical="center"/>
    </xf>
    <xf numFmtId="0" fontId="282" fillId="0" borderId="0"/>
    <xf numFmtId="0" fontId="232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0" fontId="283" fillId="0" borderId="55" applyNumberFormat="0" applyFont="0" applyFill="0" applyAlignment="0"/>
    <xf numFmtId="0" fontId="284" fillId="0" borderId="0" applyNumberFormat="0" applyFill="0" applyBorder="0" applyAlignment="0" applyProtection="0">
      <alignment vertical="top"/>
      <protection locked="0"/>
    </xf>
    <xf numFmtId="222" fontId="6" fillId="0" borderId="0" applyNumberFormat="0" applyFill="0" applyBorder="0" applyAlignment="0" applyProtection="0"/>
    <xf numFmtId="222" fontId="62" fillId="0" borderId="0" applyFont="0" applyFill="0" applyBorder="0" applyAlignment="0" applyProtection="0"/>
    <xf numFmtId="249" fontId="6" fillId="0" borderId="0" applyNumberFormat="0" applyFill="0" applyBorder="0" applyAlignment="0" applyProtection="0"/>
    <xf numFmtId="250" fontId="62" fillId="0" borderId="0" applyFont="0" applyFill="0" applyBorder="0" applyAlignment="0" applyProtection="0"/>
    <xf numFmtId="251" fontId="62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179" fontId="234" fillId="0" borderId="0" applyFont="0" applyFill="0" applyBorder="0" applyAlignment="0" applyProtection="0"/>
    <xf numFmtId="178" fontId="234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87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" fontId="289" fillId="0" borderId="0" applyFont="0" applyFill="0" applyBorder="0" applyAlignment="0" applyProtection="0"/>
    <xf numFmtId="0" fontId="1" fillId="0" borderId="0"/>
    <xf numFmtId="0" fontId="290" fillId="0" borderId="0"/>
    <xf numFmtId="0" fontId="287" fillId="0" borderId="0"/>
    <xf numFmtId="285" fontId="290" fillId="0" borderId="0"/>
    <xf numFmtId="165" fontId="287" fillId="0" borderId="0" applyFont="0" applyFill="0" applyBorder="0" applyAlignment="0" applyProtection="0"/>
    <xf numFmtId="9" fontId="2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6" fontId="292" fillId="0" borderId="0" applyFill="0" applyBorder="0" applyAlignment="0" applyProtection="0"/>
    <xf numFmtId="43" fontId="1" fillId="0" borderId="0" applyFont="0" applyFill="0" applyBorder="0" applyAlignment="0" applyProtection="0"/>
    <xf numFmtId="0" fontId="293" fillId="0" borderId="0" applyNumberFormat="0" applyFill="0" applyBorder="0" applyAlignment="0" applyProtection="0"/>
    <xf numFmtId="288" fontId="293" fillId="0" borderId="0" applyNumberFormat="0" applyFill="0" applyBorder="0" applyAlignment="0" applyProtection="0"/>
    <xf numFmtId="289" fontId="292" fillId="0" borderId="0" applyFill="0" applyBorder="0" applyAlignment="0" applyProtection="0"/>
    <xf numFmtId="0" fontId="292" fillId="0" borderId="0" applyFill="0" applyBorder="0" applyAlignment="0" applyProtection="0"/>
    <xf numFmtId="288" fontId="292" fillId="0" borderId="0" applyFill="0" applyBorder="0" applyAlignment="0" applyProtection="0"/>
    <xf numFmtId="290" fontId="292" fillId="0" borderId="0" applyFill="0" applyBorder="0" applyAlignment="0" applyProtection="0"/>
    <xf numFmtId="44" fontId="6" fillId="0" borderId="0" applyFont="0" applyFill="0" applyBorder="0" applyAlignment="0" applyProtection="0"/>
    <xf numFmtId="39" fontId="294" fillId="0" borderId="0"/>
    <xf numFmtId="39" fontId="294" fillId="0" borderId="0"/>
    <xf numFmtId="39" fontId="294" fillId="0" borderId="0"/>
    <xf numFmtId="39" fontId="294" fillId="0" borderId="0"/>
    <xf numFmtId="0" fontId="258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93" fillId="0" borderId="0" applyNumberFormat="0" applyFill="0" applyBorder="0" applyAlignment="0" applyProtection="0"/>
    <xf numFmtId="288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288" fontId="293" fillId="0" borderId="0" applyNumberFormat="0" applyFill="0" applyBorder="0" applyAlignment="0" applyProtection="0"/>
    <xf numFmtId="0" fontId="6" fillId="0" borderId="0"/>
    <xf numFmtId="288" fontId="6" fillId="0" borderId="0"/>
    <xf numFmtId="0" fontId="15" fillId="0" borderId="0"/>
    <xf numFmtId="288" fontId="15" fillId="0" borderId="0"/>
    <xf numFmtId="0" fontId="62" fillId="0" borderId="0"/>
    <xf numFmtId="288" fontId="62" fillId="0" borderId="0"/>
    <xf numFmtId="0" fontId="62" fillId="0" borderId="0"/>
    <xf numFmtId="288" fontId="62" fillId="0" borderId="0"/>
    <xf numFmtId="0" fontId="15" fillId="0" borderId="0"/>
    <xf numFmtId="288" fontId="15" fillId="0" borderId="0"/>
    <xf numFmtId="0" fontId="293" fillId="0" borderId="0" applyNumberFormat="0" applyFill="0" applyBorder="0" applyAlignment="0" applyProtection="0"/>
    <xf numFmtId="288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288" fontId="293" fillId="0" borderId="0" applyNumberFormat="0" applyFill="0" applyBorder="0" applyAlignment="0" applyProtection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293" fillId="0" borderId="0" applyNumberFormat="0" applyFill="0" applyBorder="0" applyAlignment="0" applyProtection="0"/>
    <xf numFmtId="288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288" fontId="293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288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288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288" fontId="295" fillId="0" borderId="0" applyNumberFormat="0" applyFill="0" applyBorder="0" applyAlignment="0" applyProtection="0"/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288" fontId="26" fillId="0" borderId="0">
      <alignment vertical="top"/>
    </xf>
    <xf numFmtId="0" fontId="293" fillId="0" borderId="0" applyNumberFormat="0" applyFill="0" applyBorder="0" applyAlignment="0" applyProtection="0"/>
    <xf numFmtId="288" fontId="293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/>
    <xf numFmtId="288" fontId="15" fillId="0" borderId="0"/>
    <xf numFmtId="0" fontId="15" fillId="0" borderId="0"/>
    <xf numFmtId="288" fontId="15" fillId="0" borderId="0"/>
    <xf numFmtId="0" fontId="293" fillId="0" borderId="0" applyNumberFormat="0" applyFill="0" applyBorder="0" applyAlignment="0" applyProtection="0"/>
    <xf numFmtId="288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288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288" fontId="293" fillId="0" borderId="0" applyNumberFormat="0" applyFill="0" applyBorder="0" applyAlignment="0" applyProtection="0"/>
    <xf numFmtId="0" fontId="15" fillId="0" borderId="0"/>
    <xf numFmtId="288" fontId="15" fillId="0" borderId="0"/>
    <xf numFmtId="0" fontId="15" fillId="0" borderId="0"/>
    <xf numFmtId="288" fontId="15" fillId="0" borderId="0"/>
    <xf numFmtId="0" fontId="293" fillId="0" borderId="0" applyNumberFormat="0" applyFill="0" applyBorder="0" applyAlignment="0" applyProtection="0"/>
    <xf numFmtId="288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288" fontId="293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288" fontId="293" fillId="0" borderId="0" applyNumberFormat="0" applyFill="0" applyBorder="0" applyAlignment="0" applyProtection="0"/>
    <xf numFmtId="288" fontId="62" fillId="0" borderId="0"/>
    <xf numFmtId="37" fontId="292" fillId="0" borderId="0" applyFill="0" applyBorder="0" applyAlignment="0" applyProtection="0"/>
    <xf numFmtId="0" fontId="13" fillId="42" borderId="0" applyNumberFormat="0" applyBorder="0" applyAlignment="0" applyProtection="0"/>
    <xf numFmtId="0" fontId="13" fillId="36" borderId="0" applyNumberFormat="0" applyBorder="0" applyAlignment="0" applyProtection="0"/>
    <xf numFmtId="0" fontId="13" fillId="42" borderId="0" applyNumberFormat="0" applyBorder="0" applyAlignment="0" applyProtection="0"/>
    <xf numFmtId="0" fontId="13" fillId="36" borderId="0" applyNumberFormat="0" applyBorder="0" applyAlignment="0" applyProtection="0"/>
    <xf numFmtId="0" fontId="13" fillId="43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 applyNumberFormat="0" applyBorder="0" applyAlignment="0" applyProtection="0"/>
    <xf numFmtId="0" fontId="13" fillId="37" borderId="0" applyNumberFormat="0" applyBorder="0" applyAlignment="0" applyProtection="0"/>
    <xf numFmtId="0" fontId="13" fillId="74" borderId="0" applyNumberFormat="0" applyBorder="0" applyAlignment="0" applyProtection="0"/>
    <xf numFmtId="0" fontId="13" fillId="38" borderId="0" applyNumberFormat="0" applyBorder="0" applyAlignment="0" applyProtection="0"/>
    <xf numFmtId="0" fontId="13" fillId="74" borderId="0" applyNumberFormat="0" applyBorder="0" applyAlignment="0" applyProtection="0"/>
    <xf numFmtId="0" fontId="13" fillId="38" borderId="0" applyNumberFormat="0" applyBorder="0" applyAlignment="0" applyProtection="0"/>
    <xf numFmtId="0" fontId="13" fillId="41" borderId="0" applyNumberFormat="0" applyBorder="0" applyAlignment="0" applyProtection="0"/>
    <xf numFmtId="0" fontId="13" fillId="39" borderId="0" applyNumberFormat="0" applyBorder="0" applyAlignment="0" applyProtection="0"/>
    <xf numFmtId="0" fontId="13" fillId="41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0" borderId="0" applyNumberFormat="0" applyBorder="0" applyAlignment="0" applyProtection="0"/>
    <xf numFmtId="0" fontId="13" fillId="74" borderId="0" applyNumberFormat="0" applyBorder="0" applyAlignment="0" applyProtection="0"/>
    <xf numFmtId="0" fontId="13" fillId="41" borderId="0" applyNumberFormat="0" applyBorder="0" applyAlignment="0" applyProtection="0"/>
    <xf numFmtId="0" fontId="13" fillId="74" borderId="0" applyNumberFormat="0" applyBorder="0" applyAlignment="0" applyProtection="0"/>
    <xf numFmtId="0" fontId="13" fillId="41" borderId="0" applyNumberFormat="0" applyBorder="0" applyAlignment="0" applyProtection="0"/>
    <xf numFmtId="288" fontId="22" fillId="36" borderId="0" applyNumberFormat="0" applyBorder="0" applyAlignment="0" applyProtection="0"/>
    <xf numFmtId="288" fontId="22" fillId="37" borderId="0" applyNumberFormat="0" applyBorder="0" applyAlignment="0" applyProtection="0"/>
    <xf numFmtId="288" fontId="22" fillId="38" borderId="0" applyNumberFormat="0" applyBorder="0" applyAlignment="0" applyProtection="0"/>
    <xf numFmtId="288" fontId="22" fillId="39" borderId="0" applyNumberFormat="0" applyBorder="0" applyAlignment="0" applyProtection="0"/>
    <xf numFmtId="288" fontId="22" fillId="40" borderId="0" applyNumberFormat="0" applyBorder="0" applyAlignment="0" applyProtection="0"/>
    <xf numFmtId="288" fontId="22" fillId="41" borderId="0" applyNumberFormat="0" applyBorder="0" applyAlignment="0" applyProtection="0"/>
    <xf numFmtId="0" fontId="296" fillId="36" borderId="0" applyNumberFormat="0" applyBorder="0" applyAlignment="0" applyProtection="0">
      <alignment vertical="center"/>
    </xf>
    <xf numFmtId="0" fontId="296" fillId="37" borderId="0" applyNumberFormat="0" applyBorder="0" applyAlignment="0" applyProtection="0">
      <alignment vertical="center"/>
    </xf>
    <xf numFmtId="0" fontId="296" fillId="38" borderId="0" applyNumberFormat="0" applyBorder="0" applyAlignment="0" applyProtection="0">
      <alignment vertical="center"/>
    </xf>
    <xf numFmtId="0" fontId="296" fillId="39" borderId="0" applyNumberFormat="0" applyBorder="0" applyAlignment="0" applyProtection="0">
      <alignment vertical="center"/>
    </xf>
    <xf numFmtId="0" fontId="296" fillId="40" borderId="0" applyNumberFormat="0" applyBorder="0" applyAlignment="0" applyProtection="0">
      <alignment vertical="center"/>
    </xf>
    <xf numFmtId="0" fontId="296" fillId="41" borderId="0" applyNumberFormat="0" applyBorder="0" applyAlignment="0" applyProtection="0">
      <alignment vertical="center"/>
    </xf>
    <xf numFmtId="0" fontId="13" fillId="40" borderId="0" applyNumberFormat="0" applyBorder="0" applyAlignment="0" applyProtection="0"/>
    <xf numFmtId="0" fontId="13" fillId="42" borderId="0" applyNumberFormat="0" applyBorder="0" applyAlignment="0" applyProtection="0"/>
    <xf numFmtId="0" fontId="13" fillId="40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35" borderId="0" applyNumberFormat="0" applyBorder="0" applyAlignment="0" applyProtection="0"/>
    <xf numFmtId="0" fontId="13" fillId="44" borderId="0" applyNumberFormat="0" applyBorder="0" applyAlignment="0" applyProtection="0"/>
    <xf numFmtId="0" fontId="13" fillId="35" borderId="0" applyNumberFormat="0" applyBorder="0" applyAlignment="0" applyProtection="0"/>
    <xf numFmtId="0" fontId="13" fillId="44" borderId="0" applyNumberFormat="0" applyBorder="0" applyAlignment="0" applyProtection="0"/>
    <xf numFmtId="0" fontId="13" fillId="37" borderId="0" applyNumberFormat="0" applyBorder="0" applyAlignment="0" applyProtection="0"/>
    <xf numFmtId="0" fontId="13" fillId="39" borderId="0" applyNumberFormat="0" applyBorder="0" applyAlignment="0" applyProtection="0"/>
    <xf numFmtId="0" fontId="13" fillId="37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2" borderId="0" applyNumberFormat="0" applyBorder="0" applyAlignment="0" applyProtection="0"/>
    <xf numFmtId="0" fontId="13" fillId="40" borderId="0" applyNumberFormat="0" applyBorder="0" applyAlignment="0" applyProtection="0"/>
    <xf numFmtId="0" fontId="13" fillId="42" borderId="0" applyNumberFormat="0" applyBorder="0" applyAlignment="0" applyProtection="0"/>
    <xf numFmtId="0" fontId="13" fillId="74" borderId="0" applyNumberFormat="0" applyBorder="0" applyAlignment="0" applyProtection="0"/>
    <xf numFmtId="0" fontId="13" fillId="45" borderId="0" applyNumberFormat="0" applyBorder="0" applyAlignment="0" applyProtection="0"/>
    <xf numFmtId="0" fontId="13" fillId="74" borderId="0" applyNumberFormat="0" applyBorder="0" applyAlignment="0" applyProtection="0"/>
    <xf numFmtId="0" fontId="13" fillId="45" borderId="0" applyNumberFormat="0" applyBorder="0" applyAlignment="0" applyProtection="0"/>
    <xf numFmtId="288" fontId="22" fillId="42" borderId="0" applyNumberFormat="0" applyBorder="0" applyAlignment="0" applyProtection="0"/>
    <xf numFmtId="288" fontId="22" fillId="43" borderId="0" applyNumberFormat="0" applyBorder="0" applyAlignment="0" applyProtection="0"/>
    <xf numFmtId="288" fontId="22" fillId="44" borderId="0" applyNumberFormat="0" applyBorder="0" applyAlignment="0" applyProtection="0"/>
    <xf numFmtId="288" fontId="22" fillId="39" borderId="0" applyNumberFormat="0" applyBorder="0" applyAlignment="0" applyProtection="0"/>
    <xf numFmtId="288" fontId="22" fillId="42" borderId="0" applyNumberFormat="0" applyBorder="0" applyAlignment="0" applyProtection="0"/>
    <xf numFmtId="288" fontId="22" fillId="45" borderId="0" applyNumberFormat="0" applyBorder="0" applyAlignment="0" applyProtection="0"/>
    <xf numFmtId="0" fontId="296" fillId="42" borderId="0" applyNumberFormat="0" applyBorder="0" applyAlignment="0" applyProtection="0">
      <alignment vertical="center"/>
    </xf>
    <xf numFmtId="0" fontId="296" fillId="43" borderId="0" applyNumberFormat="0" applyBorder="0" applyAlignment="0" applyProtection="0">
      <alignment vertical="center"/>
    </xf>
    <xf numFmtId="0" fontId="296" fillId="44" borderId="0" applyNumberFormat="0" applyBorder="0" applyAlignment="0" applyProtection="0">
      <alignment vertical="center"/>
    </xf>
    <xf numFmtId="0" fontId="296" fillId="39" borderId="0" applyNumberFormat="0" applyBorder="0" applyAlignment="0" applyProtection="0">
      <alignment vertical="center"/>
    </xf>
    <xf numFmtId="0" fontId="296" fillId="42" borderId="0" applyNumberFormat="0" applyBorder="0" applyAlignment="0" applyProtection="0">
      <alignment vertical="center"/>
    </xf>
    <xf numFmtId="0" fontId="296" fillId="45" borderId="0" applyNumberFormat="0" applyBorder="0" applyAlignment="0" applyProtection="0">
      <alignment vertical="center"/>
    </xf>
    <xf numFmtId="0" fontId="297" fillId="46" borderId="0" applyNumberFormat="0" applyBorder="0" applyAlignment="0" applyProtection="0"/>
    <xf numFmtId="288" fontId="297" fillId="46" borderId="0" applyNumberFormat="0" applyBorder="0" applyAlignment="0" applyProtection="0"/>
    <xf numFmtId="0" fontId="298" fillId="40" borderId="0" applyNumberFormat="0" applyBorder="0" applyAlignment="0" applyProtection="0"/>
    <xf numFmtId="0" fontId="298" fillId="46" borderId="0" applyNumberFormat="0" applyBorder="0" applyAlignment="0" applyProtection="0"/>
    <xf numFmtId="0" fontId="298" fillId="63" borderId="0" applyNumberFormat="0" applyBorder="0" applyAlignment="0" applyProtection="0"/>
    <xf numFmtId="0" fontId="298" fillId="43" borderId="0" applyNumberFormat="0" applyBorder="0" applyAlignment="0" applyProtection="0"/>
    <xf numFmtId="0" fontId="298" fillId="63" borderId="0" applyNumberFormat="0" applyBorder="0" applyAlignment="0" applyProtection="0"/>
    <xf numFmtId="0" fontId="298" fillId="43" borderId="0" applyNumberFormat="0" applyBorder="0" applyAlignment="0" applyProtection="0"/>
    <xf numFmtId="0" fontId="298" fillId="45" borderId="0" applyNumberFormat="0" applyBorder="0" applyAlignment="0" applyProtection="0"/>
    <xf numFmtId="0" fontId="298" fillId="44" borderId="0" applyNumberFormat="0" applyBorder="0" applyAlignment="0" applyProtection="0"/>
    <xf numFmtId="0" fontId="298" fillId="45" borderId="0" applyNumberFormat="0" applyBorder="0" applyAlignment="0" applyProtection="0"/>
    <xf numFmtId="0" fontId="298" fillId="44" borderId="0" applyNumberFormat="0" applyBorder="0" applyAlignment="0" applyProtection="0"/>
    <xf numFmtId="0" fontId="298" fillId="37" borderId="0" applyNumberFormat="0" applyBorder="0" applyAlignment="0" applyProtection="0"/>
    <xf numFmtId="0" fontId="298" fillId="47" borderId="0" applyNumberFormat="0" applyBorder="0" applyAlignment="0" applyProtection="0"/>
    <xf numFmtId="0" fontId="298" fillId="37" borderId="0" applyNumberFormat="0" applyBorder="0" applyAlignment="0" applyProtection="0"/>
    <xf numFmtId="0" fontId="298" fillId="47" borderId="0" applyNumberFormat="0" applyBorder="0" applyAlignment="0" applyProtection="0"/>
    <xf numFmtId="0" fontId="298" fillId="40" borderId="0" applyNumberFormat="0" applyBorder="0" applyAlignment="0" applyProtection="0"/>
    <xf numFmtId="0" fontId="298" fillId="48" borderId="0" applyNumberFormat="0" applyBorder="0" applyAlignment="0" applyProtection="0"/>
    <xf numFmtId="0" fontId="298" fillId="40" borderId="0" applyNumberFormat="0" applyBorder="0" applyAlignment="0" applyProtection="0"/>
    <xf numFmtId="0" fontId="298" fillId="48" borderId="0" applyNumberFormat="0" applyBorder="0" applyAlignment="0" applyProtection="0"/>
    <xf numFmtId="0" fontId="298" fillId="43" borderId="0" applyNumberFormat="0" applyBorder="0" applyAlignment="0" applyProtection="0"/>
    <xf numFmtId="0" fontId="298" fillId="49" borderId="0" applyNumberFormat="0" applyBorder="0" applyAlignment="0" applyProtection="0"/>
    <xf numFmtId="0" fontId="298" fillId="43" borderId="0" applyNumberFormat="0" applyBorder="0" applyAlignment="0" applyProtection="0"/>
    <xf numFmtId="0" fontId="298" fillId="49" borderId="0" applyNumberFormat="0" applyBorder="0" applyAlignment="0" applyProtection="0"/>
    <xf numFmtId="288" fontId="23" fillId="46" borderId="0" applyNumberFormat="0" applyBorder="0" applyAlignment="0" applyProtection="0"/>
    <xf numFmtId="288" fontId="23" fillId="43" borderId="0" applyNumberFormat="0" applyBorder="0" applyAlignment="0" applyProtection="0"/>
    <xf numFmtId="288" fontId="23" fillId="44" borderId="0" applyNumberFormat="0" applyBorder="0" applyAlignment="0" applyProtection="0"/>
    <xf numFmtId="288" fontId="23" fillId="47" borderId="0" applyNumberFormat="0" applyBorder="0" applyAlignment="0" applyProtection="0"/>
    <xf numFmtId="288" fontId="23" fillId="48" borderId="0" applyNumberFormat="0" applyBorder="0" applyAlignment="0" applyProtection="0"/>
    <xf numFmtId="288" fontId="23" fillId="49" borderId="0" applyNumberFormat="0" applyBorder="0" applyAlignment="0" applyProtection="0"/>
    <xf numFmtId="0" fontId="299" fillId="46" borderId="0" applyNumberFormat="0" applyBorder="0" applyAlignment="0" applyProtection="0">
      <alignment vertical="center"/>
    </xf>
    <xf numFmtId="0" fontId="299" fillId="43" borderId="0" applyNumberFormat="0" applyBorder="0" applyAlignment="0" applyProtection="0">
      <alignment vertical="center"/>
    </xf>
    <xf numFmtId="0" fontId="299" fillId="44" borderId="0" applyNumberFormat="0" applyBorder="0" applyAlignment="0" applyProtection="0">
      <alignment vertical="center"/>
    </xf>
    <xf numFmtId="0" fontId="299" fillId="47" borderId="0" applyNumberFormat="0" applyBorder="0" applyAlignment="0" applyProtection="0">
      <alignment vertical="center"/>
    </xf>
    <xf numFmtId="0" fontId="299" fillId="48" borderId="0" applyNumberFormat="0" applyBorder="0" applyAlignment="0" applyProtection="0">
      <alignment vertical="center"/>
    </xf>
    <xf numFmtId="0" fontId="299" fillId="49" borderId="0" applyNumberFormat="0" applyBorder="0" applyAlignment="0" applyProtection="0">
      <alignment vertical="center"/>
    </xf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9" fontId="55" fillId="0" borderId="0"/>
    <xf numFmtId="0" fontId="295" fillId="0" borderId="0" applyNumberFormat="0" applyFill="0" applyBorder="0" applyAlignment="0" applyProtection="0"/>
    <xf numFmtId="288" fontId="295" fillId="0" borderId="0" applyNumberFormat="0" applyFill="0" applyBorder="0" applyAlignment="0" applyProtection="0"/>
    <xf numFmtId="0" fontId="118" fillId="0" borderId="6">
      <alignment horizontal="center"/>
    </xf>
    <xf numFmtId="0" fontId="118" fillId="0" borderId="6">
      <alignment horizontal="center"/>
    </xf>
    <xf numFmtId="0" fontId="118" fillId="0" borderId="6">
      <alignment horizontal="center"/>
    </xf>
    <xf numFmtId="0" fontId="118" fillId="0" borderId="6">
      <alignment horizontal="center"/>
    </xf>
    <xf numFmtId="0" fontId="118" fillId="0" borderId="6">
      <alignment horizontal="center"/>
    </xf>
    <xf numFmtId="0" fontId="118" fillId="0" borderId="6">
      <alignment horizontal="center"/>
    </xf>
    <xf numFmtId="0" fontId="118" fillId="0" borderId="6">
      <alignment horizontal="center"/>
    </xf>
    <xf numFmtId="0" fontId="118" fillId="0" borderId="6">
      <alignment horizontal="center"/>
    </xf>
    <xf numFmtId="0" fontId="118" fillId="0" borderId="6">
      <alignment horizontal="center"/>
    </xf>
    <xf numFmtId="0" fontId="118" fillId="0" borderId="6">
      <alignment horizontal="center"/>
    </xf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20" applyFill="0">
      <alignment horizontal="center"/>
      <protection locked="0"/>
    </xf>
    <xf numFmtId="0" fontId="119" fillId="0" borderId="20" applyFill="0">
      <alignment horizontal="center"/>
      <protection locked="0"/>
    </xf>
    <xf numFmtId="0" fontId="119" fillId="0" borderId="20" applyFill="0">
      <alignment horizontal="center"/>
      <protection locked="0"/>
    </xf>
    <xf numFmtId="0" fontId="119" fillId="0" borderId="20" applyFill="0">
      <alignment horizontal="center"/>
      <protection locked="0"/>
    </xf>
    <xf numFmtId="0" fontId="119" fillId="0" borderId="20" applyFill="0">
      <alignment horizontal="center"/>
      <protection locked="0"/>
    </xf>
    <xf numFmtId="0" fontId="119" fillId="0" borderId="20" applyFill="0">
      <alignment horizontal="center"/>
      <protection locked="0"/>
    </xf>
    <xf numFmtId="0" fontId="119" fillId="0" borderId="20" applyFill="0">
      <alignment horizontal="center"/>
      <protection locked="0"/>
    </xf>
    <xf numFmtId="0" fontId="119" fillId="0" borderId="20" applyFill="0">
      <alignment horizontal="center"/>
      <protection locked="0"/>
    </xf>
    <xf numFmtId="0" fontId="119" fillId="0" borderId="20" applyFill="0">
      <alignment horizontal="center"/>
      <protection locked="0"/>
    </xf>
    <xf numFmtId="0" fontId="119" fillId="0" borderId="20" applyFill="0">
      <alignment horizontal="center"/>
      <protection locked="0"/>
    </xf>
    <xf numFmtId="0" fontId="118" fillId="0" borderId="0" applyFill="0">
      <alignment horizontal="center"/>
      <protection locked="0"/>
    </xf>
    <xf numFmtId="0" fontId="118" fillId="0" borderId="0" applyFill="0">
      <alignment horizontal="center"/>
      <protection locked="0"/>
    </xf>
    <xf numFmtId="0" fontId="118" fillId="0" borderId="0" applyFill="0">
      <alignment horizontal="center"/>
      <protection locked="0"/>
    </xf>
    <xf numFmtId="0" fontId="118" fillId="0" borderId="0" applyFill="0">
      <alignment horizontal="center"/>
      <protection locked="0"/>
    </xf>
    <xf numFmtId="0" fontId="118" fillId="0" borderId="0" applyFill="0">
      <alignment horizontal="center"/>
      <protection locked="0"/>
    </xf>
    <xf numFmtId="0" fontId="118" fillId="0" borderId="0" applyFill="0">
      <alignment horizontal="center"/>
      <protection locked="0"/>
    </xf>
    <xf numFmtId="0" fontId="118" fillId="0" borderId="0" applyFill="0">
      <alignment horizontal="center"/>
      <protection locked="0"/>
    </xf>
    <xf numFmtId="0" fontId="118" fillId="0" borderId="0" applyFill="0">
      <alignment horizontal="center"/>
      <protection locked="0"/>
    </xf>
    <xf numFmtId="0" fontId="118" fillId="0" borderId="0" applyFill="0">
      <alignment horizontal="center"/>
      <protection locked="0"/>
    </xf>
    <xf numFmtId="0" fontId="118" fillId="0" borderId="0" applyFill="0">
      <alignment horizontal="center"/>
      <protection locked="0"/>
    </xf>
    <xf numFmtId="0" fontId="118" fillId="50" borderId="0"/>
    <xf numFmtId="0" fontId="118" fillId="50" borderId="0"/>
    <xf numFmtId="0" fontId="118" fillId="50" borderId="0"/>
    <xf numFmtId="0" fontId="118" fillId="50" borderId="0"/>
    <xf numFmtId="0" fontId="118" fillId="50" borderId="0"/>
    <xf numFmtId="0" fontId="118" fillId="50" borderId="0"/>
    <xf numFmtId="0" fontId="118" fillId="50" borderId="0"/>
    <xf numFmtId="0" fontId="118" fillId="50" borderId="0"/>
    <xf numFmtId="0" fontId="118" fillId="50" borderId="0"/>
    <xf numFmtId="0" fontId="118" fillId="50" borderId="0"/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211" fontId="118" fillId="0" borderId="0"/>
    <xf numFmtId="211" fontId="118" fillId="0" borderId="0"/>
    <xf numFmtId="211" fontId="118" fillId="0" borderId="0"/>
    <xf numFmtId="211" fontId="118" fillId="0" borderId="0"/>
    <xf numFmtId="211" fontId="118" fillId="0" borderId="0"/>
    <xf numFmtId="211" fontId="118" fillId="0" borderId="0"/>
    <xf numFmtId="211" fontId="118" fillId="0" borderId="0"/>
    <xf numFmtId="211" fontId="118" fillId="0" borderId="0"/>
    <xf numFmtId="211" fontId="118" fillId="0" borderId="0"/>
    <xf numFmtId="211" fontId="118" fillId="0" borderId="0"/>
    <xf numFmtId="212" fontId="118" fillId="0" borderId="0"/>
    <xf numFmtId="212" fontId="118" fillId="0" borderId="0"/>
    <xf numFmtId="212" fontId="118" fillId="0" borderId="0"/>
    <xf numFmtId="212" fontId="118" fillId="0" borderId="0"/>
    <xf numFmtId="212" fontId="118" fillId="0" borderId="0"/>
    <xf numFmtId="212" fontId="118" fillId="0" borderId="0"/>
    <xf numFmtId="212" fontId="118" fillId="0" borderId="0"/>
    <xf numFmtId="212" fontId="118" fillId="0" borderId="0"/>
    <xf numFmtId="212" fontId="118" fillId="0" borderId="0"/>
    <xf numFmtId="212" fontId="118" fillId="0" borderId="0"/>
    <xf numFmtId="0" fontId="119" fillId="51" borderId="0">
      <alignment horizontal="right"/>
    </xf>
    <xf numFmtId="0" fontId="119" fillId="51" borderId="0">
      <alignment horizontal="right"/>
    </xf>
    <xf numFmtId="0" fontId="119" fillId="51" borderId="0">
      <alignment horizontal="right"/>
    </xf>
    <xf numFmtId="0" fontId="119" fillId="51" borderId="0">
      <alignment horizontal="right"/>
    </xf>
    <xf numFmtId="0" fontId="119" fillId="51" borderId="0">
      <alignment horizontal="right"/>
    </xf>
    <xf numFmtId="0" fontId="119" fillId="51" borderId="0">
      <alignment horizontal="right"/>
    </xf>
    <xf numFmtId="0" fontId="119" fillId="51" borderId="0">
      <alignment horizontal="right"/>
    </xf>
    <xf numFmtId="0" fontId="119" fillId="51" borderId="0">
      <alignment horizontal="right"/>
    </xf>
    <xf numFmtId="0" fontId="119" fillId="51" borderId="0">
      <alignment horizontal="right"/>
    </xf>
    <xf numFmtId="0" fontId="119" fillId="51" borderId="0">
      <alignment horizontal="right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98" fillId="98" borderId="0" applyNumberFormat="0" applyBorder="0" applyAlignment="0" applyProtection="0"/>
    <xf numFmtId="0" fontId="298" fillId="53" borderId="0" applyNumberFormat="0" applyBorder="0" applyAlignment="0" applyProtection="0"/>
    <xf numFmtId="0" fontId="298" fillId="98" borderId="0" applyNumberFormat="0" applyBorder="0" applyAlignment="0" applyProtection="0"/>
    <xf numFmtId="0" fontId="298" fillId="53" borderId="0" applyNumberFormat="0" applyBorder="0" applyAlignment="0" applyProtection="0"/>
    <xf numFmtId="0" fontId="298" fillId="63" borderId="0" applyNumberFormat="0" applyBorder="0" applyAlignment="0" applyProtection="0"/>
    <xf numFmtId="0" fontId="298" fillId="56" borderId="0" applyNumberFormat="0" applyBorder="0" applyAlignment="0" applyProtection="0"/>
    <xf numFmtId="0" fontId="298" fillId="63" borderId="0" applyNumberFormat="0" applyBorder="0" applyAlignment="0" applyProtection="0"/>
    <xf numFmtId="0" fontId="298" fillId="56" borderId="0" applyNumberFormat="0" applyBorder="0" applyAlignment="0" applyProtection="0"/>
    <xf numFmtId="0" fontId="298" fillId="45" borderId="0" applyNumberFormat="0" applyBorder="0" applyAlignment="0" applyProtection="0"/>
    <xf numFmtId="0" fontId="298" fillId="60" borderId="0" applyNumberFormat="0" applyBorder="0" applyAlignment="0" applyProtection="0"/>
    <xf numFmtId="0" fontId="298" fillId="45" borderId="0" applyNumberFormat="0" applyBorder="0" applyAlignment="0" applyProtection="0"/>
    <xf numFmtId="0" fontId="298" fillId="60" borderId="0" applyNumberFormat="0" applyBorder="0" applyAlignment="0" applyProtection="0"/>
    <xf numFmtId="0" fontId="298" fillId="99" borderId="0" applyNumberFormat="0" applyBorder="0" applyAlignment="0" applyProtection="0"/>
    <xf numFmtId="0" fontId="298" fillId="47" borderId="0" applyNumberFormat="0" applyBorder="0" applyAlignment="0" applyProtection="0"/>
    <xf numFmtId="0" fontId="298" fillId="99" borderId="0" applyNumberFormat="0" applyBorder="0" applyAlignment="0" applyProtection="0"/>
    <xf numFmtId="0" fontId="298" fillId="47" borderId="0" applyNumberFormat="0" applyBorder="0" applyAlignment="0" applyProtection="0"/>
    <xf numFmtId="0" fontId="298" fillId="48" borderId="0" applyNumberFormat="0" applyBorder="0" applyAlignment="0" applyProtection="0"/>
    <xf numFmtId="0" fontId="298" fillId="48" borderId="0" applyNumberFormat="0" applyBorder="0" applyAlignment="0" applyProtection="0"/>
    <xf numFmtId="0" fontId="298" fillId="56" borderId="0" applyNumberFormat="0" applyBorder="0" applyAlignment="0" applyProtection="0"/>
    <xf numFmtId="0" fontId="298" fillId="63" borderId="0" applyNumberFormat="0" applyBorder="0" applyAlignment="0" applyProtection="0"/>
    <xf numFmtId="0" fontId="298" fillId="56" borderId="0" applyNumberFormat="0" applyBorder="0" applyAlignment="0" applyProtection="0"/>
    <xf numFmtId="0" fontId="298" fillId="63" borderId="0" applyNumberFormat="0" applyBorder="0" applyAlignment="0" applyProtection="0"/>
    <xf numFmtId="291" fontId="300" fillId="100" borderId="0" applyAlignment="0">
      <protection locked="0"/>
    </xf>
    <xf numFmtId="176" fontId="300" fillId="100" borderId="0">
      <alignment horizontal="center"/>
      <protection locked="0"/>
    </xf>
    <xf numFmtId="0" fontId="301" fillId="39" borderId="0" applyNumberFormat="0" applyBorder="0" applyAlignment="0" applyProtection="0"/>
    <xf numFmtId="0" fontId="301" fillId="37" borderId="0" applyNumberFormat="0" applyBorder="0" applyAlignment="0" applyProtection="0"/>
    <xf numFmtId="0" fontId="301" fillId="39" borderId="0" applyNumberFormat="0" applyBorder="0" applyAlignment="0" applyProtection="0"/>
    <xf numFmtId="0" fontId="301" fillId="37" borderId="0" applyNumberFormat="0" applyBorder="0" applyAlignment="0" applyProtection="0"/>
    <xf numFmtId="0" fontId="302" fillId="101" borderId="0" applyNumberFormat="0" applyBorder="0" applyAlignment="0" applyProtection="0"/>
    <xf numFmtId="288" fontId="302" fillId="101" borderId="0" applyNumberFormat="0" applyBorder="0" applyAlignment="0" applyProtection="0"/>
    <xf numFmtId="15" fontId="303" fillId="102" borderId="28">
      <alignment horizontal="center"/>
    </xf>
    <xf numFmtId="0" fontId="304" fillId="0" borderId="0" applyNumberFormat="0" applyFill="0" applyBorder="0" applyAlignment="0" applyProtection="0"/>
    <xf numFmtId="288" fontId="304" fillId="0" borderId="0" applyNumberFormat="0" applyFill="0" applyBorder="0" applyAlignment="0" applyProtection="0"/>
    <xf numFmtId="5" fontId="293" fillId="0" borderId="4" applyAlignment="0" applyProtection="0"/>
    <xf numFmtId="0" fontId="26" fillId="0" borderId="0" applyFill="0" applyBorder="0" applyAlignment="0"/>
    <xf numFmtId="292" fontId="60" fillId="0" borderId="0" applyFill="0" applyBorder="0" applyAlignment="0"/>
    <xf numFmtId="293" fontId="60" fillId="0" borderId="0" applyFill="0" applyBorder="0" applyAlignment="0"/>
    <xf numFmtId="294" fontId="60" fillId="0" borderId="0" applyFill="0" applyBorder="0" applyAlignment="0"/>
    <xf numFmtId="295" fontId="60" fillId="0" borderId="0" applyFill="0" applyBorder="0" applyAlignment="0"/>
    <xf numFmtId="44" fontId="77" fillId="0" borderId="0" applyFill="0" applyBorder="0" applyAlignment="0"/>
    <xf numFmtId="296" fontId="60" fillId="0" borderId="0" applyFill="0" applyBorder="0" applyAlignment="0"/>
    <xf numFmtId="292" fontId="60" fillId="0" borderId="0" applyFill="0" applyBorder="0" applyAlignment="0"/>
    <xf numFmtId="0" fontId="305" fillId="103" borderId="24" applyNumberFormat="0" applyAlignment="0" applyProtection="0"/>
    <xf numFmtId="0" fontId="305" fillId="103" borderId="24" applyNumberFormat="0" applyAlignment="0" applyProtection="0"/>
    <xf numFmtId="0" fontId="305" fillId="103" borderId="24" applyNumberFormat="0" applyAlignment="0" applyProtection="0"/>
    <xf numFmtId="0" fontId="306" fillId="65" borderId="24" applyNumberFormat="0" applyAlignment="0" applyProtection="0"/>
    <xf numFmtId="0" fontId="305" fillId="103" borderId="24" applyNumberFormat="0" applyAlignment="0" applyProtection="0"/>
    <xf numFmtId="0" fontId="305" fillId="103" borderId="24" applyNumberFormat="0" applyAlignment="0" applyProtection="0"/>
    <xf numFmtId="0" fontId="306" fillId="65" borderId="24" applyNumberFormat="0" applyAlignment="0" applyProtection="0"/>
    <xf numFmtId="0" fontId="306" fillId="65" borderId="24" applyNumberFormat="0" applyAlignment="0" applyProtection="0"/>
    <xf numFmtId="0" fontId="172" fillId="0" borderId="0"/>
    <xf numFmtId="0" fontId="307" fillId="68" borderId="25" applyNumberFormat="0" applyAlignment="0" applyProtection="0"/>
    <xf numFmtId="0" fontId="307" fillId="68" borderId="25" applyNumberFormat="0" applyAlignment="0" applyProtection="0"/>
    <xf numFmtId="39" fontId="294" fillId="0" borderId="0"/>
    <xf numFmtId="39" fontId="294" fillId="0" borderId="0"/>
    <xf numFmtId="44" fontId="77" fillId="0" borderId="0" applyFont="0" applyFill="0" applyBorder="0" applyAlignment="0" applyProtection="0"/>
    <xf numFmtId="297" fontId="149" fillId="0" borderId="0" applyFont="0" applyFill="0" applyBorder="0" applyAlignment="0" applyProtection="0"/>
    <xf numFmtId="286" fontId="292" fillId="0" borderId="0" applyFill="0" applyBorder="0" applyAlignment="0" applyProtection="0"/>
    <xf numFmtId="286" fontId="292" fillId="0" borderId="0" applyFill="0" applyBorder="0" applyAlignment="0" applyProtection="0"/>
    <xf numFmtId="286" fontId="292" fillId="0" borderId="0" applyFill="0" applyBorder="0" applyAlignment="0" applyProtection="0"/>
    <xf numFmtId="0" fontId="290" fillId="0" borderId="0"/>
    <xf numFmtId="288" fontId="290" fillId="0" borderId="0"/>
    <xf numFmtId="297" fontId="6" fillId="0" borderId="0" applyFont="0" applyFill="0" applyBorder="0" applyAlignment="0" applyProtection="0"/>
    <xf numFmtId="165" fontId="149" fillId="0" borderId="0" applyFont="0" applyFill="0" applyBorder="0" applyAlignment="0" applyProtection="0"/>
    <xf numFmtId="165" fontId="149" fillId="0" borderId="0" applyFont="0" applyFill="0" applyBorder="0" applyAlignment="0" applyProtection="0"/>
    <xf numFmtId="165" fontId="149" fillId="0" borderId="0" applyFont="0" applyFill="0" applyBorder="0" applyAlignment="0" applyProtection="0"/>
    <xf numFmtId="29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165" fontId="149" fillId="0" borderId="0" applyFont="0" applyFill="0" applyBorder="0" applyAlignment="0" applyProtection="0"/>
    <xf numFmtId="165" fontId="149" fillId="0" borderId="0" applyFont="0" applyFill="0" applyBorder="0" applyAlignment="0" applyProtection="0"/>
    <xf numFmtId="298" fontId="292" fillId="0" borderId="0" applyFill="0" applyBorder="0" applyAlignment="0" applyProtection="0"/>
    <xf numFmtId="2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9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98" fontId="292" fillId="0" borderId="0" applyFill="0" applyBorder="0" applyAlignment="0" applyProtection="0"/>
    <xf numFmtId="174" fontId="292" fillId="0" borderId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165" fontId="149" fillId="0" borderId="0" applyFont="0" applyFill="0" applyBorder="0" applyAlignment="0" applyProtection="0"/>
    <xf numFmtId="297" fontId="148" fillId="0" borderId="0" applyFont="0" applyFill="0" applyBorder="0" applyAlignment="0" applyProtection="0"/>
    <xf numFmtId="165" fontId="308" fillId="0" borderId="0" applyFont="0" applyFill="0" applyBorder="0" applyAlignment="0" applyProtection="0"/>
    <xf numFmtId="165" fontId="308" fillId="0" borderId="0" applyFont="0" applyFill="0" applyBorder="0" applyAlignment="0" applyProtection="0"/>
    <xf numFmtId="297" fontId="148" fillId="0" borderId="0" applyFont="0" applyFill="0" applyBorder="0" applyAlignment="0" applyProtection="0"/>
    <xf numFmtId="165" fontId="308" fillId="0" borderId="0" applyFont="0" applyFill="0" applyBorder="0" applyAlignment="0" applyProtection="0"/>
    <xf numFmtId="297" fontId="148" fillId="0" borderId="0" applyFont="0" applyFill="0" applyBorder="0" applyAlignment="0" applyProtection="0"/>
    <xf numFmtId="297" fontId="309" fillId="0" borderId="0" applyFont="0" applyFill="0" applyBorder="0" applyAlignment="0" applyProtection="0"/>
    <xf numFmtId="297" fontId="148" fillId="0" borderId="0" applyFont="0" applyFill="0" applyBorder="0" applyAlignment="0" applyProtection="0"/>
    <xf numFmtId="297" fontId="309" fillId="0" borderId="0" applyFont="0" applyFill="0" applyBorder="0" applyAlignment="0" applyProtection="0"/>
    <xf numFmtId="297" fontId="6" fillId="0" borderId="0" applyFont="0" applyFill="0" applyBorder="0" applyAlignment="0" applyProtection="0"/>
    <xf numFmtId="286" fontId="292" fillId="0" borderId="0" applyFill="0" applyBorder="0" applyAlignment="0" applyProtection="0"/>
    <xf numFmtId="297" fontId="6" fillId="0" borderId="0" applyFont="0" applyFill="0" applyBorder="0" applyAlignment="0" applyProtection="0"/>
    <xf numFmtId="297" fontId="309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10" fillId="0" borderId="0" applyFont="0" applyFill="0" applyBorder="0" applyAlignment="0" applyProtection="0"/>
    <xf numFmtId="43" fontId="309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302" fontId="292" fillId="0" borderId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1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311" fillId="0" borderId="0" applyFont="0" applyFill="0" applyBorder="0" applyAlignment="0" applyProtection="0"/>
    <xf numFmtId="43" fontId="3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49" fillId="0" borderId="0" applyFont="0" applyFill="0" applyBorder="0" applyAlignment="0" applyProtection="0"/>
    <xf numFmtId="165" fontId="310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10" fillId="0" borderId="0" applyFont="0" applyFill="0" applyBorder="0" applyAlignment="0" applyProtection="0"/>
    <xf numFmtId="220" fontId="292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09" fillId="0" borderId="0" applyFont="0" applyFill="0" applyBorder="0" applyAlignment="0" applyProtection="0"/>
    <xf numFmtId="220" fontId="292" fillId="0" borderId="0" applyFill="0" applyBorder="0" applyAlignment="0" applyProtection="0"/>
    <xf numFmtId="43" fontId="10" fillId="0" borderId="0" applyFont="0" applyFill="0" applyBorder="0" applyAlignment="0" applyProtection="0"/>
    <xf numFmtId="286" fontId="292" fillId="0" borderId="0" applyFill="0" applyBorder="0" applyAlignment="0" applyProtection="0"/>
    <xf numFmtId="43" fontId="312" fillId="0" borderId="0" applyFont="0" applyFill="0" applyBorder="0" applyAlignment="0" applyProtection="0"/>
    <xf numFmtId="30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9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8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65" fontId="308" fillId="0" borderId="0" applyFont="0" applyFill="0" applyBorder="0" applyAlignment="0" applyProtection="0"/>
    <xf numFmtId="297" fontId="309" fillId="0" borderId="0" applyFont="0" applyFill="0" applyBorder="0" applyAlignment="0" applyProtection="0"/>
    <xf numFmtId="297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0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09" fillId="0" borderId="0" applyFont="0" applyFill="0" applyBorder="0" applyAlignment="0" applyProtection="0"/>
    <xf numFmtId="165" fontId="15" fillId="0" borderId="0" applyFont="0" applyFill="0" applyBorder="0" applyAlignment="0" applyProtection="0"/>
    <xf numFmtId="4" fontId="313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309" fillId="0" borderId="0" applyFont="0" applyFill="0" applyBorder="0" applyAlignment="0" applyProtection="0"/>
    <xf numFmtId="4" fontId="313" fillId="0" borderId="0" applyFont="0" applyFill="0" applyBorder="0" applyAlignment="0" applyProtection="0"/>
    <xf numFmtId="297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8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305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306" fontId="309" fillId="0" borderId="0" applyFont="0" applyFill="0" applyBorder="0" applyAlignment="0" applyProtection="0"/>
    <xf numFmtId="305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306" fontId="309" fillId="0" borderId="0" applyFont="0" applyFill="0" applyBorder="0" applyAlignment="0" applyProtection="0"/>
    <xf numFmtId="297" fontId="309" fillId="0" borderId="0" applyFont="0" applyFill="0" applyBorder="0" applyAlignment="0" applyProtection="0"/>
    <xf numFmtId="297" fontId="309" fillId="0" borderId="0" applyFont="0" applyFill="0" applyBorder="0" applyAlignment="0" applyProtection="0"/>
    <xf numFmtId="297" fontId="309" fillId="0" borderId="0" applyFont="0" applyFill="0" applyBorder="0" applyAlignment="0" applyProtection="0"/>
    <xf numFmtId="297" fontId="309" fillId="0" borderId="0" applyFont="0" applyFill="0" applyBorder="0" applyAlignment="0" applyProtection="0"/>
    <xf numFmtId="297" fontId="309" fillId="0" borderId="0" applyFont="0" applyFill="0" applyBorder="0" applyAlignment="0" applyProtection="0"/>
    <xf numFmtId="305" fontId="309" fillId="0" borderId="0" applyFont="0" applyFill="0" applyBorder="0" applyAlignment="0" applyProtection="0"/>
    <xf numFmtId="306" fontId="309" fillId="0" borderId="0" applyFont="0" applyFill="0" applyBorder="0" applyAlignment="0" applyProtection="0"/>
    <xf numFmtId="165" fontId="6" fillId="0" borderId="0" applyFont="0" applyFill="0" applyBorder="0" applyAlignment="0" applyProtection="0"/>
    <xf numFmtId="306" fontId="309" fillId="0" borderId="0" applyFont="0" applyFill="0" applyBorder="0" applyAlignment="0" applyProtection="0"/>
    <xf numFmtId="300" fontId="6" fillId="0" borderId="0" applyFont="0" applyFill="0" applyBorder="0" applyAlignment="0" applyProtection="0"/>
    <xf numFmtId="306" fontId="309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309" fillId="0" borderId="0" applyFont="0" applyFill="0" applyBorder="0" applyAlignment="0" applyProtection="0"/>
    <xf numFmtId="300" fontId="309" fillId="0" borderId="0" applyFont="0" applyFill="0" applyBorder="0" applyAlignment="0" applyProtection="0"/>
    <xf numFmtId="300" fontId="309" fillId="0" borderId="0" applyFont="0" applyFill="0" applyBorder="0" applyAlignment="0" applyProtection="0"/>
    <xf numFmtId="300" fontId="3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220" fontId="29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92" fillId="0" borderId="0" applyFill="0" applyBorder="0" applyAlignment="0" applyProtection="0"/>
    <xf numFmtId="220" fontId="292" fillId="0" borderId="0" applyFill="0" applyBorder="0" applyAlignment="0" applyProtection="0"/>
    <xf numFmtId="220" fontId="292" fillId="0" borderId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5" fillId="0" borderId="0" applyFont="0" applyFill="0" applyBorder="0" applyAlignment="0" applyProtection="0"/>
    <xf numFmtId="307" fontId="15" fillId="0" borderId="0" applyFont="0" applyFill="0" applyBorder="0" applyAlignment="0" applyProtection="0"/>
    <xf numFmtId="307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30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3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309" fillId="0" borderId="0" applyFont="0" applyFill="0" applyBorder="0" applyAlignment="0" applyProtection="0"/>
    <xf numFmtId="308" fontId="6" fillId="0" borderId="0" applyFont="0" applyFill="0" applyBorder="0" applyAlignment="0" applyProtection="0"/>
    <xf numFmtId="308" fontId="6" fillId="0" borderId="0" applyFont="0" applyFill="0" applyBorder="0" applyAlignment="0" applyProtection="0"/>
    <xf numFmtId="308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2" fillId="0" borderId="0" applyFont="0" applyFill="0" applyBorder="0" applyAlignment="0" applyProtection="0"/>
    <xf numFmtId="29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4" fontId="314" fillId="0" borderId="0" applyFont="0" applyFill="0" applyBorder="0" applyAlignment="0" applyProtection="0"/>
    <xf numFmtId="299" fontId="6" fillId="0" borderId="0" applyFont="0" applyFill="0" applyBorder="0" applyAlignment="0" applyProtection="0"/>
    <xf numFmtId="184" fontId="314" fillId="0" borderId="0" applyFont="0" applyFill="0" applyBorder="0" applyAlignment="0" applyProtection="0"/>
    <xf numFmtId="297" fontId="6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>
      <alignment vertical="top"/>
    </xf>
    <xf numFmtId="297" fontId="6" fillId="0" borderId="0" applyFont="0" applyFill="0" applyBorder="0" applyAlignment="0" applyProtection="0"/>
    <xf numFmtId="176" fontId="309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297" fontId="3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09" fillId="0" borderId="0" applyFont="0" applyFill="0" applyBorder="0" applyAlignment="0" applyProtection="0"/>
    <xf numFmtId="165" fontId="31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87" fillId="0" borderId="0" applyFont="0" applyFill="0" applyBorder="0" applyAlignment="0" applyProtection="0"/>
    <xf numFmtId="0" fontId="40" fillId="0" borderId="0" applyFont="0" applyFill="0" applyBorder="0" applyAlignment="0" applyProtection="0"/>
    <xf numFmtId="288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9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0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112" fillId="0" borderId="0" applyFont="0" applyFill="0" applyBorder="0" applyAlignment="0" applyProtection="0"/>
    <xf numFmtId="286" fontId="292" fillId="0" borderId="0" applyFill="0" applyBorder="0" applyAlignment="0" applyProtection="0"/>
    <xf numFmtId="177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65" fontId="2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310" fontId="26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8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97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7" fillId="0" borderId="0" applyFont="0" applyFill="0" applyBorder="0" applyAlignment="0" applyProtection="0"/>
    <xf numFmtId="284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97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297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5" fillId="0" borderId="0" applyFont="0" applyFill="0" applyBorder="0" applyAlignment="0" applyProtection="0"/>
    <xf numFmtId="310" fontId="26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5" fillId="0" borderId="0" applyFont="0" applyFill="0" applyBorder="0" applyAlignment="0" applyProtection="0"/>
    <xf numFmtId="300" fontId="147" fillId="0" borderId="0" applyFont="0" applyFill="0" applyBorder="0" applyAlignment="0" applyProtection="0"/>
    <xf numFmtId="165" fontId="287" fillId="0" borderId="0" applyFont="0" applyFill="0" applyBorder="0" applyAlignment="0" applyProtection="0"/>
    <xf numFmtId="310" fontId="26" fillId="0" borderId="0" applyFont="0" applyFill="0" applyBorder="0" applyAlignment="0" applyProtection="0">
      <alignment vertical="top"/>
    </xf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7" fillId="0" borderId="0" applyFont="0" applyFill="0" applyBorder="0" applyAlignment="0" applyProtection="0"/>
    <xf numFmtId="310" fontId="26" fillId="0" borderId="0" applyFont="0" applyFill="0" applyBorder="0" applyAlignment="0" applyProtection="0">
      <alignment vertical="top"/>
    </xf>
    <xf numFmtId="43" fontId="315" fillId="0" borderId="0" applyFont="0" applyFill="0" applyBorder="0" applyAlignment="0" applyProtection="0"/>
    <xf numFmtId="165" fontId="2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7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1" fontId="6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9" fillId="0" borderId="0" applyFont="0" applyFill="0" applyBorder="0" applyAlignment="0" applyProtection="0"/>
    <xf numFmtId="43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165" fontId="26" fillId="0" borderId="0" applyFont="0" applyFill="0" applyBorder="0" applyAlignment="0" applyProtection="0">
      <alignment vertical="top"/>
    </xf>
    <xf numFmtId="165" fontId="3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7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297" fontId="149" fillId="0" borderId="0" applyFont="0" applyFill="0" applyBorder="0" applyAlignment="0" applyProtection="0"/>
    <xf numFmtId="220" fontId="292" fillId="0" borderId="0" applyFill="0" applyBorder="0" applyAlignment="0" applyProtection="0"/>
    <xf numFmtId="43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292" fillId="0" borderId="0" applyFill="0" applyBorder="0" applyAlignment="0" applyProtection="0"/>
    <xf numFmtId="43" fontId="6" fillId="0" borderId="0" applyFont="0" applyFill="0" applyBorder="0" applyAlignment="0" applyProtection="0"/>
    <xf numFmtId="31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49" fillId="0" borderId="0" applyFont="0" applyFill="0" applyBorder="0" applyAlignment="0" applyProtection="0"/>
    <xf numFmtId="313" fontId="10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49" fillId="0" borderId="0" applyFont="0" applyFill="0" applyBorder="0" applyAlignment="0" applyProtection="0"/>
    <xf numFmtId="286" fontId="292" fillId="0" borderId="0" applyFill="0" applyBorder="0" applyAlignment="0" applyProtection="0"/>
    <xf numFmtId="297" fontId="149" fillId="0" borderId="0" applyFont="0" applyFill="0" applyBorder="0" applyAlignment="0" applyProtection="0"/>
    <xf numFmtId="297" fontId="149" fillId="0" borderId="0" applyFont="0" applyFill="0" applyBorder="0" applyAlignment="0" applyProtection="0"/>
    <xf numFmtId="29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49" fillId="0" borderId="0" applyFont="0" applyFill="0" applyBorder="0" applyAlignment="0" applyProtection="0"/>
    <xf numFmtId="286" fontId="292" fillId="0" borderId="0" applyFill="0" applyBorder="0" applyAlignment="0" applyProtection="0"/>
    <xf numFmtId="286" fontId="292" fillId="0" borderId="0" applyFill="0" applyBorder="0" applyAlignment="0" applyProtection="0"/>
    <xf numFmtId="297" fontId="149" fillId="0" borderId="0" applyFont="0" applyFill="0" applyBorder="0" applyAlignment="0" applyProtection="0"/>
    <xf numFmtId="297" fontId="6" fillId="0" borderId="0" applyFont="0" applyFill="0" applyBorder="0" applyAlignment="0" applyProtection="0"/>
    <xf numFmtId="220" fontId="292" fillId="0" borderId="0" applyFill="0" applyBorder="0" applyAlignment="0" applyProtection="0"/>
    <xf numFmtId="297" fontId="149" fillId="0" borderId="0" applyFont="0" applyFill="0" applyBorder="0" applyAlignment="0" applyProtection="0"/>
    <xf numFmtId="220" fontId="29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7" fontId="149" fillId="0" borderId="0" applyFont="0" applyFill="0" applyBorder="0" applyAlignment="0" applyProtection="0"/>
    <xf numFmtId="297" fontId="149" fillId="0" borderId="0" applyFont="0" applyFill="0" applyBorder="0" applyAlignment="0" applyProtection="0"/>
    <xf numFmtId="297" fontId="6" fillId="0" borderId="0" applyFont="0" applyFill="0" applyBorder="0" applyAlignment="0" applyProtection="0"/>
    <xf numFmtId="314" fontId="6" fillId="0" borderId="0" applyFont="0" applyFill="0" applyBorder="0" applyAlignment="0" applyProtection="0"/>
    <xf numFmtId="0" fontId="55" fillId="0" borderId="0"/>
    <xf numFmtId="0" fontId="55" fillId="0" borderId="0"/>
    <xf numFmtId="0" fontId="24" fillId="0" borderId="0"/>
    <xf numFmtId="181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316" fillId="0" borderId="0" applyNumberFormat="0" applyFill="0" applyBorder="0" applyAlignment="0" applyProtection="0"/>
    <xf numFmtId="0" fontId="317" fillId="101" borderId="56">
      <alignment wrapText="1"/>
    </xf>
    <xf numFmtId="288" fontId="317" fillId="101" borderId="56">
      <alignment wrapText="1"/>
    </xf>
    <xf numFmtId="291" fontId="318" fillId="104" borderId="28" applyProtection="0">
      <alignment horizontal="center"/>
    </xf>
    <xf numFmtId="0" fontId="319" fillId="0" borderId="0" applyNumberFormat="0" applyFill="0" applyBorder="0" applyProtection="0">
      <alignment horizontal="center" vertical="center"/>
    </xf>
    <xf numFmtId="252" fontId="320" fillId="0" borderId="0" applyFill="0" applyBorder="0">
      <protection locked="0"/>
    </xf>
    <xf numFmtId="292" fontId="60" fillId="0" borderId="0" applyFont="0" applyFill="0" applyBorder="0" applyAlignment="0" applyProtection="0"/>
    <xf numFmtId="315" fontId="321" fillId="0" borderId="0" applyFill="0" applyBorder="0"/>
    <xf numFmtId="315" fontId="320" fillId="0" borderId="0" applyFill="0" applyBorder="0">
      <protection locked="0"/>
    </xf>
    <xf numFmtId="170" fontId="309" fillId="0" borderId="0" applyFont="0" applyFill="0" applyBorder="0" applyAlignment="0" applyProtection="0"/>
    <xf numFmtId="170" fontId="309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38" fontId="322" fillId="0" borderId="0" applyBorder="0"/>
    <xf numFmtId="0" fontId="316" fillId="0" borderId="0" applyNumberFormat="0" applyFill="0" applyBorder="0" applyAlignment="0" applyProtection="0"/>
    <xf numFmtId="0" fontId="55" fillId="0" borderId="0"/>
    <xf numFmtId="0" fontId="55" fillId="0" borderId="0"/>
    <xf numFmtId="0" fontId="24" fillId="0" borderId="0"/>
    <xf numFmtId="182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287" fontId="321" fillId="0" borderId="0"/>
    <xf numFmtId="15" fontId="321" fillId="0" borderId="0"/>
    <xf numFmtId="15" fontId="320" fillId="0" borderId="0" applyFill="0" applyBorder="0">
      <protection locked="0"/>
    </xf>
    <xf numFmtId="14" fontId="323" fillId="0" borderId="0" applyFill="0" applyBorder="0" applyProtection="0">
      <alignment horizontal="right"/>
    </xf>
    <xf numFmtId="1" fontId="321" fillId="0" borderId="0" applyFill="0" applyBorder="0">
      <alignment horizontal="right"/>
    </xf>
    <xf numFmtId="2" fontId="321" fillId="0" borderId="0" applyFill="0" applyBorder="0">
      <alignment horizontal="right"/>
    </xf>
    <xf numFmtId="2" fontId="320" fillId="0" borderId="0" applyFill="0" applyBorder="0">
      <protection locked="0"/>
    </xf>
    <xf numFmtId="290" fontId="321" fillId="0" borderId="0" applyFill="0" applyBorder="0">
      <alignment horizontal="right"/>
    </xf>
    <xf numFmtId="290" fontId="320" fillId="0" borderId="0" applyFill="0" applyBorder="0">
      <protection locked="0"/>
    </xf>
    <xf numFmtId="0" fontId="324" fillId="105" borderId="0"/>
    <xf numFmtId="288" fontId="324" fillId="105" borderId="0"/>
    <xf numFmtId="176" fontId="55" fillId="0" borderId="0"/>
    <xf numFmtId="176" fontId="55" fillId="0" borderId="0"/>
    <xf numFmtId="176" fontId="24" fillId="0" borderId="0"/>
    <xf numFmtId="176" fontId="55" fillId="0" borderId="0"/>
    <xf numFmtId="176" fontId="55" fillId="0" borderId="0"/>
    <xf numFmtId="176" fontId="55" fillId="0" borderId="0"/>
    <xf numFmtId="176" fontId="55" fillId="0" borderId="0"/>
    <xf numFmtId="176" fontId="55" fillId="0" borderId="0"/>
    <xf numFmtId="176" fontId="55" fillId="0" borderId="0"/>
    <xf numFmtId="176" fontId="55" fillId="0" borderId="0"/>
    <xf numFmtId="176" fontId="55" fillId="0" borderId="0"/>
    <xf numFmtId="316" fontId="6" fillId="0" borderId="0" applyFont="0" applyFill="0" applyBorder="0" applyAlignment="0" applyProtection="0"/>
    <xf numFmtId="0" fontId="324" fillId="105" borderId="57"/>
    <xf numFmtId="288" fontId="324" fillId="105" borderId="57"/>
    <xf numFmtId="0" fontId="324" fillId="105" borderId="57"/>
    <xf numFmtId="288" fontId="324" fillId="105" borderId="57"/>
    <xf numFmtId="288" fontId="130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6" fillId="106" borderId="0"/>
    <xf numFmtId="288" fontId="326" fillId="106" borderId="0"/>
    <xf numFmtId="44" fontId="77" fillId="0" borderId="0" applyFill="0" applyBorder="0" applyAlignment="0"/>
    <xf numFmtId="292" fontId="60" fillId="0" borderId="0" applyFill="0" applyBorder="0" applyAlignment="0"/>
    <xf numFmtId="44" fontId="77" fillId="0" borderId="0" applyFill="0" applyBorder="0" applyAlignment="0"/>
    <xf numFmtId="296" fontId="60" fillId="0" borderId="0" applyFill="0" applyBorder="0" applyAlignment="0"/>
    <xf numFmtId="292" fontId="60" fillId="0" borderId="0" applyFill="0" applyBorder="0" applyAlignment="0"/>
    <xf numFmtId="288" fontId="292" fillId="0" borderId="0" applyFill="0" applyBorder="0" applyAlignment="0" applyProtection="0"/>
    <xf numFmtId="317" fontId="327" fillId="0" borderId="0"/>
    <xf numFmtId="318" fontId="327" fillId="0" borderId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92" fillId="105" borderId="0" applyNumberFormat="0" applyAlignment="0"/>
    <xf numFmtId="288" fontId="292" fillId="105" borderId="0" applyNumberFormat="0" applyAlignment="0"/>
    <xf numFmtId="2" fontId="230" fillId="0" borderId="0" applyProtection="0"/>
    <xf numFmtId="291" fontId="329" fillId="107" borderId="28" applyProtection="0">
      <alignment horizontal="center"/>
    </xf>
    <xf numFmtId="0" fontId="330" fillId="105" borderId="58"/>
    <xf numFmtId="288" fontId="330" fillId="105" borderId="58"/>
    <xf numFmtId="0" fontId="330" fillId="105" borderId="57"/>
    <xf numFmtId="288" fontId="330" fillId="105" borderId="57"/>
    <xf numFmtId="0" fontId="330" fillId="108" borderId="57"/>
    <xf numFmtId="288" fontId="330" fillId="108" borderId="57"/>
    <xf numFmtId="0" fontId="331" fillId="40" borderId="0" applyNumberFormat="0" applyBorder="0" applyAlignment="0" applyProtection="0"/>
    <xf numFmtId="0" fontId="331" fillId="38" borderId="0" applyNumberFormat="0" applyBorder="0" applyAlignment="0" applyProtection="0"/>
    <xf numFmtId="0" fontId="331" fillId="40" borderId="0" applyNumberFormat="0" applyBorder="0" applyAlignment="0" applyProtection="0"/>
    <xf numFmtId="0" fontId="331" fillId="38" borderId="0" applyNumberFormat="0" applyBorder="0" applyAlignment="0" applyProtection="0"/>
    <xf numFmtId="38" fontId="332" fillId="52" borderId="0" applyNumberFormat="0" applyBorder="0" applyAlignment="0" applyProtection="0"/>
    <xf numFmtId="38" fontId="12" fillId="52" borderId="0" applyNumberFormat="0" applyBorder="0" applyAlignment="0" applyProtection="0"/>
    <xf numFmtId="0" fontId="131" fillId="0" borderId="0">
      <alignment horizontal="left"/>
    </xf>
    <xf numFmtId="0" fontId="35" fillId="109" borderId="59"/>
    <xf numFmtId="288" fontId="35" fillId="109" borderId="59"/>
    <xf numFmtId="0" fontId="35" fillId="109" borderId="59"/>
    <xf numFmtId="0" fontId="292" fillId="110" borderId="0" applyNumberFormat="0" applyAlignment="0"/>
    <xf numFmtId="288" fontId="292" fillId="110" borderId="0" applyNumberFormat="0" applyAlignment="0"/>
    <xf numFmtId="0" fontId="302" fillId="111" borderId="0" applyNumberFormat="0" applyAlignment="0"/>
    <xf numFmtId="288" fontId="302" fillId="111" borderId="0" applyNumberFormat="0" applyAlignment="0"/>
    <xf numFmtId="0" fontId="302" fillId="112" borderId="0" applyNumberFormat="0" applyAlignment="0"/>
    <xf numFmtId="288" fontId="302" fillId="112" borderId="0" applyNumberFormat="0" applyAlignment="0"/>
    <xf numFmtId="0" fontId="333" fillId="0" borderId="60" applyNumberFormat="0" applyAlignment="0" applyProtection="0"/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288" fontId="333" fillId="0" borderId="60" applyNumberFormat="0" applyAlignment="0" applyProtection="0"/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33" fillId="0" borderId="62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288" fontId="333" fillId="0" borderId="62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5" fillId="0" borderId="1">
      <alignment horizontal="left" vertical="center"/>
    </xf>
    <xf numFmtId="0" fontId="334" fillId="0" borderId="0"/>
    <xf numFmtId="288" fontId="334" fillId="0" borderId="0"/>
    <xf numFmtId="14" fontId="11" fillId="113" borderId="20">
      <alignment horizontal="center" vertical="center" wrapText="1"/>
    </xf>
    <xf numFmtId="0" fontId="335" fillId="0" borderId="63" applyNumberFormat="0" applyFill="0" applyAlignment="0" applyProtection="0"/>
    <xf numFmtId="0" fontId="336" fillId="0" borderId="33" applyNumberFormat="0" applyFill="0" applyAlignment="0" applyProtection="0"/>
    <xf numFmtId="0" fontId="335" fillId="0" borderId="63" applyNumberFormat="0" applyFill="0" applyAlignment="0" applyProtection="0"/>
    <xf numFmtId="0" fontId="316" fillId="0" borderId="0" applyNumberFormat="0" applyFill="0" applyBorder="0" applyAlignment="0" applyProtection="0"/>
    <xf numFmtId="0" fontId="337" fillId="0" borderId="64" applyNumberFormat="0" applyFill="0" applyAlignment="0" applyProtection="0"/>
    <xf numFmtId="0" fontId="338" fillId="0" borderId="34" applyNumberFormat="0" applyFill="0" applyAlignment="0" applyProtection="0"/>
    <xf numFmtId="0" fontId="337" fillId="0" borderId="64" applyNumberFormat="0" applyFill="0" applyAlignment="0" applyProtection="0"/>
    <xf numFmtId="0" fontId="316" fillId="0" borderId="0" applyNumberFormat="0" applyFill="0" applyBorder="0" applyAlignment="0" applyProtection="0"/>
    <xf numFmtId="0" fontId="339" fillId="0" borderId="0" applyNumberFormat="0" applyFill="0" applyBorder="0"/>
    <xf numFmtId="288" fontId="339" fillId="0" borderId="0" applyNumberFormat="0" applyFill="0" applyBorder="0"/>
    <xf numFmtId="0" fontId="340" fillId="0" borderId="65" applyNumberFormat="0" applyFill="0" applyAlignment="0" applyProtection="0"/>
    <xf numFmtId="0" fontId="341" fillId="0" borderId="35" applyNumberFormat="0" applyFill="0" applyAlignment="0" applyProtection="0"/>
    <xf numFmtId="0" fontId="340" fillId="0" borderId="65" applyNumberFormat="0" applyFill="0" applyAlignment="0" applyProtection="0"/>
    <xf numFmtId="0" fontId="341" fillId="0" borderId="35" applyNumberFormat="0" applyFill="0" applyAlignment="0" applyProtection="0"/>
    <xf numFmtId="0" fontId="34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14" fontId="11" fillId="113" borderId="20">
      <alignment horizontal="center" vertical="center" wrapText="1"/>
    </xf>
    <xf numFmtId="14" fontId="11" fillId="113" borderId="20">
      <alignment horizontal="center" vertical="center" wrapText="1"/>
    </xf>
    <xf numFmtId="14" fontId="342" fillId="113" borderId="20">
      <alignment horizontal="center" vertical="center" wrapText="1"/>
    </xf>
    <xf numFmtId="14" fontId="11" fillId="113" borderId="20">
      <alignment horizontal="center" vertical="center" wrapText="1"/>
    </xf>
    <xf numFmtId="0" fontId="168" fillId="0" borderId="0" applyProtection="0"/>
    <xf numFmtId="319" fontId="343" fillId="0" borderId="0">
      <alignment horizontal="left"/>
    </xf>
    <xf numFmtId="0" fontId="344" fillId="0" borderId="0"/>
    <xf numFmtId="288" fontId="344" fillId="0" borderId="0"/>
    <xf numFmtId="0" fontId="345" fillId="0" borderId="0"/>
    <xf numFmtId="288" fontId="345" fillId="0" borderId="0"/>
    <xf numFmtId="0" fontId="346" fillId="0" borderId="0">
      <alignment horizontal="left"/>
    </xf>
    <xf numFmtId="288" fontId="346" fillId="0" borderId="0">
      <alignment horizontal="left"/>
    </xf>
    <xf numFmtId="0" fontId="347" fillId="0" borderId="0" applyNumberFormat="0" applyFill="0" applyBorder="0" applyAlignment="0" applyProtection="0">
      <alignment vertical="top"/>
      <protection locked="0"/>
    </xf>
    <xf numFmtId="288" fontId="347" fillId="0" borderId="0" applyNumberFormat="0" applyFill="0" applyBorder="0" applyAlignment="0" applyProtection="0">
      <alignment vertical="top"/>
      <protection locked="0"/>
    </xf>
    <xf numFmtId="0" fontId="347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0" fontId="347" fillId="0" borderId="0" applyNumberFormat="0" applyFill="0" applyBorder="0" applyAlignment="0" applyProtection="0">
      <alignment vertical="top"/>
      <protection locked="0"/>
    </xf>
    <xf numFmtId="0" fontId="347" fillId="0" borderId="0" applyNumberFormat="0" applyFill="0" applyBorder="0" applyAlignment="0" applyProtection="0">
      <alignment vertical="top"/>
      <protection locked="0"/>
    </xf>
    <xf numFmtId="288" fontId="347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288" fontId="291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288" fontId="291" fillId="0" borderId="0" applyNumberFormat="0" applyFill="0" applyBorder="0" applyAlignment="0" applyProtection="0">
      <alignment vertical="top"/>
      <protection locked="0"/>
    </xf>
    <xf numFmtId="0" fontId="349" fillId="0" borderId="28" applyNumberFormat="0" applyAlignment="0" applyProtection="0"/>
    <xf numFmtId="288" fontId="349" fillId="0" borderId="28" applyNumberFormat="0" applyAlignment="0" applyProtection="0"/>
    <xf numFmtId="10" fontId="12" fillId="66" borderId="6" applyNumberFormat="0" applyBorder="0" applyAlignment="0" applyProtection="0"/>
    <xf numFmtId="10" fontId="12" fillId="66" borderId="6" applyNumberFormat="0" applyBorder="0" applyAlignment="0" applyProtection="0"/>
    <xf numFmtId="10" fontId="332" fillId="66" borderId="6" applyNumberFormat="0" applyBorder="0" applyAlignment="0" applyProtection="0"/>
    <xf numFmtId="10" fontId="12" fillId="66" borderId="6" applyNumberFormat="0" applyBorder="0" applyAlignment="0" applyProtection="0"/>
    <xf numFmtId="0" fontId="350" fillId="35" borderId="24" applyNumberFormat="0" applyAlignment="0" applyProtection="0"/>
    <xf numFmtId="0" fontId="350" fillId="35" borderId="24" applyNumberFormat="0" applyAlignment="0" applyProtection="0"/>
    <xf numFmtId="0" fontId="350" fillId="35" borderId="24" applyNumberFormat="0" applyAlignment="0" applyProtection="0"/>
    <xf numFmtId="0" fontId="350" fillId="41" borderId="24" applyNumberFormat="0" applyAlignment="0" applyProtection="0"/>
    <xf numFmtId="0" fontId="350" fillId="35" borderId="24" applyNumberFormat="0" applyAlignment="0" applyProtection="0"/>
    <xf numFmtId="0" fontId="350" fillId="35" borderId="24" applyNumberFormat="0" applyAlignment="0" applyProtection="0"/>
    <xf numFmtId="0" fontId="350" fillId="41" borderId="24" applyNumberFormat="0" applyAlignment="0" applyProtection="0"/>
    <xf numFmtId="0" fontId="350" fillId="41" borderId="24" applyNumberFormat="0" applyAlignment="0" applyProtection="0"/>
    <xf numFmtId="0" fontId="292" fillId="0" borderId="66" applyNumberFormat="0" applyFill="0" applyAlignment="0" applyProtection="0"/>
    <xf numFmtId="288" fontId="292" fillId="0" borderId="66" applyNumberFormat="0" applyFill="0" applyAlignment="0" applyProtection="0"/>
    <xf numFmtId="0" fontId="351" fillId="106" borderId="28" applyNumberFormat="0" applyAlignment="0" applyProtection="0"/>
    <xf numFmtId="288" fontId="351" fillId="106" borderId="28" applyNumberFormat="0" applyAlignment="0" applyProtection="0"/>
    <xf numFmtId="288" fontId="48" fillId="0" borderId="0"/>
    <xf numFmtId="288" fontId="48" fillId="0" borderId="0"/>
    <xf numFmtId="0" fontId="292" fillId="0" borderId="62" applyNumberFormat="0" applyFill="0" applyAlignment="0"/>
    <xf numFmtId="44" fontId="77" fillId="0" borderId="0" applyFill="0" applyBorder="0" applyAlignment="0"/>
    <xf numFmtId="292" fontId="60" fillId="0" borderId="0" applyFill="0" applyBorder="0" applyAlignment="0"/>
    <xf numFmtId="44" fontId="77" fillId="0" borderId="0" applyFill="0" applyBorder="0" applyAlignment="0"/>
    <xf numFmtId="296" fontId="60" fillId="0" borderId="0" applyFill="0" applyBorder="0" applyAlignment="0"/>
    <xf numFmtId="292" fontId="60" fillId="0" borderId="0" applyFill="0" applyBorder="0" applyAlignment="0"/>
    <xf numFmtId="0" fontId="352" fillId="0" borderId="67" applyNumberFormat="0" applyFill="0" applyAlignment="0" applyProtection="0"/>
    <xf numFmtId="0" fontId="353" fillId="0" borderId="39" applyNumberFormat="0" applyFill="0" applyAlignment="0" applyProtection="0"/>
    <xf numFmtId="0" fontId="352" fillId="0" borderId="67" applyNumberFormat="0" applyFill="0" applyAlignment="0" applyProtection="0"/>
    <xf numFmtId="0" fontId="353" fillId="0" borderId="39" applyNumberFormat="0" applyFill="0" applyAlignment="0" applyProtection="0"/>
    <xf numFmtId="0" fontId="218" fillId="0" borderId="20"/>
    <xf numFmtId="0" fontId="354" fillId="35" borderId="0" applyNumberFormat="0" applyBorder="0" applyAlignment="0" applyProtection="0"/>
    <xf numFmtId="0" fontId="355" fillId="35" borderId="0" applyNumberFormat="0" applyBorder="0" applyAlignment="0" applyProtection="0"/>
    <xf numFmtId="0" fontId="354" fillId="35" borderId="0" applyNumberFormat="0" applyBorder="0" applyAlignment="0" applyProtection="0"/>
    <xf numFmtId="0" fontId="355" fillId="35" borderId="0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77" fontId="191" fillId="0" borderId="0"/>
    <xf numFmtId="0" fontId="191" fillId="0" borderId="0"/>
    <xf numFmtId="177" fontId="191" fillId="0" borderId="0"/>
    <xf numFmtId="269" fontId="356" fillId="0" borderId="0"/>
    <xf numFmtId="0" fontId="356" fillId="0" borderId="0"/>
    <xf numFmtId="288" fontId="356" fillId="0" borderId="0"/>
    <xf numFmtId="320" fontId="356" fillId="0" borderId="0">
      <alignment horizontal="right"/>
    </xf>
    <xf numFmtId="0" fontId="194" fillId="0" borderId="0"/>
    <xf numFmtId="0" fontId="194" fillId="0" borderId="0"/>
    <xf numFmtId="288" fontId="194" fillId="0" borderId="0"/>
    <xf numFmtId="0" fontId="357" fillId="0" borderId="0"/>
    <xf numFmtId="0" fontId="26" fillId="0" borderId="0">
      <alignment vertical="top"/>
    </xf>
    <xf numFmtId="0" fontId="1" fillId="0" borderId="0"/>
    <xf numFmtId="0" fontId="1" fillId="0" borderId="0"/>
    <xf numFmtId="0" fontId="194" fillId="0" borderId="0"/>
    <xf numFmtId="0" fontId="6" fillId="0" borderId="0"/>
    <xf numFmtId="288" fontId="6" fillId="0" borderId="0"/>
    <xf numFmtId="288" fontId="194" fillId="0" borderId="0"/>
    <xf numFmtId="0" fontId="6" fillId="0" borderId="0"/>
    <xf numFmtId="0" fontId="1" fillId="0" borderId="0"/>
    <xf numFmtId="0" fontId="1" fillId="0" borderId="0"/>
    <xf numFmtId="0" fontId="26" fillId="0" borderId="0">
      <alignment vertical="top"/>
    </xf>
    <xf numFmtId="0" fontId="6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288" fontId="6" fillId="0" borderId="0"/>
    <xf numFmtId="0" fontId="6" fillId="0" borderId="0"/>
    <xf numFmtId="0" fontId="1" fillId="0" borderId="0"/>
    <xf numFmtId="0" fontId="1" fillId="0" borderId="0"/>
    <xf numFmtId="0" fontId="194" fillId="0" borderId="0"/>
    <xf numFmtId="0" fontId="194" fillId="0" borderId="0"/>
    <xf numFmtId="288" fontId="6" fillId="0" borderId="0"/>
    <xf numFmtId="0" fontId="6" fillId="0" borderId="0"/>
    <xf numFmtId="0" fontId="194" fillId="0" borderId="0"/>
    <xf numFmtId="0" fontId="1" fillId="0" borderId="0"/>
    <xf numFmtId="0" fontId="1" fillId="0" borderId="0"/>
    <xf numFmtId="0" fontId="35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0" borderId="0"/>
    <xf numFmtId="288" fontId="194" fillId="0" borderId="0"/>
    <xf numFmtId="0" fontId="194" fillId="0" borderId="0"/>
    <xf numFmtId="0" fontId="194" fillId="0" borderId="0"/>
    <xf numFmtId="0" fontId="1" fillId="0" borderId="0"/>
    <xf numFmtId="0" fontId="1" fillId="0" borderId="0"/>
    <xf numFmtId="0" fontId="26" fillId="0" borderId="0">
      <alignment vertical="top"/>
    </xf>
    <xf numFmtId="0" fontId="6" fillId="0" borderId="0"/>
    <xf numFmtId="0" fontId="26" fillId="0" borderId="0">
      <alignment vertical="top"/>
    </xf>
    <xf numFmtId="0" fontId="1" fillId="0" borderId="0"/>
    <xf numFmtId="0" fontId="1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6" fillId="0" borderId="0"/>
    <xf numFmtId="288" fontId="6" fillId="0" borderId="0"/>
    <xf numFmtId="0" fontId="6" fillId="0" borderId="0"/>
    <xf numFmtId="288" fontId="194" fillId="0" borderId="0"/>
    <xf numFmtId="0" fontId="26" fillId="0" borderId="0">
      <alignment vertical="top"/>
    </xf>
    <xf numFmtId="0" fontId="357" fillId="0" borderId="0"/>
    <xf numFmtId="0" fontId="6" fillId="0" borderId="0"/>
    <xf numFmtId="0" fontId="357" fillId="0" borderId="0"/>
    <xf numFmtId="0" fontId="359" fillId="0" borderId="0"/>
    <xf numFmtId="0" fontId="287" fillId="0" borderId="0"/>
    <xf numFmtId="0" fontId="287" fillId="0" borderId="0"/>
    <xf numFmtId="0" fontId="6" fillId="0" borderId="0"/>
    <xf numFmtId="0" fontId="15" fillId="0" borderId="0"/>
    <xf numFmtId="0" fontId="15" fillId="0" borderId="0"/>
    <xf numFmtId="288" fontId="15" fillId="0" borderId="0"/>
    <xf numFmtId="288" fontId="15" fillId="0" borderId="0"/>
    <xf numFmtId="0" fontId="10" fillId="0" borderId="0"/>
    <xf numFmtId="288" fontId="10" fillId="0" borderId="0"/>
    <xf numFmtId="0" fontId="15" fillId="0" borderId="0"/>
    <xf numFmtId="0" fontId="194" fillId="0" borderId="0"/>
    <xf numFmtId="0" fontId="15" fillId="0" borderId="0"/>
    <xf numFmtId="0" fontId="194" fillId="0" borderId="0"/>
    <xf numFmtId="0" fontId="26" fillId="0" borderId="0">
      <alignment vertical="top"/>
    </xf>
    <xf numFmtId="288" fontId="26" fillId="0" borderId="0">
      <alignment vertical="top"/>
    </xf>
    <xf numFmtId="0" fontId="26" fillId="0" borderId="0">
      <alignment vertical="top"/>
    </xf>
    <xf numFmtId="0" fontId="314" fillId="0" borderId="0"/>
    <xf numFmtId="0" fontId="314" fillId="0" borderId="0"/>
    <xf numFmtId="288" fontId="194" fillId="0" borderId="0"/>
    <xf numFmtId="0" fontId="314" fillId="0" borderId="0"/>
    <xf numFmtId="0" fontId="6" fillId="0" borderId="0"/>
    <xf numFmtId="0" fontId="1" fillId="0" borderId="0"/>
    <xf numFmtId="0" fontId="1" fillId="0" borderId="0"/>
    <xf numFmtId="0" fontId="26" fillId="0" borderId="0">
      <alignment vertical="top"/>
    </xf>
    <xf numFmtId="0" fontId="314" fillId="0" borderId="0"/>
    <xf numFmtId="0" fontId="194" fillId="0" borderId="0"/>
    <xf numFmtId="288" fontId="26" fillId="0" borderId="0">
      <alignment vertical="top"/>
    </xf>
    <xf numFmtId="0" fontId="315" fillId="0" borderId="0"/>
    <xf numFmtId="0" fontId="357" fillId="0" borderId="0"/>
    <xf numFmtId="0" fontId="26" fillId="0" borderId="0">
      <alignment vertical="top"/>
    </xf>
    <xf numFmtId="0" fontId="194" fillId="0" borderId="0"/>
    <xf numFmtId="0" fontId="194" fillId="0" borderId="0"/>
    <xf numFmtId="288" fontId="194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6" fillId="0" borderId="0">
      <alignment vertical="top"/>
    </xf>
    <xf numFmtId="0" fontId="26" fillId="0" borderId="0">
      <alignment vertical="top"/>
    </xf>
    <xf numFmtId="0" fontId="194" fillId="0" borderId="0"/>
    <xf numFmtId="288" fontId="194" fillId="0" borderId="0"/>
    <xf numFmtId="0" fontId="287" fillId="0" borderId="0"/>
    <xf numFmtId="0" fontId="287" fillId="0" borderId="0"/>
    <xf numFmtId="0" fontId="15" fillId="0" borderId="0"/>
    <xf numFmtId="0" fontId="1" fillId="0" borderId="0"/>
    <xf numFmtId="0" fontId="194" fillId="0" borderId="0"/>
    <xf numFmtId="0" fontId="1" fillId="0" borderId="0"/>
    <xf numFmtId="0" fontId="194" fillId="0" borderId="0"/>
    <xf numFmtId="0" fontId="194" fillId="0" borderId="0"/>
    <xf numFmtId="0" fontId="6" fillId="0" borderId="0"/>
    <xf numFmtId="288" fontId="6" fillId="0" borderId="0"/>
    <xf numFmtId="0" fontId="1" fillId="0" borderId="0"/>
    <xf numFmtId="0" fontId="6" fillId="0" borderId="0"/>
    <xf numFmtId="0" fontId="360" fillId="0" borderId="0"/>
    <xf numFmtId="0" fontId="6" fillId="0" borderId="0"/>
    <xf numFmtId="0" fontId="194" fillId="0" borderId="0"/>
    <xf numFmtId="288" fontId="194" fillId="0" borderId="0"/>
    <xf numFmtId="0" fontId="1" fillId="0" borderId="0"/>
    <xf numFmtId="0" fontId="194" fillId="0" borderId="0"/>
    <xf numFmtId="0" fontId="194" fillId="0" borderId="0"/>
    <xf numFmtId="0" fontId="361" fillId="0" borderId="0"/>
    <xf numFmtId="288" fontId="361" fillId="0" borderId="0"/>
    <xf numFmtId="288" fontId="10" fillId="0" borderId="0"/>
    <xf numFmtId="0" fontId="6" fillId="0" borderId="0"/>
    <xf numFmtId="0" fontId="10" fillId="0" borderId="0"/>
    <xf numFmtId="0" fontId="1" fillId="0" borderId="0"/>
    <xf numFmtId="0" fontId="194" fillId="0" borderId="0"/>
    <xf numFmtId="0" fontId="194" fillId="0" borderId="0"/>
    <xf numFmtId="0" fontId="321" fillId="0" borderId="0"/>
    <xf numFmtId="288" fontId="321" fillId="0" borderId="0"/>
    <xf numFmtId="288" fontId="194" fillId="0" borderId="0"/>
    <xf numFmtId="0" fontId="6" fillId="0" borderId="0"/>
    <xf numFmtId="0" fontId="362" fillId="0" borderId="0"/>
    <xf numFmtId="288" fontId="3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3" fillId="0" borderId="0">
      <alignment vertical="center"/>
    </xf>
    <xf numFmtId="0" fontId="362" fillId="0" borderId="0"/>
    <xf numFmtId="288" fontId="362" fillId="0" borderId="0"/>
    <xf numFmtId="0" fontId="194" fillId="0" borderId="0"/>
    <xf numFmtId="0" fontId="6" fillId="0" borderId="0"/>
    <xf numFmtId="0" fontId="362" fillId="0" borderId="0"/>
    <xf numFmtId="288" fontId="36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362" fillId="0" borderId="0"/>
    <xf numFmtId="288" fontId="362" fillId="0" borderId="0"/>
    <xf numFmtId="0" fontId="10" fillId="0" borderId="0"/>
    <xf numFmtId="0" fontId="10" fillId="0" borderId="0"/>
    <xf numFmtId="0" fontId="362" fillId="0" borderId="0"/>
    <xf numFmtId="288" fontId="362" fillId="0" borderId="0"/>
    <xf numFmtId="288" fontId="194" fillId="0" borderId="0"/>
    <xf numFmtId="0" fontId="6" fillId="0" borderId="0"/>
    <xf numFmtId="0" fontId="194" fillId="0" borderId="0"/>
    <xf numFmtId="0" fontId="149" fillId="0" borderId="0"/>
    <xf numFmtId="288" fontId="149" fillId="0" borderId="0"/>
    <xf numFmtId="0" fontId="194" fillId="0" borderId="0"/>
    <xf numFmtId="0" fontId="10" fillId="0" borderId="0"/>
    <xf numFmtId="0" fontId="10" fillId="0" borderId="0"/>
    <xf numFmtId="288" fontId="10" fillId="0" borderId="0"/>
    <xf numFmtId="0" fontId="149" fillId="0" borderId="0"/>
    <xf numFmtId="0" fontId="194" fillId="0" borderId="0"/>
    <xf numFmtId="288" fontId="194" fillId="0" borderId="0"/>
    <xf numFmtId="0" fontId="363" fillId="0" borderId="0">
      <alignment vertical="center"/>
    </xf>
    <xf numFmtId="0" fontId="363" fillId="0" borderId="0">
      <alignment vertical="center"/>
    </xf>
    <xf numFmtId="0" fontId="6" fillId="0" borderId="0"/>
    <xf numFmtId="288" fontId="194" fillId="0" borderId="0"/>
    <xf numFmtId="0" fontId="10" fillId="0" borderId="0"/>
    <xf numFmtId="0" fontId="194" fillId="0" borderId="0"/>
    <xf numFmtId="0" fontId="194" fillId="0" borderId="0"/>
    <xf numFmtId="288" fontId="194" fillId="0" borderId="0"/>
    <xf numFmtId="0" fontId="10" fillId="0" borderId="0"/>
    <xf numFmtId="0" fontId="10" fillId="0" borderId="0"/>
    <xf numFmtId="0" fontId="194" fillId="0" borderId="0"/>
    <xf numFmtId="0" fontId="10" fillId="0" borderId="0"/>
    <xf numFmtId="0" fontId="10" fillId="0" borderId="0"/>
    <xf numFmtId="0" fontId="149" fillId="0" borderId="0"/>
    <xf numFmtId="0" fontId="194" fillId="0" borderId="0"/>
    <xf numFmtId="0" fontId="6" fillId="0" borderId="0"/>
    <xf numFmtId="288" fontId="6" fillId="0" borderId="0"/>
    <xf numFmtId="0" fontId="357" fillId="0" borderId="0"/>
    <xf numFmtId="0" fontId="10" fillId="0" borderId="0"/>
    <xf numFmtId="0" fontId="10" fillId="0" borderId="0"/>
    <xf numFmtId="0" fontId="149" fillId="0" borderId="0"/>
    <xf numFmtId="0" fontId="6" fillId="0" borderId="0"/>
    <xf numFmtId="0" fontId="26" fillId="0" borderId="0">
      <alignment vertical="top"/>
    </xf>
    <xf numFmtId="288" fontId="2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288" fontId="112" fillId="0" borderId="0"/>
    <xf numFmtId="0" fontId="10" fillId="0" borderId="0"/>
    <xf numFmtId="0" fontId="315" fillId="0" borderId="0"/>
    <xf numFmtId="0" fontId="15" fillId="0" borderId="0"/>
    <xf numFmtId="288" fontId="15" fillId="0" borderId="0"/>
    <xf numFmtId="0" fontId="15" fillId="0" borderId="0"/>
    <xf numFmtId="288" fontId="15" fillId="0" borderId="0"/>
    <xf numFmtId="0" fontId="315" fillId="0" borderId="0"/>
    <xf numFmtId="0" fontId="194" fillId="0" borderId="0"/>
    <xf numFmtId="0" fontId="360" fillId="0" borderId="0"/>
    <xf numFmtId="288" fontId="360" fillId="0" borderId="0"/>
    <xf numFmtId="0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26" fillId="0" borderId="0">
      <alignment vertical="top"/>
    </xf>
    <xf numFmtId="0" fontId="1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360" fillId="0" borderId="0"/>
    <xf numFmtId="0" fontId="40" fillId="0" borderId="0"/>
    <xf numFmtId="288" fontId="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40" fillId="0" borderId="0"/>
    <xf numFmtId="0" fontId="360" fillId="0" borderId="0"/>
    <xf numFmtId="288" fontId="360" fillId="0" borderId="0"/>
    <xf numFmtId="0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7" fillId="0" borderId="0"/>
    <xf numFmtId="0" fontId="10" fillId="0" borderId="0"/>
    <xf numFmtId="0" fontId="10" fillId="0" borderId="0"/>
    <xf numFmtId="0" fontId="10" fillId="0" borderId="0"/>
    <xf numFmtId="0" fontId="360" fillId="0" borderId="0"/>
    <xf numFmtId="0" fontId="10" fillId="0" borderId="0"/>
    <xf numFmtId="0" fontId="6" fillId="0" borderId="0"/>
    <xf numFmtId="0" fontId="26" fillId="0" borderId="0">
      <alignment vertical="top"/>
    </xf>
    <xf numFmtId="0" fontId="357" fillId="0" borderId="0"/>
    <xf numFmtId="288" fontId="2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88" fontId="29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26" fillId="0" borderId="0">
      <alignment vertical="top"/>
    </xf>
    <xf numFmtId="0" fontId="10" fillId="0" borderId="0"/>
    <xf numFmtId="0" fontId="10" fillId="0" borderId="0"/>
    <xf numFmtId="0" fontId="357" fillId="0" borderId="0"/>
    <xf numFmtId="0" fontId="26" fillId="0" borderId="0">
      <alignment vertical="top"/>
    </xf>
    <xf numFmtId="0" fontId="290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0" fontId="6" fillId="0" borderId="0"/>
    <xf numFmtId="0" fontId="287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0" fontId="26" fillId="0" borderId="0">
      <alignment vertical="top"/>
    </xf>
    <xf numFmtId="288" fontId="1" fillId="0" borderId="0"/>
    <xf numFmtId="0" fontId="26" fillId="0" borderId="0">
      <alignment vertical="top"/>
    </xf>
    <xf numFmtId="0" fontId="26" fillId="0" borderId="0">
      <alignment vertical="top"/>
    </xf>
    <xf numFmtId="288" fontId="1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" fillId="0" borderId="0"/>
    <xf numFmtId="0" fontId="1" fillId="0" borderId="0"/>
    <xf numFmtId="0" fontId="26" fillId="0" borderId="0">
      <alignment vertical="top"/>
    </xf>
    <xf numFmtId="0" fontId="1" fillId="0" borderId="0"/>
    <xf numFmtId="0" fontId="1" fillId="0" borderId="0"/>
    <xf numFmtId="0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287" fillId="0" borderId="0"/>
    <xf numFmtId="0" fontId="287" fillId="0" borderId="0"/>
    <xf numFmtId="0" fontId="26" fillId="0" borderId="0">
      <alignment vertical="top"/>
    </xf>
    <xf numFmtId="0" fontId="287" fillId="0" borderId="0"/>
    <xf numFmtId="0" fontId="287" fillId="0" borderId="0"/>
    <xf numFmtId="0" fontId="26" fillId="0" borderId="0">
      <alignment vertical="top"/>
    </xf>
    <xf numFmtId="0" fontId="1" fillId="0" borderId="0"/>
    <xf numFmtId="0" fontId="1" fillId="0" borderId="0"/>
    <xf numFmtId="0" fontId="364" fillId="0" borderId="0"/>
    <xf numFmtId="0" fontId="6" fillId="0" borderId="0"/>
    <xf numFmtId="0" fontId="364" fillId="0" borderId="0"/>
    <xf numFmtId="0" fontId="194" fillId="0" borderId="0"/>
    <xf numFmtId="0" fontId="6" fillId="0" borderId="0"/>
    <xf numFmtId="288" fontId="6" fillId="0" borderId="0"/>
    <xf numFmtId="0" fontId="10" fillId="0" borderId="0"/>
    <xf numFmtId="0" fontId="6" fillId="0" borderId="0"/>
    <xf numFmtId="0" fontId="194" fillId="0" borderId="0"/>
    <xf numFmtId="288" fontId="194" fillId="0" borderId="0"/>
    <xf numFmtId="0" fontId="10" fillId="0" borderId="0"/>
    <xf numFmtId="0" fontId="194" fillId="0" borderId="0"/>
    <xf numFmtId="0" fontId="6" fillId="0" borderId="0"/>
    <xf numFmtId="288" fontId="6" fillId="0" borderId="0"/>
    <xf numFmtId="0" fontId="6" fillId="0" borderId="0"/>
    <xf numFmtId="0" fontId="194" fillId="0" borderId="0"/>
    <xf numFmtId="0" fontId="10" fillId="0" borderId="0"/>
    <xf numFmtId="0" fontId="6" fillId="0" borderId="0"/>
    <xf numFmtId="0" fontId="364" fillId="0" borderId="0"/>
    <xf numFmtId="0" fontId="364" fillId="0" borderId="0"/>
    <xf numFmtId="0" fontId="6" fillId="0" borderId="0"/>
    <xf numFmtId="288" fontId="6" fillId="0" borderId="0"/>
    <xf numFmtId="0" fontId="10" fillId="0" borderId="0"/>
    <xf numFmtId="0" fontId="6" fillId="0" borderId="0"/>
    <xf numFmtId="0" fontId="112" fillId="0" borderId="0"/>
    <xf numFmtId="288" fontId="112" fillId="0" borderId="0"/>
    <xf numFmtId="0" fontId="10" fillId="0" borderId="0"/>
    <xf numFmtId="0" fontId="112" fillId="0" borderId="0"/>
    <xf numFmtId="288" fontId="112" fillId="0" borderId="0"/>
    <xf numFmtId="0" fontId="112" fillId="0" borderId="0"/>
    <xf numFmtId="288" fontId="112" fillId="0" borderId="0"/>
    <xf numFmtId="0" fontId="321" fillId="0" borderId="0"/>
    <xf numFmtId="288" fontId="321" fillId="0" borderId="0"/>
    <xf numFmtId="288" fontId="364" fillId="0" borderId="0"/>
    <xf numFmtId="0" fontId="26" fillId="0" borderId="0">
      <alignment vertical="top"/>
    </xf>
    <xf numFmtId="0" fontId="287" fillId="0" borderId="0"/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10" fillId="0" borderId="0"/>
    <xf numFmtId="0" fontId="26" fillId="0" borderId="0">
      <alignment vertical="top"/>
    </xf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357" fillId="0" borderId="0"/>
    <xf numFmtId="0" fontId="357" fillId="0" borderId="0"/>
    <xf numFmtId="0" fontId="15" fillId="0" borderId="0"/>
    <xf numFmtId="0" fontId="314" fillId="0" borderId="0"/>
    <xf numFmtId="0" fontId="26" fillId="0" borderId="0">
      <alignment vertical="top"/>
    </xf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6" fillId="0" borderId="0">
      <alignment vertical="top"/>
    </xf>
    <xf numFmtId="0" fontId="1" fillId="0" borderId="0"/>
    <xf numFmtId="0" fontId="1" fillId="0" borderId="0"/>
    <xf numFmtId="0" fontId="10" fillId="0" borderId="0"/>
    <xf numFmtId="288" fontId="10" fillId="0" borderId="0"/>
    <xf numFmtId="0" fontId="10" fillId="0" borderId="0"/>
    <xf numFmtId="0" fontId="10" fillId="0" borderId="0"/>
    <xf numFmtId="0" fontId="26" fillId="0" borderId="0">
      <alignment vertical="top"/>
    </xf>
    <xf numFmtId="0" fontId="6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26" fillId="0" borderId="0">
      <alignment vertical="top"/>
    </xf>
    <xf numFmtId="0" fontId="1" fillId="0" borderId="0"/>
    <xf numFmtId="0" fontId="1" fillId="0" borderId="0"/>
    <xf numFmtId="0" fontId="357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26" fillId="0" borderId="0">
      <alignment vertical="top"/>
    </xf>
    <xf numFmtId="0" fontId="1" fillId="0" borderId="0"/>
    <xf numFmtId="0" fontId="1" fillId="0" borderId="0"/>
    <xf numFmtId="0" fontId="26" fillId="0" borderId="0">
      <alignment vertical="top"/>
    </xf>
    <xf numFmtId="0" fontId="10" fillId="0" borderId="0"/>
    <xf numFmtId="0" fontId="10" fillId="0" borderId="0"/>
    <xf numFmtId="0" fontId="26" fillId="0" borderId="0">
      <alignment vertical="top"/>
    </xf>
    <xf numFmtId="0" fontId="1" fillId="0" borderId="0"/>
    <xf numFmtId="0" fontId="1" fillId="0" borderId="0"/>
    <xf numFmtId="0" fontId="287" fillId="0" borderId="0"/>
    <xf numFmtId="0" fontId="1" fillId="0" borderId="0"/>
    <xf numFmtId="0" fontId="1" fillId="0" borderId="0"/>
    <xf numFmtId="0" fontId="26" fillId="0" borderId="0">
      <alignment vertical="top"/>
    </xf>
    <xf numFmtId="0" fontId="1" fillId="0" borderId="0"/>
    <xf numFmtId="0" fontId="1" fillId="0" borderId="0"/>
    <xf numFmtId="0" fontId="194" fillId="0" borderId="0"/>
    <xf numFmtId="0" fontId="194" fillId="0" borderId="0"/>
    <xf numFmtId="288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0" fillId="0" borderId="0"/>
    <xf numFmtId="0" fontId="10" fillId="0" borderId="0"/>
    <xf numFmtId="0" fontId="15" fillId="0" borderId="0"/>
    <xf numFmtId="288" fontId="15" fillId="0" borderId="0"/>
    <xf numFmtId="0" fontId="10" fillId="0" borderId="0"/>
    <xf numFmtId="0" fontId="1" fillId="0" borderId="0"/>
    <xf numFmtId="288" fontId="365" fillId="0" borderId="0"/>
    <xf numFmtId="0" fontId="10" fillId="0" borderId="0"/>
    <xf numFmtId="0" fontId="10" fillId="0" borderId="0"/>
    <xf numFmtId="288" fontId="194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61" fillId="0" borderId="0"/>
    <xf numFmtId="0" fontId="10" fillId="0" borderId="0"/>
    <xf numFmtId="0" fontId="1" fillId="0" borderId="0"/>
    <xf numFmtId="0" fontId="6" fillId="0" borderId="0"/>
    <xf numFmtId="0" fontId="194" fillId="0" borderId="0"/>
    <xf numFmtId="0" fontId="194" fillId="0" borderId="0"/>
    <xf numFmtId="0" fontId="26" fillId="0" borderId="0">
      <alignment vertical="top"/>
    </xf>
    <xf numFmtId="0" fontId="287" fillId="0" borderId="0"/>
    <xf numFmtId="0" fontId="287" fillId="0" borderId="0"/>
    <xf numFmtId="0" fontId="287" fillId="0" borderId="0"/>
    <xf numFmtId="0" fontId="10" fillId="0" borderId="0"/>
    <xf numFmtId="0" fontId="26" fillId="0" borderId="0">
      <alignment vertical="top"/>
    </xf>
    <xf numFmtId="0" fontId="1" fillId="0" borderId="0"/>
    <xf numFmtId="0" fontId="1" fillId="0" borderId="0"/>
    <xf numFmtId="0" fontId="6" fillId="0" borderId="0"/>
    <xf numFmtId="0" fontId="287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315" fillId="0" borderId="0"/>
    <xf numFmtId="0" fontId="26" fillId="0" borderId="0">
      <alignment vertical="top"/>
    </xf>
    <xf numFmtId="0" fontId="1" fillId="0" borderId="0"/>
    <xf numFmtId="0" fontId="1" fillId="0" borderId="0"/>
    <xf numFmtId="0" fontId="26" fillId="0" borderId="0">
      <alignment vertical="top"/>
    </xf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26" fillId="0" borderId="0">
      <alignment vertical="top"/>
    </xf>
    <xf numFmtId="0" fontId="1" fillId="0" borderId="0"/>
    <xf numFmtId="0" fontId="1" fillId="0" borderId="0"/>
    <xf numFmtId="0" fontId="360" fillId="0" borderId="0"/>
    <xf numFmtId="0" fontId="26" fillId="0" borderId="0">
      <alignment vertical="top"/>
    </xf>
    <xf numFmtId="0" fontId="1" fillId="0" borderId="0"/>
    <xf numFmtId="0" fontId="1" fillId="0" borderId="0"/>
    <xf numFmtId="0" fontId="1" fillId="0" borderId="0"/>
    <xf numFmtId="288" fontId="1" fillId="0" borderId="0"/>
    <xf numFmtId="0" fontId="1" fillId="0" borderId="0"/>
    <xf numFmtId="0" fontId="360" fillId="0" borderId="0"/>
    <xf numFmtId="0" fontId="10" fillId="0" borderId="0"/>
    <xf numFmtId="0" fontId="10" fillId="0" borderId="0"/>
    <xf numFmtId="288" fontId="10" fillId="0" borderId="0"/>
    <xf numFmtId="0" fontId="6" fillId="0" borderId="0"/>
    <xf numFmtId="0" fontId="26" fillId="0" borderId="0">
      <alignment vertical="top"/>
    </xf>
    <xf numFmtId="0" fontId="357" fillId="0" borderId="0"/>
    <xf numFmtId="0" fontId="10" fillId="0" borderId="0"/>
    <xf numFmtId="0" fontId="6" fillId="0" borderId="0"/>
    <xf numFmtId="288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194" fillId="0" borderId="0"/>
    <xf numFmtId="0" fontId="287" fillId="0" borderId="0"/>
    <xf numFmtId="312" fontId="10" fillId="0" borderId="0"/>
    <xf numFmtId="312" fontId="10" fillId="0" borderId="0"/>
    <xf numFmtId="312" fontId="10" fillId="0" borderId="0"/>
    <xf numFmtId="312" fontId="10" fillId="0" borderId="0"/>
    <xf numFmtId="312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5" fillId="0" borderId="0"/>
    <xf numFmtId="0" fontId="10" fillId="0" borderId="0"/>
    <xf numFmtId="0" fontId="315" fillId="0" borderId="0"/>
    <xf numFmtId="0" fontId="10" fillId="0" borderId="0"/>
    <xf numFmtId="0" fontId="315" fillId="0" borderId="0"/>
    <xf numFmtId="0" fontId="10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26" fillId="0" borderId="0">
      <alignment vertical="top"/>
    </xf>
    <xf numFmtId="0" fontId="194" fillId="0" borderId="0"/>
    <xf numFmtId="288" fontId="194" fillId="0" borderId="0"/>
    <xf numFmtId="0" fontId="1" fillId="0" borderId="0"/>
    <xf numFmtId="0" fontId="1" fillId="0" borderId="0"/>
    <xf numFmtId="0" fontId="194" fillId="0" borderId="0"/>
    <xf numFmtId="288" fontId="26" fillId="0" borderId="0">
      <alignment vertical="top"/>
    </xf>
    <xf numFmtId="0" fontId="194" fillId="0" borderId="0"/>
    <xf numFmtId="0" fontId="26" fillId="0" borderId="0">
      <alignment vertical="top"/>
    </xf>
    <xf numFmtId="0" fontId="1" fillId="0" borderId="0"/>
    <xf numFmtId="0" fontId="1" fillId="0" borderId="0"/>
    <xf numFmtId="0" fontId="10" fillId="0" borderId="0"/>
    <xf numFmtId="0" fontId="35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288" fontId="24" fillId="0" borderId="0"/>
    <xf numFmtId="0" fontId="26" fillId="0" borderId="0">
      <alignment vertical="top"/>
    </xf>
    <xf numFmtId="0" fontId="194" fillId="0" borderId="0"/>
    <xf numFmtId="0" fontId="1" fillId="0" borderId="0"/>
    <xf numFmtId="0" fontId="1" fillId="0" borderId="0"/>
    <xf numFmtId="0" fontId="26" fillId="0" borderId="0">
      <alignment vertical="top"/>
    </xf>
    <xf numFmtId="0" fontId="10" fillId="0" borderId="0"/>
    <xf numFmtId="0" fontId="10" fillId="0" borderId="0"/>
    <xf numFmtId="0" fontId="6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0" borderId="0"/>
    <xf numFmtId="288" fontId="194" fillId="0" borderId="0"/>
    <xf numFmtId="0" fontId="315" fillId="0" borderId="0"/>
    <xf numFmtId="0" fontId="1" fillId="0" borderId="0"/>
    <xf numFmtId="0" fontId="15" fillId="0" borderId="0"/>
    <xf numFmtId="0" fontId="1" fillId="0" borderId="0"/>
    <xf numFmtId="0" fontId="194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0" borderId="0"/>
    <xf numFmtId="0" fontId="362" fillId="0" borderId="0"/>
    <xf numFmtId="288" fontId="362" fillId="0" borderId="0"/>
    <xf numFmtId="0" fontId="1" fillId="0" borderId="0"/>
    <xf numFmtId="0" fontId="1" fillId="0" borderId="0"/>
    <xf numFmtId="0" fontId="194" fillId="0" borderId="0"/>
    <xf numFmtId="0" fontId="194" fillId="0" borderId="0"/>
    <xf numFmtId="0" fontId="321" fillId="0" borderId="0"/>
    <xf numFmtId="288" fontId="321" fillId="0" borderId="0"/>
    <xf numFmtId="0" fontId="6" fillId="0" borderId="0"/>
    <xf numFmtId="0" fontId="314" fillId="0" borderId="0"/>
    <xf numFmtId="0" fontId="6" fillId="0" borderId="0"/>
    <xf numFmtId="0" fontId="1" fillId="0" borderId="0"/>
    <xf numFmtId="0" fontId="1" fillId="0" borderId="0"/>
    <xf numFmtId="288" fontId="194" fillId="0" borderId="0"/>
    <xf numFmtId="0" fontId="10" fillId="0" borderId="0"/>
    <xf numFmtId="0" fontId="10" fillId="0" borderId="0"/>
    <xf numFmtId="0" fontId="194" fillId="0" borderId="0"/>
    <xf numFmtId="0" fontId="10" fillId="0" borderId="0"/>
    <xf numFmtId="0" fontId="10" fillId="0" borderId="0"/>
    <xf numFmtId="0" fontId="2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0" fillId="0" borderId="0" applyFill="0" applyBorder="0">
      <protection locked="0"/>
    </xf>
    <xf numFmtId="288" fontId="320" fillId="0" borderId="0" applyFill="0" applyBorder="0">
      <protection locked="0"/>
    </xf>
    <xf numFmtId="0" fontId="50" fillId="0" borderId="0"/>
    <xf numFmtId="253" fontId="147" fillId="10" borderId="14" applyNumberFormat="0" applyFont="0" applyAlignment="0" applyProtection="0"/>
    <xf numFmtId="288" fontId="147" fillId="10" borderId="14" applyNumberFormat="0" applyFont="0" applyAlignment="0" applyProtection="0"/>
    <xf numFmtId="0" fontId="194" fillId="74" borderId="40" applyNumberFormat="0" applyFont="0" applyAlignment="0" applyProtection="0"/>
    <xf numFmtId="0" fontId="6" fillId="74" borderId="40" applyNumberFormat="0" applyFont="0" applyAlignment="0" applyProtection="0"/>
    <xf numFmtId="0" fontId="194" fillId="74" borderId="40" applyNumberFormat="0" applyFont="0" applyAlignment="0" applyProtection="0"/>
    <xf numFmtId="0" fontId="194" fillId="74" borderId="40" applyNumberFormat="0" applyFont="0" applyAlignment="0" applyProtection="0"/>
    <xf numFmtId="0" fontId="6" fillId="74" borderId="40" applyNumberFormat="0" applyFont="0" applyAlignment="0" applyProtection="0"/>
    <xf numFmtId="0" fontId="6" fillId="74" borderId="40" applyNumberFormat="0" applyFont="0" applyAlignment="0" applyProtection="0"/>
    <xf numFmtId="38" fontId="339" fillId="0" borderId="0"/>
    <xf numFmtId="0" fontId="321" fillId="114" borderId="59"/>
    <xf numFmtId="288" fontId="321" fillId="114" borderId="59"/>
    <xf numFmtId="0" fontId="366" fillId="103" borderId="42" applyNumberFormat="0" applyAlignment="0" applyProtection="0"/>
    <xf numFmtId="0" fontId="366" fillId="103" borderId="42" applyNumberFormat="0" applyAlignment="0" applyProtection="0"/>
    <xf numFmtId="0" fontId="366" fillId="103" borderId="42" applyNumberFormat="0" applyAlignment="0" applyProtection="0"/>
    <xf numFmtId="0" fontId="366" fillId="65" borderId="42" applyNumberFormat="0" applyAlignment="0" applyProtection="0"/>
    <xf numFmtId="0" fontId="366" fillId="103" borderId="42" applyNumberFormat="0" applyAlignment="0" applyProtection="0"/>
    <xf numFmtId="0" fontId="366" fillId="103" borderId="42" applyNumberFormat="0" applyAlignment="0" applyProtection="0"/>
    <xf numFmtId="0" fontId="366" fillId="65" borderId="42" applyNumberFormat="0" applyAlignment="0" applyProtection="0"/>
    <xf numFmtId="0" fontId="366" fillId="65" borderId="42" applyNumberFormat="0" applyAlignment="0" applyProtection="0"/>
    <xf numFmtId="40" fontId="367" fillId="105" borderId="0">
      <alignment horizontal="right"/>
    </xf>
    <xf numFmtId="0" fontId="368" fillId="108" borderId="0">
      <alignment horizontal="center"/>
    </xf>
    <xf numFmtId="288" fontId="368" fillId="108" borderId="0">
      <alignment horizontal="center"/>
    </xf>
    <xf numFmtId="0" fontId="302" fillId="115" borderId="38"/>
    <xf numFmtId="288" fontId="302" fillId="115" borderId="38"/>
    <xf numFmtId="0" fontId="369" fillId="105" borderId="0" applyBorder="0">
      <alignment horizontal="center"/>
    </xf>
    <xf numFmtId="288" fontId="369" fillId="105" borderId="0" applyBorder="0">
      <alignment horizontal="center"/>
    </xf>
    <xf numFmtId="0" fontId="370" fillId="115" borderId="0" applyBorder="0">
      <alignment horizontal="center"/>
    </xf>
    <xf numFmtId="288" fontId="370" fillId="115" borderId="0" applyBorder="0">
      <alignment horizontal="center"/>
    </xf>
    <xf numFmtId="235" fontId="6" fillId="0" borderId="0" applyFont="0" applyFill="0" applyBorder="0" applyAlignment="0" applyProtection="0"/>
    <xf numFmtId="235" fontId="149" fillId="0" borderId="0" applyFont="0" applyFill="0" applyBorder="0" applyAlignment="0" applyProtection="0"/>
    <xf numFmtId="235" fontId="60" fillId="0" borderId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0" fillId="0" borderId="0" applyFill="0" applyBorder="0" applyAlignment="0" applyProtection="0"/>
    <xf numFmtId="295" fontId="60" fillId="0" borderId="0" applyFont="0" applyFill="0" applyBorder="0" applyAlignment="0" applyProtection="0"/>
    <xf numFmtId="0" fontId="321" fillId="0" borderId="0" applyFill="0" applyBorder="0">
      <protection locked="0"/>
    </xf>
    <xf numFmtId="288" fontId="321" fillId="0" borderId="0" applyFill="0" applyBorder="0">
      <protection locked="0"/>
    </xf>
    <xf numFmtId="321" fontId="60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322" fontId="321" fillId="0" borderId="0" applyFill="0" applyBorder="0">
      <protection locked="0"/>
    </xf>
    <xf numFmtId="10" fontId="29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9" fillId="0" borderId="0" applyFont="0" applyFill="0" applyBorder="0" applyAlignment="0" applyProtection="0"/>
    <xf numFmtId="9" fontId="194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0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77" fillId="0" borderId="0" applyFill="0" applyBorder="0" applyAlignment="0"/>
    <xf numFmtId="292" fontId="60" fillId="0" borderId="0" applyFill="0" applyBorder="0" applyAlignment="0"/>
    <xf numFmtId="44" fontId="77" fillId="0" borderId="0" applyFill="0" applyBorder="0" applyAlignment="0"/>
    <xf numFmtId="296" fontId="60" fillId="0" borderId="0" applyFill="0" applyBorder="0" applyAlignment="0"/>
    <xf numFmtId="292" fontId="60" fillId="0" borderId="0" applyFill="0" applyBorder="0" applyAlignment="0"/>
    <xf numFmtId="0" fontId="292" fillId="0" borderId="0" applyNumberFormat="0" applyFill="0" applyBorder="0" applyAlignment="0" applyProtection="0"/>
    <xf numFmtId="288" fontId="292" fillId="0" borderId="0" applyNumberFormat="0" applyFill="0" applyBorder="0" applyAlignment="0" applyProtection="0"/>
    <xf numFmtId="15" fontId="292" fillId="0" borderId="0" applyFill="0" applyBorder="0" applyAlignment="0" applyProtection="0"/>
    <xf numFmtId="4" fontId="292" fillId="0" borderId="0" applyFill="0" applyBorder="0" applyAlignment="0" applyProtection="0"/>
    <xf numFmtId="0" fontId="371" fillId="0" borderId="68">
      <alignment horizontal="center"/>
    </xf>
    <xf numFmtId="288" fontId="371" fillId="0" borderId="68">
      <alignment horizontal="center"/>
    </xf>
    <xf numFmtId="3" fontId="292" fillId="0" borderId="0" applyFill="0" applyBorder="0" applyAlignment="0" applyProtection="0"/>
    <xf numFmtId="0" fontId="292" fillId="116" borderId="0" applyNumberFormat="0" applyBorder="0" applyAlignment="0" applyProtection="0"/>
    <xf numFmtId="288" fontId="292" fillId="116" borderId="0" applyNumberFormat="0" applyBorder="0" applyAlignment="0" applyProtection="0"/>
    <xf numFmtId="169" fontId="6" fillId="0" borderId="0" applyFont="0" applyFill="0" applyBorder="0" applyAlignment="0" applyProtection="0"/>
    <xf numFmtId="323" fontId="230" fillId="0" borderId="0" applyFont="0" applyFill="0" applyBorder="0" applyAlignment="0" applyProtection="0"/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1" fontId="6" fillId="0" borderId="22" applyNumberFormat="0" applyFill="0" applyAlignment="0" applyProtection="0">
      <alignment horizontal="center" vertical="center"/>
    </xf>
    <xf numFmtId="0" fontId="372" fillId="0" borderId="0" applyNumberFormat="0" applyFill="0" applyBorder="0" applyAlignment="0" applyProtection="0"/>
    <xf numFmtId="288" fontId="372" fillId="0" borderId="0" applyNumberFormat="0" applyFill="0" applyBorder="0" applyAlignment="0" applyProtection="0"/>
    <xf numFmtId="324" fontId="321" fillId="0" borderId="0"/>
    <xf numFmtId="0" fontId="373" fillId="0" borderId="0"/>
    <xf numFmtId="288" fontId="373" fillId="0" borderId="0"/>
    <xf numFmtId="0" fontId="324" fillId="105" borderId="0"/>
    <xf numFmtId="288" fontId="324" fillId="105" borderId="0"/>
    <xf numFmtId="0" fontId="374" fillId="0" borderId="0"/>
    <xf numFmtId="325" fontId="374" fillId="0" borderId="0"/>
    <xf numFmtId="262" fontId="6" fillId="0" borderId="0"/>
    <xf numFmtId="0" fontId="375" fillId="0" borderId="0">
      <alignment vertical="center"/>
    </xf>
    <xf numFmtId="288" fontId="375" fillId="0" borderId="0">
      <alignment vertical="center"/>
    </xf>
    <xf numFmtId="291" fontId="351" fillId="117" borderId="69" applyProtection="0">
      <alignment horizontal="center"/>
    </xf>
    <xf numFmtId="0" fontId="376" fillId="118" borderId="70" applyNumberFormat="0" applyProtection="0">
      <alignment vertical="center"/>
    </xf>
    <xf numFmtId="288" fontId="376" fillId="118" borderId="70" applyNumberFormat="0" applyProtection="0">
      <alignment vertical="center"/>
    </xf>
    <xf numFmtId="0" fontId="377" fillId="118" borderId="45" applyNumberFormat="0" applyProtection="0">
      <alignment vertical="center"/>
    </xf>
    <xf numFmtId="288" fontId="377" fillId="118" borderId="45" applyNumberFormat="0" applyProtection="0">
      <alignment vertical="center"/>
    </xf>
    <xf numFmtId="0" fontId="376" fillId="118" borderId="70" applyNumberFormat="0" applyProtection="0">
      <alignment horizontal="left" vertical="center" indent="1"/>
    </xf>
    <xf numFmtId="288" fontId="376" fillId="118" borderId="70" applyNumberFormat="0" applyProtection="0">
      <alignment horizontal="left" vertical="center" indent="1"/>
    </xf>
    <xf numFmtId="0" fontId="378" fillId="118" borderId="42" applyNumberFormat="0" applyProtection="0">
      <alignment horizontal="left" vertical="center" indent="1"/>
    </xf>
    <xf numFmtId="288" fontId="378" fillId="118" borderId="42" applyNumberFormat="0" applyProtection="0">
      <alignment horizontal="left" vertical="center" indent="1"/>
    </xf>
    <xf numFmtId="0" fontId="379" fillId="119" borderId="71" applyNumberFormat="0" applyProtection="0">
      <alignment horizontal="left" vertical="center" indent="1"/>
    </xf>
    <xf numFmtId="288" fontId="379" fillId="119" borderId="71" applyNumberFormat="0" applyProtection="0">
      <alignment horizontal="left" vertical="center" indent="1"/>
    </xf>
    <xf numFmtId="0" fontId="380" fillId="120" borderId="45" applyNumberFormat="0" applyProtection="0">
      <alignment horizontal="right" vertical="center"/>
    </xf>
    <xf numFmtId="288" fontId="380" fillId="120" borderId="45" applyNumberFormat="0" applyProtection="0">
      <alignment horizontal="right" vertical="center"/>
    </xf>
    <xf numFmtId="0" fontId="380" fillId="121" borderId="45" applyNumberFormat="0" applyProtection="0">
      <alignment horizontal="right" vertical="center"/>
    </xf>
    <xf numFmtId="288" fontId="380" fillId="121" borderId="45" applyNumberFormat="0" applyProtection="0">
      <alignment horizontal="right" vertical="center"/>
    </xf>
    <xf numFmtId="0" fontId="380" fillId="112" borderId="45" applyNumberFormat="0" applyProtection="0">
      <alignment horizontal="right" vertical="center"/>
    </xf>
    <xf numFmtId="288" fontId="380" fillId="112" borderId="45" applyNumberFormat="0" applyProtection="0">
      <alignment horizontal="right" vertical="center"/>
    </xf>
    <xf numFmtId="0" fontId="380" fillId="122" borderId="45" applyNumberFormat="0" applyProtection="0">
      <alignment horizontal="right" vertical="center"/>
    </xf>
    <xf numFmtId="288" fontId="380" fillId="122" borderId="45" applyNumberFormat="0" applyProtection="0">
      <alignment horizontal="right" vertical="center"/>
    </xf>
    <xf numFmtId="0" fontId="380" fillId="123" borderId="45" applyNumberFormat="0" applyProtection="0">
      <alignment horizontal="right" vertical="center"/>
    </xf>
    <xf numFmtId="288" fontId="380" fillId="123" borderId="45" applyNumberFormat="0" applyProtection="0">
      <alignment horizontal="right" vertical="center"/>
    </xf>
    <xf numFmtId="0" fontId="380" fillId="124" borderId="45" applyNumberFormat="0" applyProtection="0">
      <alignment horizontal="right" vertical="center"/>
    </xf>
    <xf numFmtId="288" fontId="380" fillId="124" borderId="45" applyNumberFormat="0" applyProtection="0">
      <alignment horizontal="right" vertical="center"/>
    </xf>
    <xf numFmtId="0" fontId="380" fillId="125" borderId="45" applyNumberFormat="0" applyProtection="0">
      <alignment horizontal="right" vertical="center"/>
    </xf>
    <xf numFmtId="288" fontId="380" fillId="125" borderId="45" applyNumberFormat="0" applyProtection="0">
      <alignment horizontal="right" vertical="center"/>
    </xf>
    <xf numFmtId="0" fontId="380" fillId="126" borderId="45" applyNumberFormat="0" applyProtection="0">
      <alignment horizontal="right" vertical="center"/>
    </xf>
    <xf numFmtId="288" fontId="380" fillId="126" borderId="45" applyNumberFormat="0" applyProtection="0">
      <alignment horizontal="right" vertical="center"/>
    </xf>
    <xf numFmtId="0" fontId="380" fillId="127" borderId="45" applyNumberFormat="0" applyProtection="0">
      <alignment horizontal="right" vertical="center"/>
    </xf>
    <xf numFmtId="288" fontId="380" fillId="127" borderId="45" applyNumberFormat="0" applyProtection="0">
      <alignment horizontal="right" vertical="center"/>
    </xf>
    <xf numFmtId="0" fontId="379" fillId="128" borderId="72" applyNumberFormat="0" applyProtection="0">
      <alignment horizontal="left" vertical="center" indent="1"/>
    </xf>
    <xf numFmtId="288" fontId="379" fillId="128" borderId="72" applyNumberFormat="0" applyProtection="0">
      <alignment horizontal="left" vertical="center" indent="1"/>
    </xf>
    <xf numFmtId="0" fontId="379" fillId="129" borderId="0" applyNumberFormat="0" applyProtection="0">
      <alignment horizontal="left" vertical="center" indent="1"/>
    </xf>
    <xf numFmtId="288" fontId="379" fillId="129" borderId="0" applyNumberFormat="0" applyProtection="0">
      <alignment horizontal="left" vertical="center" indent="1"/>
    </xf>
    <xf numFmtId="0" fontId="345" fillId="130" borderId="0" applyNumberFormat="0" applyProtection="0">
      <alignment horizontal="left" vertical="center" indent="1"/>
    </xf>
    <xf numFmtId="288" fontId="345" fillId="130" borderId="0" applyNumberFormat="0" applyProtection="0">
      <alignment horizontal="left" vertical="center" indent="1"/>
    </xf>
    <xf numFmtId="0" fontId="380" fillId="131" borderId="45" applyNumberFormat="0" applyProtection="0">
      <alignment horizontal="right" vertical="center"/>
    </xf>
    <xf numFmtId="288" fontId="380" fillId="131" borderId="45" applyNumberFormat="0" applyProtection="0">
      <alignment horizontal="right" vertical="center"/>
    </xf>
    <xf numFmtId="0" fontId="343" fillId="131" borderId="0" applyNumberFormat="0" applyProtection="0">
      <alignment horizontal="left" vertical="center" indent="1"/>
    </xf>
    <xf numFmtId="288" fontId="343" fillId="131" borderId="0" applyNumberFormat="0" applyProtection="0">
      <alignment horizontal="left" vertical="center" indent="1"/>
    </xf>
    <xf numFmtId="0" fontId="381" fillId="132" borderId="73" applyNumberFormat="0" applyProtection="0">
      <alignment horizontal="left" vertical="center" indent="1"/>
    </xf>
    <xf numFmtId="288" fontId="381" fillId="132" borderId="73" applyNumberFormat="0" applyProtection="0">
      <alignment horizontal="left" vertical="center" indent="1"/>
    </xf>
    <xf numFmtId="0" fontId="382" fillId="0" borderId="73" applyNumberFormat="0" applyProtection="0">
      <alignment horizontal="left" vertical="center" indent="1"/>
    </xf>
    <xf numFmtId="288" fontId="382" fillId="0" borderId="73" applyNumberFormat="0" applyProtection="0">
      <alignment horizontal="left" vertical="center" indent="1"/>
    </xf>
    <xf numFmtId="0" fontId="321" fillId="132" borderId="42" applyNumberFormat="0" applyProtection="0">
      <alignment horizontal="left" vertical="center" indent="1"/>
    </xf>
    <xf numFmtId="288" fontId="321" fillId="132" borderId="42" applyNumberFormat="0" applyProtection="0">
      <alignment horizontal="left" vertical="center" indent="1"/>
    </xf>
    <xf numFmtId="0" fontId="382" fillId="0" borderId="73" applyNumberFormat="0" applyProtection="0">
      <alignment horizontal="left" vertical="center" indent="1"/>
    </xf>
    <xf numFmtId="288" fontId="382" fillId="0" borderId="73" applyNumberFormat="0" applyProtection="0">
      <alignment horizontal="left" vertical="center" indent="1"/>
    </xf>
    <xf numFmtId="0" fontId="321" fillId="133" borderId="42" applyNumberFormat="0" applyProtection="0">
      <alignment horizontal="left" vertical="center" indent="1"/>
    </xf>
    <xf numFmtId="288" fontId="321" fillId="133" borderId="42" applyNumberFormat="0" applyProtection="0">
      <alignment horizontal="left" vertical="center" indent="1"/>
    </xf>
    <xf numFmtId="0" fontId="382" fillId="0" borderId="73" applyNumberFormat="0" applyProtection="0">
      <alignment horizontal="left" vertical="center" indent="1"/>
    </xf>
    <xf numFmtId="288" fontId="382" fillId="0" borderId="73" applyNumberFormat="0" applyProtection="0">
      <alignment horizontal="left" vertical="center" indent="1"/>
    </xf>
    <xf numFmtId="0" fontId="321" fillId="114" borderId="42" applyNumberFormat="0" applyProtection="0">
      <alignment horizontal="left" vertical="center" indent="1"/>
    </xf>
    <xf numFmtId="288" fontId="321" fillId="114" borderId="42" applyNumberFormat="0" applyProtection="0">
      <alignment horizontal="left" vertical="center" indent="1"/>
    </xf>
    <xf numFmtId="0" fontId="382" fillId="0" borderId="73" applyNumberFormat="0" applyProtection="0">
      <alignment horizontal="left" vertical="center" indent="1"/>
    </xf>
    <xf numFmtId="288" fontId="382" fillId="0" borderId="73" applyNumberFormat="0" applyProtection="0">
      <alignment horizontal="left" vertical="center" indent="1"/>
    </xf>
    <xf numFmtId="0" fontId="321" fillId="119" borderId="42" applyNumberFormat="0" applyProtection="0">
      <alignment horizontal="left" vertical="center" indent="1"/>
    </xf>
    <xf numFmtId="288" fontId="321" fillId="119" borderId="42" applyNumberFormat="0" applyProtection="0">
      <alignment horizontal="left" vertical="center" indent="1"/>
    </xf>
    <xf numFmtId="0" fontId="380" fillId="101" borderId="45" applyNumberFormat="0" applyProtection="0">
      <alignment vertical="center"/>
    </xf>
    <xf numFmtId="288" fontId="380" fillId="101" borderId="45" applyNumberFormat="0" applyProtection="0">
      <alignment vertical="center"/>
    </xf>
    <xf numFmtId="0" fontId="383" fillId="101" borderId="45" applyNumberFormat="0" applyProtection="0">
      <alignment vertical="center"/>
    </xf>
    <xf numFmtId="288" fontId="383" fillId="101" borderId="45" applyNumberFormat="0" applyProtection="0">
      <alignment vertical="center"/>
    </xf>
    <xf numFmtId="0" fontId="345" fillId="131" borderId="47" applyNumberFormat="0" applyProtection="0">
      <alignment horizontal="left" vertical="center" indent="1"/>
    </xf>
    <xf numFmtId="288" fontId="345" fillId="131" borderId="47" applyNumberFormat="0" applyProtection="0">
      <alignment horizontal="left" vertical="center" indent="1"/>
    </xf>
    <xf numFmtId="0" fontId="343" fillId="134" borderId="42" applyNumberFormat="0" applyProtection="0">
      <alignment horizontal="left" vertical="center" indent="1"/>
    </xf>
    <xf numFmtId="288" fontId="343" fillId="134" borderId="42" applyNumberFormat="0" applyProtection="0">
      <alignment horizontal="left" vertical="center" indent="1"/>
    </xf>
    <xf numFmtId="0" fontId="384" fillId="0" borderId="0" applyNumberFormat="0" applyProtection="0">
      <alignment horizontal="right" vertical="center"/>
    </xf>
    <xf numFmtId="288" fontId="384" fillId="0" borderId="0" applyNumberFormat="0" applyProtection="0">
      <alignment horizontal="right" vertical="center"/>
    </xf>
    <xf numFmtId="0" fontId="382" fillId="0" borderId="0" applyNumberFormat="0" applyProtection="0">
      <alignment horizontal="right" vertical="center"/>
    </xf>
    <xf numFmtId="288" fontId="382" fillId="0" borderId="0" applyNumberFormat="0" applyProtection="0">
      <alignment horizontal="right" vertical="center"/>
    </xf>
    <xf numFmtId="0" fontId="382" fillId="0" borderId="0" applyNumberFormat="0" applyProtection="0">
      <alignment horizontal="left" vertical="center" indent="1"/>
    </xf>
    <xf numFmtId="288" fontId="382" fillId="0" borderId="0" applyNumberFormat="0" applyProtection="0">
      <alignment horizontal="left" vertical="center" indent="1"/>
    </xf>
    <xf numFmtId="0" fontId="385" fillId="135" borderId="0" applyNumberFormat="0" applyProtection="0">
      <alignment horizontal="center" vertical="center" wrapText="1"/>
    </xf>
    <xf numFmtId="288" fontId="385" fillId="135" borderId="0" applyNumberFormat="0" applyProtection="0">
      <alignment horizontal="center" vertical="center" wrapText="1"/>
    </xf>
    <xf numFmtId="0" fontId="386" fillId="136" borderId="47" applyNumberFormat="0" applyProtection="0">
      <alignment horizontal="left" vertical="center" indent="1"/>
    </xf>
    <xf numFmtId="288" fontId="386" fillId="136" borderId="47" applyNumberFormat="0" applyProtection="0">
      <alignment horizontal="left" vertical="center" indent="1"/>
    </xf>
    <xf numFmtId="0" fontId="387" fillId="105" borderId="28" applyNumberFormat="0" applyProtection="0">
      <alignment horizontal="right" vertical="center"/>
    </xf>
    <xf numFmtId="288" fontId="387" fillId="105" borderId="28" applyNumberFormat="0" applyProtection="0">
      <alignment horizontal="right" vertical="center"/>
    </xf>
    <xf numFmtId="0" fontId="351" fillId="137" borderId="74" applyNumberFormat="0" applyProtection="0">
      <alignment horizontal="center"/>
    </xf>
    <xf numFmtId="288" fontId="351" fillId="137" borderId="74" applyNumberFormat="0" applyProtection="0">
      <alignment horizontal="center"/>
    </xf>
    <xf numFmtId="0" fontId="388" fillId="135" borderId="0"/>
    <xf numFmtId="288" fontId="388" fillId="135" borderId="0"/>
    <xf numFmtId="0" fontId="389" fillId="135" borderId="0"/>
    <xf numFmtId="288" fontId="389" fillId="135" borderId="0"/>
    <xf numFmtId="3" fontId="390" fillId="81" borderId="6">
      <alignment horizontal="left" vertical="top" wrapText="1"/>
      <protection locked="0"/>
    </xf>
    <xf numFmtId="3" fontId="390" fillId="81" borderId="6">
      <alignment horizontal="left" vertical="top" wrapText="1"/>
      <protection locked="0"/>
    </xf>
    <xf numFmtId="0" fontId="15" fillId="0" borderId="0"/>
    <xf numFmtId="288" fontId="15" fillId="0" borderId="0"/>
    <xf numFmtId="0" fontId="26" fillId="0" borderId="0">
      <alignment vertical="top"/>
    </xf>
    <xf numFmtId="0" fontId="26" fillId="0" borderId="0">
      <alignment vertical="top"/>
    </xf>
    <xf numFmtId="319" fontId="321" fillId="0" borderId="0"/>
    <xf numFmtId="0" fontId="391" fillId="0" borderId="0"/>
    <xf numFmtId="288" fontId="391" fillId="0" borderId="0"/>
    <xf numFmtId="0" fontId="391" fillId="0" borderId="0"/>
    <xf numFmtId="288" fontId="391" fillId="0" borderId="0"/>
    <xf numFmtId="0" fontId="218" fillId="0" borderId="0"/>
    <xf numFmtId="291" fontId="321" fillId="0" borderId="75" applyAlignment="0"/>
    <xf numFmtId="291" fontId="392" fillId="0" borderId="75" applyFill="0" applyAlignment="0" applyProtection="0"/>
    <xf numFmtId="0" fontId="60" fillId="0" borderId="28" applyNumberFormat="0" applyFill="0" applyAlignment="0" applyProtection="0"/>
    <xf numFmtId="288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60" fillId="0" borderId="28" applyNumberFormat="0" applyFill="0" applyAlignment="0" applyProtection="0"/>
    <xf numFmtId="0" fontId="393" fillId="0" borderId="0" applyFill="0" applyBorder="0" applyAlignment="0"/>
    <xf numFmtId="288" fontId="393" fillId="0" borderId="0" applyFill="0" applyBorder="0" applyAlignment="0"/>
    <xf numFmtId="0" fontId="292" fillId="124" borderId="0" applyNumberFormat="0" applyBorder="0" applyAlignment="0" applyProtection="0"/>
    <xf numFmtId="288" fontId="292" fillId="124" borderId="0" applyNumberFormat="0" applyBorder="0" applyAlignment="0" applyProtection="0"/>
    <xf numFmtId="326" fontId="60" fillId="0" borderId="0" applyFill="0" applyBorder="0" applyAlignment="0"/>
    <xf numFmtId="327" fontId="60" fillId="0" borderId="0" applyFill="0" applyBorder="0" applyAlignment="0"/>
    <xf numFmtId="0" fontId="394" fillId="0" borderId="0" applyFont="0" applyFill="0" applyBorder="0" applyAlignment="0" applyProtection="0"/>
    <xf numFmtId="288" fontId="211" fillId="0" borderId="0" applyFill="0" applyBorder="0" applyProtection="0">
      <alignment horizontal="left" vertical="top"/>
    </xf>
    <xf numFmtId="40" fontId="395" fillId="0" borderId="0"/>
    <xf numFmtId="0" fontId="39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52" fontId="392" fillId="0" borderId="62" applyFill="0"/>
    <xf numFmtId="252" fontId="392" fillId="0" borderId="75" applyFill="0"/>
    <xf numFmtId="0" fontId="397" fillId="0" borderId="76" applyNumberFormat="0" applyFill="0" applyAlignment="0" applyProtection="0"/>
    <xf numFmtId="0" fontId="397" fillId="0" borderId="76" applyNumberFormat="0" applyFill="0" applyAlignment="0" applyProtection="0"/>
    <xf numFmtId="0" fontId="397" fillId="0" borderId="50" applyNumberFormat="0" applyFill="0" applyAlignment="0" applyProtection="0"/>
    <xf numFmtId="0" fontId="397" fillId="0" borderId="76" applyNumberFormat="0" applyFill="0" applyAlignment="0" applyProtection="0"/>
    <xf numFmtId="0" fontId="397" fillId="0" borderId="76" applyNumberFormat="0" applyFill="0" applyAlignment="0" applyProtection="0"/>
    <xf numFmtId="252" fontId="321" fillId="0" borderId="62" applyFill="0"/>
    <xf numFmtId="252" fontId="321" fillId="0" borderId="75" applyFill="0"/>
    <xf numFmtId="0" fontId="292" fillId="0" borderId="77" applyNumberFormat="0" applyFill="0" applyAlignment="0" applyProtection="0"/>
    <xf numFmtId="288" fontId="292" fillId="0" borderId="77" applyNumberFormat="0" applyFill="0" applyAlignment="0" applyProtection="0"/>
    <xf numFmtId="40" fontId="60" fillId="0" borderId="0" applyFill="0" applyBorder="0" applyAlignment="0" applyProtection="0"/>
    <xf numFmtId="0" fontId="398" fillId="0" borderId="0" applyNumberFormat="0"/>
    <xf numFmtId="288" fontId="398" fillId="0" borderId="0" applyNumberFormat="0"/>
    <xf numFmtId="0" fontId="320" fillId="0" borderId="0" applyNumberFormat="0" applyFill="0" applyBorder="0" applyAlignment="0">
      <protection locked="0"/>
    </xf>
    <xf numFmtId="288" fontId="320" fillId="0" borderId="0" applyNumberFormat="0" applyFill="0" applyBorder="0" applyAlignment="0">
      <protection locked="0"/>
    </xf>
    <xf numFmtId="0" fontId="391" fillId="0" borderId="0"/>
    <xf numFmtId="328" fontId="230" fillId="0" borderId="0" applyFont="0" applyFill="0" applyBorder="0" applyAlignment="0" applyProtection="0"/>
    <xf numFmtId="0" fontId="372" fillId="0" borderId="0" applyNumberFormat="0" applyFill="0" applyBorder="0"/>
    <xf numFmtId="288" fontId="372" fillId="0" borderId="0" applyNumberFormat="0" applyFill="0" applyBorder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230" fillId="0" borderId="78"/>
    <xf numFmtId="288" fontId="230" fillId="0" borderId="78"/>
    <xf numFmtId="0" fontId="230" fillId="0" borderId="78"/>
    <xf numFmtId="28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48" fillId="0" borderId="0" applyFont="0" applyFill="0" applyBorder="0" applyAlignment="0" applyProtection="0"/>
    <xf numFmtId="165" fontId="149" fillId="0" borderId="0" applyFont="0" applyFill="0" applyBorder="0" applyAlignment="0" applyProtection="0"/>
    <xf numFmtId="165" fontId="14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48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55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309" fillId="0" borderId="0" applyFont="0" applyFill="0" applyBorder="0" applyAlignment="0" applyProtection="0"/>
    <xf numFmtId="165" fontId="149" fillId="0" borderId="0" applyFont="0" applyFill="0" applyBorder="0" applyAlignment="0" applyProtection="0"/>
    <xf numFmtId="165" fontId="14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21" fillId="0" borderId="0" applyFont="0" applyFill="0" applyBorder="0" applyAlignment="0" applyProtection="0"/>
    <xf numFmtId="28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283" fontId="15" fillId="0" borderId="0" applyFont="0" applyFill="0" applyBorder="0" applyAlignment="0" applyProtection="0"/>
    <xf numFmtId="28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99" fillId="0" borderId="0" applyNumberFormat="0" applyFill="0" applyBorder="0" applyAlignment="0" applyProtection="0"/>
    <xf numFmtId="288" fontId="399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/>
    <xf numFmtId="288" fontId="28" fillId="68" borderId="25" applyNumberFormat="0" applyAlignment="0" applyProtection="0"/>
    <xf numFmtId="288" fontId="49" fillId="0" borderId="39" applyNumberFormat="0" applyFill="0" applyAlignment="0" applyProtection="0"/>
    <xf numFmtId="176" fontId="60" fillId="0" borderId="0" applyFont="0" applyFill="0" applyBorder="0" applyAlignment="0" applyProtection="0"/>
    <xf numFmtId="288" fontId="25" fillId="37" borderId="0" applyNumberFormat="0" applyBorder="0" applyAlignment="0" applyProtection="0"/>
    <xf numFmtId="288" fontId="56" fillId="65" borderId="42" applyNumberFormat="0" applyAlignment="0" applyProtection="0"/>
    <xf numFmtId="0" fontId="56" fillId="65" borderId="42" applyNumberFormat="0" applyAlignment="0" applyProtection="0"/>
    <xf numFmtId="0" fontId="56" fillId="65" borderId="42" applyNumberFormat="0" applyAlignment="0" applyProtection="0"/>
    <xf numFmtId="288" fontId="27" fillId="65" borderId="24" applyNumberFormat="0" applyAlignment="0" applyProtection="0"/>
    <xf numFmtId="0" fontId="27" fillId="65" borderId="24" applyNumberFormat="0" applyAlignment="0" applyProtection="0"/>
    <xf numFmtId="0" fontId="27" fillId="65" borderId="24" applyNumberFormat="0" applyAlignment="0" applyProtection="0"/>
    <xf numFmtId="288" fontId="67" fillId="0" borderId="0" applyNumberFormat="0" applyFill="0" applyBorder="0" applyAlignment="0" applyProtection="0"/>
    <xf numFmtId="288" fontId="32" fillId="0" borderId="0" applyNumberFormat="0" applyFill="0" applyBorder="0" applyAlignment="0" applyProtection="0"/>
    <xf numFmtId="288" fontId="65" fillId="0" borderId="0" applyNumberFormat="0" applyFill="0" applyBorder="0" applyAlignment="0" applyProtection="0"/>
    <xf numFmtId="42" fontId="62" fillId="0" borderId="0" applyFont="0" applyFill="0" applyBorder="0" applyAlignment="0" applyProtection="0"/>
    <xf numFmtId="288" fontId="34" fillId="38" borderId="0" applyNumberFormat="0" applyBorder="0" applyAlignment="0" applyProtection="0"/>
    <xf numFmtId="0" fontId="400" fillId="0" borderId="0" applyNumberFormat="0" applyFill="0" applyBorder="0" applyAlignment="0" applyProtection="0"/>
    <xf numFmtId="288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>
      <alignment vertical="top"/>
      <protection locked="0"/>
    </xf>
    <xf numFmtId="0" fontId="400" fillId="0" borderId="0" applyNumberFormat="0" applyFill="0" applyBorder="0" applyAlignment="0" applyProtection="0"/>
    <xf numFmtId="0" fontId="26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4" fillId="0" borderId="0"/>
    <xf numFmtId="0" fontId="194" fillId="0" borderId="0"/>
    <xf numFmtId="0" fontId="194" fillId="0" borderId="0"/>
    <xf numFmtId="288" fontId="194" fillId="0" borderId="0"/>
    <xf numFmtId="288" fontId="194" fillId="0" borderId="0"/>
    <xf numFmtId="0" fontId="194" fillId="0" borderId="0"/>
    <xf numFmtId="0" fontId="149" fillId="0" borderId="0"/>
    <xf numFmtId="288" fontId="149" fillId="0" borderId="0"/>
    <xf numFmtId="0" fontId="6" fillId="0" borderId="0"/>
    <xf numFmtId="0" fontId="6" fillId="0" borderId="0"/>
    <xf numFmtId="0" fontId="194" fillId="0" borderId="0"/>
    <xf numFmtId="288" fontId="194" fillId="0" borderId="0"/>
    <xf numFmtId="288" fontId="194" fillId="0" borderId="0"/>
    <xf numFmtId="0" fontId="15" fillId="0" borderId="0"/>
    <xf numFmtId="0" fontId="194" fillId="0" borderId="0"/>
    <xf numFmtId="0" fontId="6" fillId="0" borderId="0"/>
    <xf numFmtId="288" fontId="6" fillId="0" borderId="0"/>
    <xf numFmtId="288" fontId="194" fillId="0" borderId="0"/>
    <xf numFmtId="0" fontId="194" fillId="0" borderId="0"/>
    <xf numFmtId="0" fontId="194" fillId="0" borderId="0"/>
    <xf numFmtId="0" fontId="287" fillId="0" borderId="0"/>
    <xf numFmtId="288" fontId="287" fillId="0" borderId="0"/>
    <xf numFmtId="288" fontId="194" fillId="0" borderId="0"/>
    <xf numFmtId="0" fontId="194" fillId="0" borderId="0"/>
    <xf numFmtId="288" fontId="194" fillId="0" borderId="0"/>
    <xf numFmtId="0" fontId="149" fillId="0" borderId="0"/>
    <xf numFmtId="288" fontId="149" fillId="0" borderId="0"/>
    <xf numFmtId="0" fontId="6" fillId="0" borderId="0"/>
    <xf numFmtId="0" fontId="6" fillId="0" borderId="0"/>
    <xf numFmtId="0" fontId="221" fillId="0" borderId="0"/>
    <xf numFmtId="288" fontId="221" fillId="0" borderId="0"/>
    <xf numFmtId="0" fontId="15" fillId="0" borderId="0"/>
    <xf numFmtId="0" fontId="15" fillId="0" borderId="0"/>
    <xf numFmtId="0" fontId="6" fillId="0" borderId="0"/>
    <xf numFmtId="288" fontId="6" fillId="0" borderId="0"/>
    <xf numFmtId="0" fontId="194" fillId="0" borderId="0"/>
    <xf numFmtId="0" fontId="26" fillId="0" borderId="0">
      <alignment vertical="top"/>
    </xf>
    <xf numFmtId="288" fontId="41" fillId="41" borderId="24" applyNumberFormat="0" applyAlignment="0" applyProtection="0"/>
    <xf numFmtId="0" fontId="41" fillId="41" borderId="24" applyNumberFormat="0" applyAlignment="0" applyProtection="0"/>
    <xf numFmtId="0" fontId="41" fillId="41" borderId="24" applyNumberFormat="0" applyAlignment="0" applyProtection="0"/>
    <xf numFmtId="288" fontId="52" fillId="35" borderId="0" applyNumberFormat="0" applyBorder="0" applyAlignment="0" applyProtection="0"/>
    <xf numFmtId="288" fontId="66" fillId="0" borderId="50" applyNumberFormat="0" applyFill="0" applyAlignment="0" applyProtection="0"/>
    <xf numFmtId="0" fontId="66" fillId="0" borderId="50" applyNumberFormat="0" applyFill="0" applyAlignment="0" applyProtection="0"/>
    <xf numFmtId="0" fontId="66" fillId="0" borderId="50" applyNumberFormat="0" applyFill="0" applyAlignment="0" applyProtection="0"/>
    <xf numFmtId="0" fontId="293" fillId="0" borderId="0" applyNumberFormat="0" applyFill="0" applyBorder="0" applyAlignment="0" applyProtection="0"/>
    <xf numFmtId="288" fontId="293" fillId="0" borderId="0" applyNumberFormat="0" applyFill="0" applyBorder="0" applyAlignment="0" applyProtection="0"/>
    <xf numFmtId="288" fontId="23" fillId="53" borderId="0" applyNumberFormat="0" applyBorder="0" applyAlignment="0" applyProtection="0"/>
    <xf numFmtId="288" fontId="23" fillId="56" borderId="0" applyNumberFormat="0" applyBorder="0" applyAlignment="0" applyProtection="0"/>
    <xf numFmtId="288" fontId="23" fillId="60" borderId="0" applyNumberFormat="0" applyBorder="0" applyAlignment="0" applyProtection="0"/>
    <xf numFmtId="288" fontId="23" fillId="47" borderId="0" applyNumberFormat="0" applyBorder="0" applyAlignment="0" applyProtection="0"/>
    <xf numFmtId="288" fontId="23" fillId="48" borderId="0" applyNumberFormat="0" applyBorder="0" applyAlignment="0" applyProtection="0"/>
    <xf numFmtId="288" fontId="23" fillId="63" borderId="0" applyNumberFormat="0" applyBorder="0" applyAlignment="0" applyProtection="0"/>
    <xf numFmtId="0" fontId="15" fillId="74" borderId="40" applyNumberFormat="0" applyFont="0" applyAlignment="0" applyProtection="0"/>
    <xf numFmtId="0" fontId="15" fillId="74" borderId="40" applyNumberFormat="0" applyFont="0" applyAlignment="0" applyProtection="0"/>
    <xf numFmtId="288" fontId="22" fillId="74" borderId="40" applyNumberFormat="0" applyFont="0" applyAlignment="0" applyProtection="0"/>
    <xf numFmtId="0" fontId="15" fillId="74" borderId="40" applyNumberFormat="0" applyFont="0" applyAlignment="0" applyProtection="0"/>
    <xf numFmtId="0" fontId="15" fillId="74" borderId="40" applyNumberFormat="0" applyFont="0" applyAlignment="0" applyProtection="0"/>
    <xf numFmtId="0" fontId="15" fillId="74" borderId="40" applyNumberFormat="0" applyFont="0" applyAlignment="0" applyProtection="0"/>
    <xf numFmtId="0" fontId="22" fillId="74" borderId="40" applyNumberFormat="0" applyFont="0" applyAlignment="0" applyProtection="0"/>
    <xf numFmtId="0" fontId="15" fillId="74" borderId="40" applyNumberFormat="0" applyFont="0" applyAlignment="0" applyProtection="0"/>
    <xf numFmtId="0" fontId="22" fillId="74" borderId="40" applyNumberFormat="0" applyFont="0" applyAlignment="0" applyProtection="0"/>
    <xf numFmtId="0" fontId="15" fillId="74" borderId="40" applyNumberFormat="0" applyFont="0" applyAlignment="0" applyProtection="0"/>
    <xf numFmtId="0" fontId="15" fillId="74" borderId="40" applyNumberFormat="0" applyFont="0" applyAlignment="0" applyProtection="0"/>
    <xf numFmtId="0" fontId="15" fillId="74" borderId="40" applyNumberFormat="0" applyFont="0" applyAlignment="0" applyProtection="0"/>
    <xf numFmtId="0" fontId="15" fillId="74" borderId="40" applyNumberFormat="0" applyFont="0" applyAlignment="0" applyProtection="0"/>
    <xf numFmtId="0" fontId="15" fillId="74" borderId="40" applyNumberFormat="0" applyFont="0" applyAlignment="0" applyProtection="0"/>
    <xf numFmtId="0" fontId="15" fillId="74" borderId="40" applyNumberFormat="0" applyFont="0" applyAlignment="0" applyProtection="0"/>
    <xf numFmtId="288" fontId="37" fillId="0" borderId="33" applyNumberFormat="0" applyFill="0" applyAlignment="0" applyProtection="0"/>
    <xf numFmtId="288" fontId="38" fillId="0" borderId="34" applyNumberFormat="0" applyFill="0" applyAlignment="0" applyProtection="0"/>
    <xf numFmtId="288" fontId="39" fillId="0" borderId="35" applyNumberFormat="0" applyFill="0" applyAlignment="0" applyProtection="0"/>
    <xf numFmtId="0" fontId="39" fillId="0" borderId="35" applyNumberFormat="0" applyFill="0" applyAlignment="0" applyProtection="0"/>
    <xf numFmtId="0" fontId="39" fillId="0" borderId="35" applyNumberFormat="0" applyFill="0" applyAlignment="0" applyProtection="0"/>
    <xf numFmtId="288" fontId="39" fillId="0" borderId="0" applyNumberFormat="0" applyFill="0" applyBorder="0" applyAlignment="0" applyProtection="0"/>
    <xf numFmtId="0" fontId="299" fillId="53" borderId="0" applyNumberFormat="0" applyBorder="0" applyAlignment="0" applyProtection="0">
      <alignment vertical="center"/>
    </xf>
    <xf numFmtId="0" fontId="299" fillId="56" borderId="0" applyNumberFormat="0" applyBorder="0" applyAlignment="0" applyProtection="0">
      <alignment vertical="center"/>
    </xf>
    <xf numFmtId="0" fontId="299" fillId="60" borderId="0" applyNumberFormat="0" applyBorder="0" applyAlignment="0" applyProtection="0">
      <alignment vertical="center"/>
    </xf>
    <xf numFmtId="0" fontId="299" fillId="47" borderId="0" applyNumberFormat="0" applyBorder="0" applyAlignment="0" applyProtection="0">
      <alignment vertical="center"/>
    </xf>
    <xf numFmtId="0" fontId="299" fillId="48" borderId="0" applyNumberFormat="0" applyBorder="0" applyAlignment="0" applyProtection="0">
      <alignment vertical="center"/>
    </xf>
    <xf numFmtId="0" fontId="299" fillId="63" borderId="0" applyNumberFormat="0" applyBorder="0" applyAlignment="0" applyProtection="0">
      <alignment vertical="center"/>
    </xf>
    <xf numFmtId="0" fontId="402" fillId="0" borderId="0" applyNumberFormat="0" applyFill="0" applyBorder="0" applyAlignment="0" applyProtection="0">
      <alignment vertical="center"/>
    </xf>
    <xf numFmtId="0" fontId="403" fillId="65" borderId="24" applyNumberFormat="0" applyAlignment="0" applyProtection="0">
      <alignment vertical="center"/>
    </xf>
    <xf numFmtId="0" fontId="404" fillId="37" borderId="0" applyNumberFormat="0" applyBorder="0" applyAlignment="0" applyProtection="0">
      <alignment vertical="center"/>
    </xf>
    <xf numFmtId="0" fontId="6" fillId="74" borderId="40" applyNumberFormat="0" applyFont="0" applyAlignment="0" applyProtection="0">
      <alignment vertical="center"/>
    </xf>
    <xf numFmtId="0" fontId="405" fillId="35" borderId="0" applyNumberFormat="0" applyBorder="0" applyAlignment="0" applyProtection="0">
      <alignment vertical="center"/>
    </xf>
    <xf numFmtId="0" fontId="406" fillId="0" borderId="0" applyNumberFormat="0" applyFill="0" applyBorder="0" applyAlignment="0" applyProtection="0">
      <alignment vertical="center"/>
    </xf>
    <xf numFmtId="0" fontId="407" fillId="68" borderId="25" applyNumberFormat="0" applyAlignment="0" applyProtection="0">
      <alignment vertical="center"/>
    </xf>
    <xf numFmtId="0" fontId="408" fillId="0" borderId="39" applyNumberFormat="0" applyFill="0" applyAlignment="0" applyProtection="0">
      <alignment vertical="center"/>
    </xf>
    <xf numFmtId="0" fontId="409" fillId="0" borderId="50" applyNumberFormat="0" applyFill="0" applyAlignment="0" applyProtection="0">
      <alignment vertical="center"/>
    </xf>
    <xf numFmtId="0" fontId="410" fillId="41" borderId="24" applyNumberFormat="0" applyAlignment="0" applyProtection="0">
      <alignment vertical="center"/>
    </xf>
    <xf numFmtId="0" fontId="411" fillId="0" borderId="0" applyNumberFormat="0" applyFill="0" applyBorder="0" applyAlignment="0" applyProtection="0">
      <alignment vertical="center"/>
    </xf>
    <xf numFmtId="0" fontId="412" fillId="0" borderId="33" applyNumberFormat="0" applyFill="0" applyAlignment="0" applyProtection="0">
      <alignment vertical="center"/>
    </xf>
    <xf numFmtId="0" fontId="413" fillId="0" borderId="34" applyNumberFormat="0" applyFill="0" applyAlignment="0" applyProtection="0">
      <alignment vertical="center"/>
    </xf>
    <xf numFmtId="0" fontId="414" fillId="0" borderId="35" applyNumberFormat="0" applyFill="0" applyAlignment="0" applyProtection="0">
      <alignment vertical="center"/>
    </xf>
    <xf numFmtId="0" fontId="414" fillId="0" borderId="0" applyNumberFormat="0" applyFill="0" applyBorder="0" applyAlignment="0" applyProtection="0">
      <alignment vertical="center"/>
    </xf>
    <xf numFmtId="0" fontId="415" fillId="38" borderId="0" applyNumberFormat="0" applyBorder="0" applyAlignment="0" applyProtection="0">
      <alignment vertical="center"/>
    </xf>
    <xf numFmtId="0" fontId="416" fillId="65" borderId="42" applyNumberFormat="0" applyAlignment="0" applyProtection="0">
      <alignment vertical="center"/>
    </xf>
    <xf numFmtId="0" fontId="1" fillId="0" borderId="0"/>
    <xf numFmtId="0" fontId="287" fillId="0" borderId="0"/>
    <xf numFmtId="43" fontId="287" fillId="0" borderId="0" applyFont="0" applyFill="0" applyBorder="0" applyAlignment="0" applyProtection="0"/>
    <xf numFmtId="0" fontId="417" fillId="0" borderId="0">
      <alignment vertical="center"/>
    </xf>
    <xf numFmtId="0" fontId="6" fillId="0" borderId="0"/>
    <xf numFmtId="0" fontId="287" fillId="0" borderId="0"/>
    <xf numFmtId="165" fontId="2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87" fillId="0" borderId="0"/>
    <xf numFmtId="43" fontId="6" fillId="0" borderId="0" applyFont="0" applyFill="0" applyBorder="0" applyAlignment="0" applyProtection="0"/>
    <xf numFmtId="0" fontId="6" fillId="0" borderId="0"/>
    <xf numFmtId="165" fontId="287" fillId="0" borderId="0" applyFont="0" applyFill="0" applyBorder="0" applyAlignment="0" applyProtection="0"/>
    <xf numFmtId="9" fontId="287" fillId="0" borderId="0" applyFont="0" applyFill="0" applyBorder="0" applyAlignment="0" applyProtection="0"/>
    <xf numFmtId="0" fontId="287" fillId="0" borderId="0"/>
    <xf numFmtId="44" fontId="1" fillId="0" borderId="0" applyFont="0" applyFill="0" applyBorder="0" applyAlignment="0" applyProtection="0"/>
    <xf numFmtId="0" fontId="287" fillId="0" borderId="0"/>
    <xf numFmtId="165" fontId="287" fillId="0" borderId="0" applyFont="0" applyFill="0" applyBorder="0" applyAlignment="0" applyProtection="0"/>
    <xf numFmtId="0" fontId="287" fillId="0" borderId="0"/>
    <xf numFmtId="0" fontId="6" fillId="0" borderId="0"/>
    <xf numFmtId="0" fontId="1" fillId="0" borderId="0"/>
    <xf numFmtId="0" fontId="61" fillId="0" borderId="0"/>
    <xf numFmtId="0" fontId="1" fillId="0" borderId="0"/>
    <xf numFmtId="0" fontId="15" fillId="0" borderId="0"/>
    <xf numFmtId="0" fontId="61" fillId="0" borderId="0"/>
    <xf numFmtId="0" fontId="6" fillId="0" borderId="0"/>
    <xf numFmtId="0" fontId="287" fillId="0" borderId="0"/>
    <xf numFmtId="0" fontId="287" fillId="0" borderId="0"/>
    <xf numFmtId="0" fontId="287" fillId="0" borderId="0"/>
    <xf numFmtId="0" fontId="15" fillId="0" borderId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0" fontId="287" fillId="0" borderId="0"/>
    <xf numFmtId="288" fontId="287" fillId="0" borderId="0"/>
    <xf numFmtId="0" fontId="287" fillId="0" borderId="0"/>
    <xf numFmtId="43" fontId="287" fillId="0" borderId="0" applyFont="0" applyFill="0" applyBorder="0" applyAlignment="0" applyProtection="0"/>
    <xf numFmtId="0" fontId="287" fillId="0" borderId="0"/>
    <xf numFmtId="165" fontId="287" fillId="0" borderId="0" applyFont="0" applyFill="0" applyBorder="0" applyAlignment="0" applyProtection="0"/>
    <xf numFmtId="0" fontId="333" fillId="0" borderId="60" applyNumberFormat="0" applyAlignment="0" applyProtection="0"/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288" fontId="333" fillId="0" borderId="60" applyNumberFormat="0" applyAlignment="0" applyProtection="0"/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292" fillId="0" borderId="66" applyNumberFormat="0" applyFill="0" applyAlignment="0" applyProtection="0"/>
    <xf numFmtId="288" fontId="292" fillId="0" borderId="66" applyNumberFormat="0" applyFill="0" applyAlignment="0" applyProtection="0"/>
    <xf numFmtId="0" fontId="376" fillId="118" borderId="70" applyNumberFormat="0" applyProtection="0">
      <alignment vertical="center"/>
    </xf>
    <xf numFmtId="288" fontId="376" fillId="118" borderId="70" applyNumberFormat="0" applyProtection="0">
      <alignment vertical="center"/>
    </xf>
    <xf numFmtId="0" fontId="376" fillId="118" borderId="70" applyNumberFormat="0" applyProtection="0">
      <alignment horizontal="left" vertical="center" indent="1"/>
    </xf>
    <xf numFmtId="288" fontId="376" fillId="118" borderId="70" applyNumberFormat="0" applyProtection="0">
      <alignment horizontal="left" vertical="center" indent="1"/>
    </xf>
    <xf numFmtId="0" fontId="379" fillId="128" borderId="72" applyNumberFormat="0" applyProtection="0">
      <alignment horizontal="left" vertical="center" indent="1"/>
    </xf>
    <xf numFmtId="288" fontId="379" fillId="128" borderId="72" applyNumberFormat="0" applyProtection="0">
      <alignment horizontal="left" vertical="center" indent="1"/>
    </xf>
    <xf numFmtId="0" fontId="292" fillId="0" borderId="77" applyNumberFormat="0" applyFill="0" applyAlignment="0" applyProtection="0"/>
    <xf numFmtId="288" fontId="292" fillId="0" borderId="77" applyNumberFormat="0" applyFill="0" applyAlignment="0" applyProtection="0"/>
    <xf numFmtId="288" fontId="292" fillId="0" borderId="77" applyNumberFormat="0" applyFill="0" applyAlignment="0" applyProtection="0"/>
    <xf numFmtId="0" fontId="292" fillId="0" borderId="77" applyNumberFormat="0" applyFill="0" applyAlignment="0" applyProtection="0"/>
    <xf numFmtId="288" fontId="379" fillId="128" borderId="72" applyNumberFormat="0" applyProtection="0">
      <alignment horizontal="left" vertical="center" indent="1"/>
    </xf>
    <xf numFmtId="0" fontId="379" fillId="128" borderId="72" applyNumberFormat="0" applyProtection="0">
      <alignment horizontal="left" vertical="center" indent="1"/>
    </xf>
    <xf numFmtId="288" fontId="376" fillId="118" borderId="70" applyNumberFormat="0" applyProtection="0">
      <alignment horizontal="left" vertical="center" indent="1"/>
    </xf>
    <xf numFmtId="0" fontId="376" fillId="118" borderId="70" applyNumberFormat="0" applyProtection="0">
      <alignment horizontal="left" vertical="center" indent="1"/>
    </xf>
    <xf numFmtId="288" fontId="376" fillId="118" borderId="70" applyNumberFormat="0" applyProtection="0">
      <alignment vertical="center"/>
    </xf>
    <xf numFmtId="0" fontId="376" fillId="118" borderId="70" applyNumberFormat="0" applyProtection="0">
      <alignment vertical="center"/>
    </xf>
    <xf numFmtId="288" fontId="292" fillId="0" borderId="66" applyNumberFormat="0" applyFill="0" applyAlignment="0" applyProtection="0"/>
    <xf numFmtId="0" fontId="292" fillId="0" borderId="66" applyNumberFormat="0" applyFill="0" applyAlignment="0" applyProtection="0"/>
    <xf numFmtId="288" fontId="333" fillId="0" borderId="60" applyNumberFormat="0" applyAlignment="0" applyProtection="0"/>
    <xf numFmtId="288" fontId="292" fillId="0" borderId="77" applyNumberFormat="0" applyFill="0" applyAlignment="0" applyProtection="0"/>
    <xf numFmtId="0" fontId="292" fillId="0" borderId="77" applyNumberFormat="0" applyFill="0" applyAlignment="0" applyProtection="0"/>
    <xf numFmtId="288" fontId="379" fillId="128" borderId="72" applyNumberFormat="0" applyProtection="0">
      <alignment horizontal="left" vertical="center" indent="1"/>
    </xf>
    <xf numFmtId="0" fontId="379" fillId="128" borderId="72" applyNumberFormat="0" applyProtection="0">
      <alignment horizontal="left" vertical="center" indent="1"/>
    </xf>
    <xf numFmtId="288" fontId="376" fillId="118" borderId="70" applyNumberFormat="0" applyProtection="0">
      <alignment horizontal="left" vertical="center" indent="1"/>
    </xf>
    <xf numFmtId="0" fontId="376" fillId="118" borderId="70" applyNumberFormat="0" applyProtection="0">
      <alignment horizontal="left" vertical="center" indent="1"/>
    </xf>
    <xf numFmtId="288" fontId="376" fillId="118" borderId="70" applyNumberFormat="0" applyProtection="0">
      <alignment vertical="center"/>
    </xf>
    <xf numFmtId="0" fontId="376" fillId="118" borderId="70" applyNumberFormat="0" applyProtection="0">
      <alignment vertical="center"/>
    </xf>
    <xf numFmtId="288" fontId="292" fillId="0" borderId="66" applyNumberFormat="0" applyFill="0" applyAlignment="0" applyProtection="0"/>
    <xf numFmtId="0" fontId="292" fillId="0" borderId="66" applyNumberFormat="0" applyFill="0" applyAlignment="0" applyProtection="0"/>
    <xf numFmtId="0" fontId="35" fillId="0" borderId="32" applyNumberFormat="0" applyAlignment="0" applyProtection="0">
      <alignment horizontal="left" vertical="center"/>
    </xf>
    <xf numFmtId="0" fontId="35" fillId="0" borderId="32" applyNumberFormat="0" applyAlignment="0" applyProtection="0">
      <alignment horizontal="left" vertical="center"/>
    </xf>
    <xf numFmtId="0" fontId="35" fillId="0" borderId="32" applyNumberFormat="0" applyAlignment="0" applyProtection="0">
      <alignment horizontal="left" vertical="center"/>
    </xf>
    <xf numFmtId="0" fontId="35" fillId="0" borderId="32" applyNumberFormat="0" applyAlignment="0" applyProtection="0">
      <alignment horizontal="left" vertical="center"/>
    </xf>
    <xf numFmtId="0" fontId="35" fillId="0" borderId="32" applyNumberFormat="0" applyAlignment="0" applyProtection="0">
      <alignment horizontal="left" vertical="center"/>
    </xf>
    <xf numFmtId="0" fontId="35" fillId="0" borderId="32" applyNumberFormat="0" applyAlignment="0" applyProtection="0">
      <alignment horizontal="left" vertical="center"/>
    </xf>
    <xf numFmtId="0" fontId="35" fillId="0" borderId="32" applyNumberFormat="0" applyAlignment="0" applyProtection="0">
      <alignment horizontal="left" vertical="center"/>
    </xf>
    <xf numFmtId="288" fontId="333" fillId="0" borderId="60" applyNumberFormat="0" applyAlignment="0" applyProtection="0"/>
    <xf numFmtId="0" fontId="35" fillId="0" borderId="32" applyNumberFormat="0" applyAlignment="0" applyProtection="0">
      <alignment horizontal="left" vertical="center"/>
    </xf>
    <xf numFmtId="0" fontId="35" fillId="0" borderId="32" applyNumberFormat="0" applyAlignment="0" applyProtection="0">
      <alignment horizontal="left" vertical="center"/>
    </xf>
    <xf numFmtId="0" fontId="35" fillId="0" borderId="32" applyNumberFormat="0" applyAlignment="0" applyProtection="0">
      <alignment horizontal="left" vertical="center"/>
    </xf>
    <xf numFmtId="0" fontId="333" fillId="0" borderId="60" applyNumberFormat="0" applyAlignment="0" applyProtection="0"/>
    <xf numFmtId="0" fontId="333" fillId="0" borderId="60" applyNumberForma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418" fillId="0" borderId="0" applyNumberFormat="0" applyFill="0" applyBorder="0" applyAlignment="0" applyProtection="0">
      <alignment vertical="top"/>
      <protection locked="0"/>
    </xf>
    <xf numFmtId="0" fontId="399" fillId="0" borderId="0" applyNumberFormat="0" applyFill="0" applyBorder="0" applyAlignment="0" applyProtection="0">
      <alignment vertical="top"/>
      <protection locked="0"/>
    </xf>
    <xf numFmtId="0" fontId="15" fillId="0" borderId="0"/>
    <xf numFmtId="165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9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69" fontId="6" fillId="0" borderId="0" applyFont="0" applyFill="0" applyBorder="0" applyAlignment="0" applyProtection="0"/>
    <xf numFmtId="0" fontId="26" fillId="0" borderId="0">
      <alignment vertical="top"/>
    </xf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5" fontId="69" fillId="0" borderId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6" fillId="0" borderId="0">
      <alignment vertical="top"/>
    </xf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3" fillId="0" borderId="0"/>
    <xf numFmtId="0" fontId="24" fillId="0" borderId="0" applyFont="0" applyFill="0" applyBorder="0" applyAlignment="0" applyProtection="0"/>
    <xf numFmtId="0" fontId="13" fillId="138" borderId="0" applyNumberFormat="0" applyBorder="0" applyAlignment="0" applyProtection="0"/>
    <xf numFmtId="0" fontId="13" fillId="138" borderId="0" applyNumberFormat="0" applyBorder="0" applyAlignment="0" applyProtection="0"/>
    <xf numFmtId="0" fontId="13" fillId="138" borderId="0" applyNumberFormat="0" applyBorder="0" applyAlignment="0" applyProtection="0"/>
    <xf numFmtId="0" fontId="13" fillId="138" borderId="0" applyNumberFormat="0" applyBorder="0" applyAlignment="0" applyProtection="0"/>
    <xf numFmtId="0" fontId="13" fillId="121" borderId="0" applyNumberFormat="0" applyBorder="0" applyAlignment="0" applyProtection="0"/>
    <xf numFmtId="0" fontId="13" fillId="121" borderId="0" applyNumberFormat="0" applyBorder="0" applyAlignment="0" applyProtection="0"/>
    <xf numFmtId="0" fontId="13" fillId="121" borderId="0" applyNumberFormat="0" applyBorder="0" applyAlignment="0" applyProtection="0"/>
    <xf numFmtId="0" fontId="13" fillId="121" borderId="0" applyNumberFormat="0" applyBorder="0" applyAlignment="0" applyProtection="0"/>
    <xf numFmtId="0" fontId="13" fillId="122" borderId="0" applyNumberFormat="0" applyBorder="0" applyAlignment="0" applyProtection="0"/>
    <xf numFmtId="0" fontId="13" fillId="122" borderId="0" applyNumberFormat="0" applyBorder="0" applyAlignment="0" applyProtection="0"/>
    <xf numFmtId="0" fontId="13" fillId="122" borderId="0" applyNumberFormat="0" applyBorder="0" applyAlignment="0" applyProtection="0"/>
    <xf numFmtId="0" fontId="13" fillId="122" borderId="0" applyNumberFormat="0" applyBorder="0" applyAlignment="0" applyProtection="0"/>
    <xf numFmtId="0" fontId="13" fillId="139" borderId="0" applyNumberFormat="0" applyBorder="0" applyAlignment="0" applyProtection="0"/>
    <xf numFmtId="0" fontId="13" fillId="139" borderId="0" applyNumberFormat="0" applyBorder="0" applyAlignment="0" applyProtection="0"/>
    <xf numFmtId="0" fontId="13" fillId="139" borderId="0" applyNumberFormat="0" applyBorder="0" applyAlignment="0" applyProtection="0"/>
    <xf numFmtId="0" fontId="13" fillId="139" borderId="0" applyNumberFormat="0" applyBorder="0" applyAlignment="0" applyProtection="0"/>
    <xf numFmtId="0" fontId="13" fillId="101" borderId="0" applyNumberFormat="0" applyBorder="0" applyAlignment="0" applyProtection="0"/>
    <xf numFmtId="0" fontId="13" fillId="101" borderId="0" applyNumberFormat="0" applyBorder="0" applyAlignment="0" applyProtection="0"/>
    <xf numFmtId="0" fontId="13" fillId="101" borderId="0" applyNumberFormat="0" applyBorder="0" applyAlignment="0" applyProtection="0"/>
    <xf numFmtId="0" fontId="13" fillId="101" borderId="0" applyNumberFormat="0" applyBorder="0" applyAlignment="0" applyProtection="0"/>
    <xf numFmtId="0" fontId="13" fillId="140" borderId="0" applyNumberFormat="0" applyBorder="0" applyAlignment="0" applyProtection="0"/>
    <xf numFmtId="0" fontId="13" fillId="140" borderId="0" applyNumberFormat="0" applyBorder="0" applyAlignment="0" applyProtection="0"/>
    <xf numFmtId="0" fontId="13" fillId="140" borderId="0" applyNumberFormat="0" applyBorder="0" applyAlignment="0" applyProtection="0"/>
    <xf numFmtId="0" fontId="13" fillId="140" borderId="0" applyNumberFormat="0" applyBorder="0" applyAlignment="0" applyProtection="0"/>
    <xf numFmtId="0" fontId="13" fillId="103" borderId="0" applyNumberFormat="0" applyBorder="0" applyAlignment="0" applyProtection="0"/>
    <xf numFmtId="0" fontId="13" fillId="141" borderId="0" applyNumberFormat="0" applyBorder="0" applyAlignment="0" applyProtection="0"/>
    <xf numFmtId="0" fontId="13" fillId="141" borderId="0" applyNumberFormat="0" applyBorder="0" applyAlignment="0" applyProtection="0"/>
    <xf numFmtId="0" fontId="13" fillId="103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22" fillId="103" borderId="0" applyNumberFormat="0" applyBorder="0" applyAlignment="0" applyProtection="0"/>
    <xf numFmtId="0" fontId="22" fillId="41" borderId="0" applyNumberFormat="0" applyBorder="0" applyAlignment="0" applyProtection="0"/>
    <xf numFmtId="0" fontId="22" fillId="74" borderId="0" applyNumberFormat="0" applyBorder="0" applyAlignment="0" applyProtection="0"/>
    <xf numFmtId="0" fontId="22" fillId="103" borderId="0" applyNumberFormat="0" applyBorder="0" applyAlignment="0" applyProtection="0"/>
    <xf numFmtId="208" fontId="6" fillId="0" borderId="0" applyProtection="0">
      <protection locked="0"/>
    </xf>
    <xf numFmtId="0" fontId="13" fillId="142" borderId="0" applyNumberFormat="0" applyBorder="0" applyAlignment="0" applyProtection="0"/>
    <xf numFmtId="0" fontId="13" fillId="142" borderId="0" applyNumberFormat="0" applyBorder="0" applyAlignment="0" applyProtection="0"/>
    <xf numFmtId="0" fontId="13" fillId="142" borderId="0" applyNumberFormat="0" applyBorder="0" applyAlignment="0" applyProtection="0"/>
    <xf numFmtId="0" fontId="13" fillId="142" borderId="0" applyNumberFormat="0" applyBorder="0" applyAlignment="0" applyProtection="0"/>
    <xf numFmtId="0" fontId="13" fillId="143" borderId="0" applyNumberFormat="0" applyBorder="0" applyAlignment="0" applyProtection="0"/>
    <xf numFmtId="0" fontId="13" fillId="143" borderId="0" applyNumberFormat="0" applyBorder="0" applyAlignment="0" applyProtection="0"/>
    <xf numFmtId="0" fontId="13" fillId="143" borderId="0" applyNumberFormat="0" applyBorder="0" applyAlignment="0" applyProtection="0"/>
    <xf numFmtId="0" fontId="13" fillId="143" borderId="0" applyNumberFormat="0" applyBorder="0" applyAlignment="0" applyProtection="0"/>
    <xf numFmtId="0" fontId="13" fillId="144" borderId="0" applyNumberFormat="0" applyBorder="0" applyAlignment="0" applyProtection="0"/>
    <xf numFmtId="0" fontId="13" fillId="145" borderId="0" applyNumberFormat="0" applyBorder="0" applyAlignment="0" applyProtection="0"/>
    <xf numFmtId="0" fontId="13" fillId="144" borderId="0" applyNumberFormat="0" applyBorder="0" applyAlignment="0" applyProtection="0"/>
    <xf numFmtId="0" fontId="13" fillId="144" borderId="0" applyNumberFormat="0" applyBorder="0" applyAlignment="0" applyProtection="0"/>
    <xf numFmtId="0" fontId="13" fillId="139" borderId="0" applyNumberFormat="0" applyBorder="0" applyAlignment="0" applyProtection="0"/>
    <xf numFmtId="0" fontId="13" fillId="139" borderId="0" applyNumberFormat="0" applyBorder="0" applyAlignment="0" applyProtection="0"/>
    <xf numFmtId="0" fontId="13" fillId="139" borderId="0" applyNumberFormat="0" applyBorder="0" applyAlignment="0" applyProtection="0"/>
    <xf numFmtId="0" fontId="13" fillId="139" borderId="0" applyNumberFormat="0" applyBorder="0" applyAlignment="0" applyProtection="0"/>
    <xf numFmtId="0" fontId="13" fillId="142" borderId="0" applyNumberFormat="0" applyBorder="0" applyAlignment="0" applyProtection="0"/>
    <xf numFmtId="0" fontId="13" fillId="142" borderId="0" applyNumberFormat="0" applyBorder="0" applyAlignment="0" applyProtection="0"/>
    <xf numFmtId="0" fontId="13" fillId="142" borderId="0" applyNumberFormat="0" applyBorder="0" applyAlignment="0" applyProtection="0"/>
    <xf numFmtId="0" fontId="13" fillId="142" borderId="0" applyNumberFormat="0" applyBorder="0" applyAlignment="0" applyProtection="0"/>
    <xf numFmtId="0" fontId="13" fillId="146" borderId="0" applyNumberFormat="0" applyBorder="0" applyAlignment="0" applyProtection="0"/>
    <xf numFmtId="0" fontId="13" fillId="146" borderId="0" applyNumberFormat="0" applyBorder="0" applyAlignment="0" applyProtection="0"/>
    <xf numFmtId="0" fontId="13" fillId="146" borderId="0" applyNumberFormat="0" applyBorder="0" applyAlignment="0" applyProtection="0"/>
    <xf numFmtId="0" fontId="13" fillId="146" borderId="0" applyNumberFormat="0" applyBorder="0" applyAlignment="0" applyProtection="0"/>
    <xf numFmtId="0" fontId="13" fillId="65" borderId="0" applyNumberFormat="0" applyBorder="0" applyAlignment="0" applyProtection="0"/>
    <xf numFmtId="0" fontId="13" fillId="141" borderId="0" applyNumberFormat="0" applyBorder="0" applyAlignment="0" applyProtection="0"/>
    <xf numFmtId="0" fontId="13" fillId="141" borderId="0" applyNumberFormat="0" applyBorder="0" applyAlignment="0" applyProtection="0"/>
    <xf numFmtId="0" fontId="13" fillId="65" borderId="0" applyNumberFormat="0" applyBorder="0" applyAlignment="0" applyProtection="0"/>
    <xf numFmtId="0" fontId="13" fillId="42" borderId="0" applyNumberFormat="0" applyBorder="0" applyAlignment="0" applyProtection="0"/>
    <xf numFmtId="0" fontId="13" fillId="41" borderId="0" applyNumberFormat="0" applyBorder="0" applyAlignment="0" applyProtection="0"/>
    <xf numFmtId="0" fontId="22" fillId="65" borderId="0" applyNumberFormat="0" applyBorder="0" applyAlignment="0" applyProtection="0"/>
    <xf numFmtId="0" fontId="22" fillId="35" borderId="0" applyNumberFormat="0" applyBorder="0" applyAlignment="0" applyProtection="0"/>
    <xf numFmtId="0" fontId="22" fillId="65" borderId="0" applyNumberFormat="0" applyBorder="0" applyAlignment="0" applyProtection="0"/>
    <xf numFmtId="0" fontId="22" fillId="41" borderId="0" applyNumberFormat="0" applyBorder="0" applyAlignment="0" applyProtection="0"/>
    <xf numFmtId="0" fontId="298" fillId="100" borderId="0" applyNumberFormat="0" applyBorder="0" applyAlignment="0" applyProtection="0"/>
    <xf numFmtId="0" fontId="298" fillId="100" borderId="0" applyNumberFormat="0" applyBorder="0" applyAlignment="0" applyProtection="0"/>
    <xf numFmtId="0" fontId="298" fillId="100" borderId="0" applyNumberFormat="0" applyBorder="0" applyAlignment="0" applyProtection="0"/>
    <xf numFmtId="0" fontId="298" fillId="100" borderId="0" applyNumberFormat="0" applyBorder="0" applyAlignment="0" applyProtection="0"/>
    <xf numFmtId="0" fontId="298" fillId="143" borderId="0" applyNumberFormat="0" applyBorder="0" applyAlignment="0" applyProtection="0"/>
    <xf numFmtId="0" fontId="298" fillId="143" borderId="0" applyNumberFormat="0" applyBorder="0" applyAlignment="0" applyProtection="0"/>
    <xf numFmtId="0" fontId="298" fillId="143" borderId="0" applyNumberFormat="0" applyBorder="0" applyAlignment="0" applyProtection="0"/>
    <xf numFmtId="0" fontId="298" fillId="143" borderId="0" applyNumberFormat="0" applyBorder="0" applyAlignment="0" applyProtection="0"/>
    <xf numFmtId="0" fontId="298" fillId="144" borderId="0" applyNumberFormat="0" applyBorder="0" applyAlignment="0" applyProtection="0"/>
    <xf numFmtId="0" fontId="298" fillId="145" borderId="0" applyNumberFormat="0" applyBorder="0" applyAlignment="0" applyProtection="0"/>
    <xf numFmtId="0" fontId="298" fillId="144" borderId="0" applyNumberFormat="0" applyBorder="0" applyAlignment="0" applyProtection="0"/>
    <xf numFmtId="0" fontId="298" fillId="144" borderId="0" applyNumberFormat="0" applyBorder="0" applyAlignment="0" applyProtection="0"/>
    <xf numFmtId="0" fontId="298" fillId="147" borderId="0" applyNumberFormat="0" applyBorder="0" applyAlignment="0" applyProtection="0"/>
    <xf numFmtId="0" fontId="298" fillId="147" borderId="0" applyNumberFormat="0" applyBorder="0" applyAlignment="0" applyProtection="0"/>
    <xf numFmtId="0" fontId="298" fillId="147" borderId="0" applyNumberFormat="0" applyBorder="0" applyAlignment="0" applyProtection="0"/>
    <xf numFmtId="0" fontId="298" fillId="147" borderId="0" applyNumberFormat="0" applyBorder="0" applyAlignment="0" applyProtection="0"/>
    <xf numFmtId="0" fontId="298" fillId="148" borderId="0" applyNumberFormat="0" applyBorder="0" applyAlignment="0" applyProtection="0"/>
    <xf numFmtId="0" fontId="298" fillId="148" borderId="0" applyNumberFormat="0" applyBorder="0" applyAlignment="0" applyProtection="0"/>
    <xf numFmtId="0" fontId="298" fillId="148" borderId="0" applyNumberFormat="0" applyBorder="0" applyAlignment="0" applyProtection="0"/>
    <xf numFmtId="0" fontId="298" fillId="148" borderId="0" applyNumberFormat="0" applyBorder="0" applyAlignment="0" applyProtection="0"/>
    <xf numFmtId="0" fontId="298" fillId="149" borderId="0" applyNumberFormat="0" applyBorder="0" applyAlignment="0" applyProtection="0"/>
    <xf numFmtId="0" fontId="298" fillId="149" borderId="0" applyNumberFormat="0" applyBorder="0" applyAlignment="0" applyProtection="0"/>
    <xf numFmtId="0" fontId="298" fillId="149" borderId="0" applyNumberFormat="0" applyBorder="0" applyAlignment="0" applyProtection="0"/>
    <xf numFmtId="0" fontId="298" fillId="149" borderId="0" applyNumberFormat="0" applyBorder="0" applyAlignment="0" applyProtection="0"/>
    <xf numFmtId="0" fontId="298" fillId="48" borderId="0" applyNumberFormat="0" applyBorder="0" applyAlignment="0" applyProtection="0"/>
    <xf numFmtId="0" fontId="298" fillId="141" borderId="0" applyNumberFormat="0" applyBorder="0" applyAlignment="0" applyProtection="0"/>
    <xf numFmtId="0" fontId="298" fillId="141" borderId="0" applyNumberFormat="0" applyBorder="0" applyAlignment="0" applyProtection="0"/>
    <xf numFmtId="0" fontId="298" fillId="65" borderId="0" applyNumberFormat="0" applyBorder="0" applyAlignment="0" applyProtection="0"/>
    <xf numFmtId="0" fontId="298" fillId="48" borderId="0" applyNumberFormat="0" applyBorder="0" applyAlignment="0" applyProtection="0"/>
    <xf numFmtId="0" fontId="298" fillId="41" borderId="0" applyNumberFormat="0" applyBorder="0" applyAlignment="0" applyProtection="0"/>
    <xf numFmtId="0" fontId="23" fillId="48" borderId="0" applyNumberFormat="0" applyBorder="0" applyAlignment="0" applyProtection="0"/>
    <xf numFmtId="0" fontId="23" fillId="35" borderId="0" applyNumberFormat="0" applyBorder="0" applyAlignment="0" applyProtection="0"/>
    <xf numFmtId="0" fontId="23" fillId="65" borderId="0" applyNumberFormat="0" applyBorder="0" applyAlignment="0" applyProtection="0"/>
    <xf numFmtId="0" fontId="23" fillId="41" borderId="0" applyNumberFormat="0" applyBorder="0" applyAlignment="0" applyProtection="0"/>
    <xf numFmtId="0" fontId="298" fillId="150" borderId="0" applyNumberFormat="0" applyBorder="0" applyAlignment="0" applyProtection="0"/>
    <xf numFmtId="0" fontId="298" fillId="150" borderId="0" applyNumberFormat="0" applyBorder="0" applyAlignment="0" applyProtection="0"/>
    <xf numFmtId="0" fontId="298" fillId="150" borderId="0" applyNumberFormat="0" applyBorder="0" applyAlignment="0" applyProtection="0"/>
    <xf numFmtId="0" fontId="298" fillId="150" borderId="0" applyNumberFormat="0" applyBorder="0" applyAlignment="0" applyProtection="0"/>
    <xf numFmtId="0" fontId="298" fillId="151" borderId="0" applyNumberFormat="0" applyBorder="0" applyAlignment="0" applyProtection="0"/>
    <xf numFmtId="0" fontId="298" fillId="152" borderId="0" applyNumberFormat="0" applyBorder="0" applyAlignment="0" applyProtection="0"/>
    <xf numFmtId="0" fontId="298" fillId="151" borderId="0" applyNumberFormat="0" applyBorder="0" applyAlignment="0" applyProtection="0"/>
    <xf numFmtId="0" fontId="298" fillId="151" borderId="0" applyNumberFormat="0" applyBorder="0" applyAlignment="0" applyProtection="0"/>
    <xf numFmtId="0" fontId="13" fillId="74" borderId="0" applyNumberFormat="0" applyBorder="0" applyAlignment="0" applyProtection="0"/>
    <xf numFmtId="0" fontId="298" fillId="153" borderId="0" applyNumberFormat="0" applyBorder="0" applyAlignment="0" applyProtection="0"/>
    <xf numFmtId="0" fontId="298" fillId="153" borderId="0" applyNumberFormat="0" applyBorder="0" applyAlignment="0" applyProtection="0"/>
    <xf numFmtId="0" fontId="298" fillId="153" borderId="0" applyNumberFormat="0" applyBorder="0" applyAlignment="0" applyProtection="0"/>
    <xf numFmtId="0" fontId="298" fillId="153" borderId="0" applyNumberFormat="0" applyBorder="0" applyAlignment="0" applyProtection="0"/>
    <xf numFmtId="0" fontId="298" fillId="147" borderId="0" applyNumberFormat="0" applyBorder="0" applyAlignment="0" applyProtection="0"/>
    <xf numFmtId="0" fontId="298" fillId="147" borderId="0" applyNumberFormat="0" applyBorder="0" applyAlignment="0" applyProtection="0"/>
    <xf numFmtId="0" fontId="298" fillId="147" borderId="0" applyNumberFormat="0" applyBorder="0" applyAlignment="0" applyProtection="0"/>
    <xf numFmtId="0" fontId="298" fillId="147" borderId="0" applyNumberFormat="0" applyBorder="0" applyAlignment="0" applyProtection="0"/>
    <xf numFmtId="0" fontId="298" fillId="148" borderId="0" applyNumberFormat="0" applyBorder="0" applyAlignment="0" applyProtection="0"/>
    <xf numFmtId="0" fontId="298" fillId="148" borderId="0" applyNumberFormat="0" applyBorder="0" applyAlignment="0" applyProtection="0"/>
    <xf numFmtId="0" fontId="298" fillId="148" borderId="0" applyNumberFormat="0" applyBorder="0" applyAlignment="0" applyProtection="0"/>
    <xf numFmtId="0" fontId="298" fillId="148" borderId="0" applyNumberFormat="0" applyBorder="0" applyAlignment="0" applyProtection="0"/>
    <xf numFmtId="0" fontId="298" fillId="154" borderId="0" applyNumberFormat="0" applyBorder="0" applyAlignment="0" applyProtection="0"/>
    <xf numFmtId="0" fontId="298" fillId="154" borderId="0" applyNumberFormat="0" applyBorder="0" applyAlignment="0" applyProtection="0"/>
    <xf numFmtId="0" fontId="298" fillId="154" borderId="0" applyNumberFormat="0" applyBorder="0" applyAlignment="0" applyProtection="0"/>
    <xf numFmtId="0" fontId="298" fillId="154" borderId="0" applyNumberFormat="0" applyBorder="0" applyAlignment="0" applyProtection="0"/>
    <xf numFmtId="215" fontId="69" fillId="0" borderId="0"/>
    <xf numFmtId="0" fontId="168" fillId="0" borderId="0"/>
    <xf numFmtId="0" fontId="301" fillId="121" borderId="0" applyNumberFormat="0" applyBorder="0" applyAlignment="0" applyProtection="0"/>
    <xf numFmtId="0" fontId="420" fillId="121" borderId="0" applyNumberFormat="0" applyBorder="0" applyAlignment="0" applyProtection="0"/>
    <xf numFmtId="0" fontId="301" fillId="121" borderId="0" applyNumberFormat="0" applyBorder="0" applyAlignment="0" applyProtection="0"/>
    <xf numFmtId="0" fontId="301" fillId="121" borderId="0" applyNumberFormat="0" applyBorder="0" applyAlignment="0" applyProtection="0"/>
    <xf numFmtId="0" fontId="306" fillId="65" borderId="24" applyNumberFormat="0" applyAlignment="0" applyProtection="0"/>
    <xf numFmtId="0" fontId="130" fillId="0" borderId="0" applyNumberFormat="0" applyFill="0" applyBorder="0" applyAlignment="0" applyProtection="0"/>
    <xf numFmtId="5" fontId="132" fillId="0" borderId="4" applyAlignment="0" applyProtection="0"/>
    <xf numFmtId="330" fontId="293" fillId="0" borderId="75" applyAlignment="0" applyProtection="0"/>
    <xf numFmtId="330" fontId="293" fillId="0" borderId="75" applyAlignment="0" applyProtection="0"/>
    <xf numFmtId="0" fontId="421" fillId="0" borderId="0"/>
    <xf numFmtId="0" fontId="422" fillId="0" borderId="0">
      <alignment horizontal="left"/>
    </xf>
    <xf numFmtId="0" fontId="423" fillId="0" borderId="0">
      <alignment horizontal="right"/>
    </xf>
    <xf numFmtId="0" fontId="423" fillId="0" borderId="0">
      <alignment horizontal="right" vertical="center"/>
    </xf>
    <xf numFmtId="0" fontId="423" fillId="0" borderId="0">
      <alignment horizontal="right" vertical="center"/>
    </xf>
    <xf numFmtId="0" fontId="12" fillId="0" borderId="0">
      <alignment vertical="center"/>
    </xf>
    <xf numFmtId="0" fontId="12" fillId="0" borderId="0">
      <alignment vertical="center"/>
    </xf>
    <xf numFmtId="0" fontId="424" fillId="0" borderId="0">
      <alignment horizontal="left" vertical="center"/>
    </xf>
    <xf numFmtId="0" fontId="425" fillId="0" borderId="0">
      <alignment horizontal="left"/>
    </xf>
    <xf numFmtId="0" fontId="426" fillId="0" borderId="0"/>
    <xf numFmtId="0" fontId="427" fillId="0" borderId="0">
      <alignment horizontal="right" vertical="center"/>
    </xf>
    <xf numFmtId="0" fontId="428" fillId="80" borderId="0">
      <alignment horizontal="right" vertical="center"/>
    </xf>
    <xf numFmtId="0" fontId="428" fillId="80" borderId="0">
      <alignment horizontal="right" vertical="center"/>
    </xf>
    <xf numFmtId="0" fontId="428" fillId="0" borderId="0">
      <alignment horizontal="right" vertical="center"/>
    </xf>
    <xf numFmtId="0" fontId="429" fillId="0" borderId="0">
      <alignment horizontal="center"/>
    </xf>
    <xf numFmtId="331" fontId="6" fillId="0" borderId="0" applyFill="0" applyBorder="0" applyAlignment="0"/>
    <xf numFmtId="172" fontId="102" fillId="0" borderId="0" applyFill="0" applyBorder="0" applyAlignment="0"/>
    <xf numFmtId="332" fontId="102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49" fontId="102" fillId="0" borderId="0" applyFill="0" applyBorder="0" applyAlignment="0"/>
    <xf numFmtId="333" fontId="102" fillId="0" borderId="0" applyFill="0" applyBorder="0" applyAlignment="0"/>
    <xf numFmtId="172" fontId="102" fillId="0" borderId="0" applyFill="0" applyBorder="0" applyAlignment="0"/>
    <xf numFmtId="0" fontId="306" fillId="103" borderId="24" applyNumberFormat="0" applyAlignment="0" applyProtection="0"/>
    <xf numFmtId="0" fontId="306" fillId="155" borderId="24" applyNumberFormat="0" applyAlignment="0" applyProtection="0"/>
    <xf numFmtId="0" fontId="306" fillId="155" borderId="24" applyNumberFormat="0" applyAlignment="0" applyProtection="0"/>
    <xf numFmtId="0" fontId="306" fillId="155" borderId="24" applyNumberFormat="0" applyAlignment="0" applyProtection="0"/>
    <xf numFmtId="0" fontId="306" fillId="155" borderId="24" applyNumberFormat="0" applyAlignment="0" applyProtection="0"/>
    <xf numFmtId="0" fontId="353" fillId="0" borderId="39" applyNumberFormat="0" applyFill="0" applyAlignment="0" applyProtection="0"/>
    <xf numFmtId="0" fontId="307" fillId="68" borderId="79" applyNumberFormat="0" applyAlignment="0" applyProtection="0"/>
    <xf numFmtId="0" fontId="307" fillId="156" borderId="25" applyNumberFormat="0" applyAlignment="0" applyProtection="0"/>
    <xf numFmtId="0" fontId="307" fillId="156" borderId="25" applyNumberFormat="0" applyAlignment="0" applyProtection="0"/>
    <xf numFmtId="0" fontId="307" fillId="156" borderId="25" applyNumberFormat="0" applyAlignment="0" applyProtection="0"/>
    <xf numFmtId="0" fontId="307" fillId="156" borderId="25" applyNumberFormat="0" applyAlignment="0" applyProtection="0"/>
    <xf numFmtId="0" fontId="298" fillId="48" borderId="0" applyNumberFormat="0" applyBorder="0" applyAlignment="0" applyProtection="0"/>
    <xf numFmtId="0" fontId="298" fillId="56" borderId="0" applyNumberFormat="0" applyBorder="0" applyAlignment="0" applyProtection="0"/>
    <xf numFmtId="0" fontId="298" fillId="60" borderId="0" applyNumberFormat="0" applyBorder="0" applyAlignment="0" applyProtection="0"/>
    <xf numFmtId="0" fontId="298" fillId="99" borderId="0" applyNumberFormat="0" applyBorder="0" applyAlignment="0" applyProtection="0"/>
    <xf numFmtId="0" fontId="298" fillId="48" borderId="0" applyNumberFormat="0" applyBorder="0" applyAlignment="0" applyProtection="0"/>
    <xf numFmtId="0" fontId="298" fillId="63" borderId="0" applyNumberFormat="0" applyBorder="0" applyAlignment="0" applyProtection="0"/>
    <xf numFmtId="334" fontId="6" fillId="0" borderId="0"/>
    <xf numFmtId="0" fontId="124" fillId="0" borderId="0"/>
    <xf numFmtId="0" fontId="124" fillId="0" borderId="0"/>
    <xf numFmtId="334" fontId="6" fillId="0" borderId="0"/>
    <xf numFmtId="0" fontId="124" fillId="0" borderId="0"/>
    <xf numFmtId="0" fontId="124" fillId="0" borderId="0"/>
    <xf numFmtId="334" fontId="6" fillId="0" borderId="0"/>
    <xf numFmtId="0" fontId="430" fillId="0" borderId="0"/>
    <xf numFmtId="0" fontId="430" fillId="0" borderId="0"/>
    <xf numFmtId="334" fontId="6" fillId="0" borderId="0"/>
    <xf numFmtId="0" fontId="124" fillId="0" borderId="0"/>
    <xf numFmtId="0" fontId="124" fillId="0" borderId="0"/>
    <xf numFmtId="334" fontId="6" fillId="0" borderId="0"/>
    <xf numFmtId="0" fontId="124" fillId="0" borderId="0"/>
    <xf numFmtId="0" fontId="124" fillId="0" borderId="0"/>
    <xf numFmtId="334" fontId="6" fillId="0" borderId="0"/>
    <xf numFmtId="0" fontId="431" fillId="0" borderId="0"/>
    <xf numFmtId="0" fontId="431" fillId="0" borderId="0"/>
    <xf numFmtId="334" fontId="6" fillId="0" borderId="0"/>
    <xf numFmtId="334" fontId="6" fillId="0" borderId="0"/>
    <xf numFmtId="249" fontId="102" fillId="0" borderId="0" applyFont="0" applyFill="0" applyBorder="0" applyAlignment="0" applyProtection="0"/>
    <xf numFmtId="43" fontId="432" fillId="0" borderId="0" applyFont="0" applyFill="0" applyBorder="0" applyAlignment="0" applyProtection="0"/>
    <xf numFmtId="335" fontId="432" fillId="0" borderId="0" applyFont="0" applyFill="0" applyBorder="0" applyAlignment="0" applyProtection="0"/>
    <xf numFmtId="43" fontId="432" fillId="0" borderId="0" applyFont="0" applyFill="0" applyBorder="0" applyAlignment="0" applyProtection="0"/>
    <xf numFmtId="335" fontId="432" fillId="0" borderId="0" applyFont="0" applyFill="0" applyBorder="0" applyAlignment="0" applyProtection="0"/>
    <xf numFmtId="43" fontId="432" fillId="0" borderId="0" applyFont="0" applyFill="0" applyBorder="0" applyAlignment="0" applyProtection="0"/>
    <xf numFmtId="43" fontId="433" fillId="0" borderId="0" applyFont="0" applyFill="0" applyBorder="0" applyAlignment="0" applyProtection="0"/>
    <xf numFmtId="286" fontId="432" fillId="0" borderId="0" applyFont="0" applyFill="0" applyBorder="0" applyAlignment="0" applyProtection="0"/>
    <xf numFmtId="286" fontId="432" fillId="0" borderId="0" applyFont="0" applyFill="0" applyBorder="0" applyAlignment="0" applyProtection="0"/>
    <xf numFmtId="329" fontId="432" fillId="0" borderId="0" applyFont="0" applyFill="0" applyBorder="0" applyAlignment="0" applyProtection="0"/>
    <xf numFmtId="329" fontId="432" fillId="0" borderId="0" applyFont="0" applyFill="0" applyBorder="0" applyAlignment="0" applyProtection="0"/>
    <xf numFmtId="177" fontId="434" fillId="0" borderId="0" applyFill="0" applyBorder="0" applyAlignment="0" applyProtection="0"/>
    <xf numFmtId="177" fontId="434" fillId="0" borderId="0" applyFill="0" applyBorder="0" applyAlignment="0" applyProtection="0"/>
    <xf numFmtId="286" fontId="6" fillId="0" borderId="0" applyFill="0" applyBorder="0" applyAlignment="0" applyProtection="0"/>
    <xf numFmtId="43" fontId="432" fillId="0" borderId="0" applyFont="0" applyFill="0" applyBorder="0" applyAlignment="0" applyProtection="0"/>
    <xf numFmtId="336" fontId="432" fillId="0" borderId="0" applyFont="0" applyFill="0" applyBorder="0" applyAlignment="0" applyProtection="0"/>
    <xf numFmtId="337" fontId="432" fillId="0" borderId="0" applyFont="0" applyFill="0" applyBorder="0" applyAlignment="0" applyProtection="0"/>
    <xf numFmtId="337" fontId="432" fillId="0" borderId="0" applyFont="0" applyFill="0" applyBorder="0" applyAlignment="0" applyProtection="0"/>
    <xf numFmtId="43" fontId="432" fillId="0" borderId="0" applyFont="0" applyFill="0" applyBorder="0" applyAlignment="0" applyProtection="0"/>
    <xf numFmtId="293" fontId="432" fillId="0" borderId="0" applyFont="0" applyFill="0" applyBorder="0" applyAlignment="0" applyProtection="0"/>
    <xf numFmtId="293" fontId="6" fillId="0" borderId="0" applyFont="0" applyFill="0" applyBorder="0" applyAlignment="0" applyProtection="0"/>
    <xf numFmtId="293" fontId="6" fillId="0" borderId="0" applyFont="0" applyFill="0" applyBorder="0" applyAlignment="0" applyProtection="0"/>
    <xf numFmtId="329" fontId="432" fillId="0" borderId="0" applyFont="0" applyFill="0" applyBorder="0" applyAlignment="0" applyProtection="0"/>
    <xf numFmtId="329" fontId="432" fillId="0" borderId="0" applyFont="0" applyFill="0" applyBorder="0" applyAlignment="0" applyProtection="0"/>
    <xf numFmtId="335" fontId="432" fillId="0" borderId="0" applyFont="0" applyFill="0" applyBorder="0" applyAlignment="0" applyProtection="0"/>
    <xf numFmtId="329" fontId="432" fillId="0" borderId="0" applyFont="0" applyFill="0" applyBorder="0" applyAlignment="0" applyProtection="0"/>
    <xf numFmtId="329" fontId="432" fillId="0" borderId="0" applyFont="0" applyFill="0" applyBorder="0" applyAlignment="0" applyProtection="0"/>
    <xf numFmtId="43" fontId="43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38" fontId="13" fillId="0" borderId="0" applyFont="0" applyFill="0" applyBorder="0" applyAlignment="0" applyProtection="0"/>
    <xf numFmtId="338" fontId="13" fillId="0" borderId="0" applyFont="0" applyFill="0" applyBorder="0" applyAlignment="0" applyProtection="0"/>
    <xf numFmtId="338" fontId="13" fillId="0" borderId="0" applyFont="0" applyFill="0" applyBorder="0" applyAlignment="0" applyProtection="0"/>
    <xf numFmtId="338" fontId="13" fillId="0" borderId="0" applyFont="0" applyFill="0" applyBorder="0" applyAlignment="0" applyProtection="0"/>
    <xf numFmtId="43" fontId="4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43" fontId="433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5" fontId="15" fillId="0" borderId="0" applyFont="0" applyFill="0" applyBorder="0" applyAlignment="0" applyProtection="0"/>
    <xf numFmtId="177" fontId="432" fillId="0" borderId="0" applyFont="0" applyFill="0" applyBorder="0" applyAlignment="0" applyProtection="0"/>
    <xf numFmtId="337" fontId="432" fillId="0" borderId="0" applyFont="0" applyFill="0" applyBorder="0" applyAlignment="0" applyProtection="0"/>
    <xf numFmtId="43" fontId="432" fillId="0" borderId="0" applyFont="0" applyFill="0" applyBorder="0" applyAlignment="0" applyProtection="0"/>
    <xf numFmtId="177" fontId="434" fillId="0" borderId="0" applyFill="0" applyBorder="0" applyAlignment="0" applyProtection="0"/>
    <xf numFmtId="339" fontId="432" fillId="0" borderId="0" applyFont="0" applyFill="0" applyBorder="0" applyAlignment="0" applyProtection="0"/>
    <xf numFmtId="177" fontId="434" fillId="0" borderId="0" applyFill="0" applyBorder="0" applyAlignment="0" applyProtection="0"/>
    <xf numFmtId="252" fontId="78" fillId="0" borderId="0"/>
    <xf numFmtId="3" fontId="6" fillId="0" borderId="0" applyFont="0" applyFill="0" applyBorder="0" applyAlignment="0" applyProtection="0"/>
    <xf numFmtId="0" fontId="307" fillId="68" borderId="25" applyNumberFormat="0" applyAlignment="0" applyProtection="0"/>
    <xf numFmtId="172" fontId="102" fillId="0" borderId="0" applyFont="0" applyFill="0" applyBorder="0" applyAlignment="0" applyProtection="0"/>
    <xf numFmtId="340" fontId="432" fillId="0" borderId="0" applyFont="0" applyFill="0" applyBorder="0" applyAlignment="0" applyProtection="0"/>
    <xf numFmtId="223" fontId="6" fillId="0" borderId="0">
      <protection locked="0"/>
    </xf>
    <xf numFmtId="209" fontId="101" fillId="0" borderId="0" applyFont="0" applyFill="0" applyBorder="0" applyAlignment="0" applyProtection="0"/>
    <xf numFmtId="341" fontId="137" fillId="0" borderId="0"/>
    <xf numFmtId="339" fontId="6" fillId="0" borderId="0"/>
    <xf numFmtId="0" fontId="69" fillId="0" borderId="0"/>
    <xf numFmtId="0" fontId="69" fillId="0" borderId="28"/>
    <xf numFmtId="342" fontId="69" fillId="0" borderId="0" applyFill="0" applyBorder="0" applyProtection="0">
      <alignment horizontal="left"/>
    </xf>
    <xf numFmtId="342" fontId="69" fillId="0" borderId="0" applyFill="0" applyBorder="0" applyAlignment="0" applyProtection="0"/>
    <xf numFmtId="342" fontId="69" fillId="0" borderId="0" applyFill="0" applyBorder="0" applyAlignment="0" applyProtection="0"/>
    <xf numFmtId="0" fontId="11" fillId="0" borderId="0" applyNumberFormat="0" applyFill="0" applyAlignment="0" applyProtection="0"/>
    <xf numFmtId="342" fontId="131" fillId="0" borderId="0" applyFill="0" applyBorder="0" applyProtection="0">
      <alignment horizontal="left"/>
    </xf>
    <xf numFmtId="342" fontId="69" fillId="0" borderId="0" applyFill="0" applyBorder="0" applyAlignment="0" applyProtection="0"/>
    <xf numFmtId="0" fontId="6" fillId="0" borderId="0" applyFont="0" applyFill="0" applyBorder="0" applyAlignment="0" applyProtection="0"/>
    <xf numFmtId="0" fontId="436" fillId="0" borderId="0"/>
    <xf numFmtId="343" fontId="137" fillId="0" borderId="0"/>
    <xf numFmtId="0" fontId="436" fillId="0" borderId="28"/>
    <xf numFmtId="0" fontId="436" fillId="0" borderId="28"/>
    <xf numFmtId="0" fontId="130" fillId="0" borderId="0" applyNumberFormat="0" applyFill="0" applyBorder="0" applyAlignment="0" applyProtection="0"/>
    <xf numFmtId="0" fontId="437" fillId="157" borderId="0"/>
    <xf numFmtId="249" fontId="102" fillId="0" borderId="0" applyFill="0" applyBorder="0" applyAlignment="0"/>
    <xf numFmtId="172" fontId="102" fillId="0" borderId="0" applyFill="0" applyBorder="0" applyAlignment="0"/>
    <xf numFmtId="249" fontId="102" fillId="0" borderId="0" applyFill="0" applyBorder="0" applyAlignment="0"/>
    <xf numFmtId="333" fontId="102" fillId="0" borderId="0" applyFill="0" applyBorder="0" applyAlignment="0"/>
    <xf numFmtId="172" fontId="102" fillId="0" borderId="0" applyFill="0" applyBorder="0" applyAlignment="0"/>
    <xf numFmtId="344" fontId="48" fillId="0" borderId="0" applyFont="0" applyFill="0" applyBorder="0" applyAlignment="0" applyProtection="0"/>
    <xf numFmtId="48" fontId="69" fillId="0" borderId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438" fillId="0" borderId="0">
      <protection locked="0"/>
    </xf>
    <xf numFmtId="0" fontId="438" fillId="0" borderId="0">
      <protection locked="0"/>
    </xf>
    <xf numFmtId="2" fontId="6" fillId="0" borderId="0" applyFont="0" applyFill="0" applyBorder="0" applyAlignment="0" applyProtection="0"/>
    <xf numFmtId="0" fontId="439" fillId="0" borderId="52"/>
    <xf numFmtId="0" fontId="439" fillId="0" borderId="28"/>
    <xf numFmtId="0" fontId="439" fillId="158" borderId="28"/>
    <xf numFmtId="0" fontId="353" fillId="0" borderId="39" applyNumberFormat="0" applyFill="0" applyAlignment="0" applyProtection="0"/>
    <xf numFmtId="0" fontId="331" fillId="38" borderId="0" applyNumberFormat="0" applyBorder="0" applyAlignment="0" applyProtection="0"/>
    <xf numFmtId="0" fontId="331" fillId="122" borderId="0" applyNumberFormat="0" applyBorder="0" applyAlignment="0" applyProtection="0"/>
    <xf numFmtId="0" fontId="440" fillId="122" borderId="0" applyNumberFormat="0" applyBorder="0" applyAlignment="0" applyProtection="0"/>
    <xf numFmtId="0" fontId="331" fillId="122" borderId="0" applyNumberFormat="0" applyBorder="0" applyAlignment="0" applyProtection="0"/>
    <xf numFmtId="0" fontId="331" fillId="122" borderId="0" applyNumberFormat="0" applyBorder="0" applyAlignment="0" applyProtection="0"/>
    <xf numFmtId="0" fontId="12" fillId="155" borderId="0" applyNumberFormat="0" applyBorder="0" applyAlignment="0" applyProtection="0"/>
    <xf numFmtId="0" fontId="12" fillId="159" borderId="0" applyNumberFormat="0" applyBorder="0" applyAlignment="0" applyProtection="0"/>
    <xf numFmtId="0" fontId="6" fillId="0" borderId="0"/>
    <xf numFmtId="183" fontId="36" fillId="66" borderId="0">
      <alignment horizontal="left" vertical="top"/>
    </xf>
    <xf numFmtId="0" fontId="6" fillId="160" borderId="28" applyNumberFormat="0" applyFont="0" applyAlignment="0"/>
    <xf numFmtId="0" fontId="6" fillId="160" borderId="28" applyNumberFormat="0" applyFont="0" applyAlignment="0"/>
    <xf numFmtId="0" fontId="6" fillId="138" borderId="28" applyNumberFormat="0" applyAlignment="0"/>
    <xf numFmtId="0" fontId="6" fillId="138" borderId="28" applyNumberFormat="0" applyAlignment="0"/>
    <xf numFmtId="0" fontId="6" fillId="160" borderId="28" applyNumberFormat="0" applyAlignment="0"/>
    <xf numFmtId="0" fontId="441" fillId="160" borderId="28" applyNumberFormat="0" applyAlignment="0"/>
    <xf numFmtId="0" fontId="441" fillId="160" borderId="28" applyNumberFormat="0" applyAlignment="0"/>
    <xf numFmtId="0" fontId="441" fillId="160" borderId="28" applyNumberFormat="0" applyAlignment="0"/>
    <xf numFmtId="0" fontId="441" fillId="160" borderId="28" applyNumberFormat="0" applyAlignment="0"/>
    <xf numFmtId="0" fontId="441" fillId="160" borderId="28" applyNumberFormat="0" applyAlignment="0"/>
    <xf numFmtId="0" fontId="441" fillId="160" borderId="28" applyNumberFormat="0" applyAlignment="0"/>
    <xf numFmtId="0" fontId="441" fillId="160" borderId="28" applyNumberFormat="0" applyAlignment="0"/>
    <xf numFmtId="0" fontId="6" fillId="138" borderId="28" applyNumberFormat="0" applyAlignment="0"/>
    <xf numFmtId="0" fontId="6" fillId="160" borderId="28" applyNumberFormat="0" applyAlignment="0"/>
    <xf numFmtId="0" fontId="6" fillId="138" borderId="28" applyNumberFormat="0" applyAlignment="0"/>
    <xf numFmtId="0" fontId="441" fillId="160" borderId="28" applyNumberFormat="0" applyAlignment="0"/>
    <xf numFmtId="0" fontId="6" fillId="138" borderId="28" applyNumberFormat="0" applyAlignment="0"/>
    <xf numFmtId="0" fontId="441" fillId="139" borderId="28" applyNumberFormat="0" applyAlignment="0"/>
    <xf numFmtId="0" fontId="336" fillId="0" borderId="33" applyNumberFormat="0" applyFill="0" applyAlignment="0" applyProtection="0"/>
    <xf numFmtId="0" fontId="336" fillId="0" borderId="33" applyNumberFormat="0" applyFill="0" applyAlignment="0" applyProtection="0"/>
    <xf numFmtId="0" fontId="338" fillId="0" borderId="34" applyNumberFormat="0" applyFill="0" applyAlignment="0" applyProtection="0"/>
    <xf numFmtId="0" fontId="338" fillId="0" borderId="34" applyNumberFormat="0" applyFill="0" applyAlignment="0" applyProtection="0"/>
    <xf numFmtId="0" fontId="338" fillId="0" borderId="34" applyNumberFormat="0" applyFill="0" applyAlignment="0" applyProtection="0"/>
    <xf numFmtId="0" fontId="341" fillId="0" borderId="35" applyNumberFormat="0" applyFill="0" applyAlignment="0" applyProtection="0"/>
    <xf numFmtId="0" fontId="341" fillId="0" borderId="35" applyNumberFormat="0" applyFill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" fillId="161" borderId="28" applyNumberFormat="0" applyAlignment="0"/>
    <xf numFmtId="0" fontId="13" fillId="161" borderId="28" applyNumberFormat="0" applyAlignment="0"/>
    <xf numFmtId="0" fontId="35" fillId="0" borderId="0" applyProtection="0"/>
    <xf numFmtId="0" fontId="40" fillId="66" borderId="0">
      <alignment horizontal="left" wrapText="1"/>
    </xf>
    <xf numFmtId="0" fontId="12" fillId="162" borderId="0" applyNumberFormat="0" applyBorder="0" applyAlignment="0" applyProtection="0"/>
    <xf numFmtId="0" fontId="12" fillId="162" borderId="0" applyNumberFormat="0" applyBorder="0" applyAlignment="0" applyProtection="0"/>
    <xf numFmtId="0" fontId="350" fillId="140" borderId="24" applyNumberFormat="0" applyAlignment="0" applyProtection="0"/>
    <xf numFmtId="0" fontId="350" fillId="140" borderId="24" applyNumberFormat="0" applyAlignment="0" applyProtection="0"/>
    <xf numFmtId="0" fontId="350" fillId="140" borderId="24" applyNumberFormat="0" applyAlignment="0" applyProtection="0"/>
    <xf numFmtId="0" fontId="350" fillId="140" borderId="24" applyNumberFormat="0" applyAlignment="0" applyProtection="0"/>
    <xf numFmtId="231" fontId="6" fillId="0" borderId="0"/>
    <xf numFmtId="176" fontId="442" fillId="0" borderId="0"/>
    <xf numFmtId="0" fontId="350" fillId="41" borderId="24" applyNumberFormat="0" applyAlignment="0" applyProtection="0"/>
    <xf numFmtId="0" fontId="336" fillId="0" borderId="33" applyNumberFormat="0" applyFill="0" applyAlignment="0" applyProtection="0"/>
    <xf numFmtId="0" fontId="338" fillId="0" borderId="34" applyNumberFormat="0" applyFill="0" applyAlignment="0" applyProtection="0"/>
    <xf numFmtId="0" fontId="341" fillId="0" borderId="35" applyNumberFormat="0" applyFill="0" applyAlignment="0" applyProtection="0"/>
    <xf numFmtId="0" fontId="341" fillId="0" borderId="0" applyNumberFormat="0" applyFill="0" applyBorder="0" applyAlignment="0" applyProtection="0"/>
    <xf numFmtId="249" fontId="102" fillId="0" borderId="0" applyFill="0" applyBorder="0" applyAlignment="0"/>
    <xf numFmtId="172" fontId="102" fillId="0" borderId="0" applyFill="0" applyBorder="0" applyAlignment="0"/>
    <xf numFmtId="249" fontId="102" fillId="0" borderId="0" applyFill="0" applyBorder="0" applyAlignment="0"/>
    <xf numFmtId="333" fontId="102" fillId="0" borderId="0" applyFill="0" applyBorder="0" applyAlignment="0"/>
    <xf numFmtId="172" fontId="102" fillId="0" borderId="0" applyFill="0" applyBorder="0" applyAlignment="0"/>
    <xf numFmtId="0" fontId="353" fillId="0" borderId="39" applyNumberFormat="0" applyFill="0" applyAlignment="0" applyProtection="0"/>
    <xf numFmtId="0" fontId="353" fillId="0" borderId="39" applyNumberFormat="0" applyFill="0" applyAlignment="0" applyProtection="0"/>
    <xf numFmtId="0" fontId="6" fillId="0" borderId="0"/>
    <xf numFmtId="175" fontId="61" fillId="0" borderId="0"/>
    <xf numFmtId="0" fontId="355" fillId="35" borderId="0" applyNumberFormat="0" applyBorder="0" applyAlignment="0" applyProtection="0"/>
    <xf numFmtId="0" fontId="355" fillId="118" borderId="0" applyNumberFormat="0" applyBorder="0" applyAlignment="0" applyProtection="0"/>
    <xf numFmtId="0" fontId="355" fillId="118" borderId="0" applyNumberFormat="0" applyBorder="0" applyAlignment="0" applyProtection="0"/>
    <xf numFmtId="0" fontId="355" fillId="118" borderId="0" applyNumberFormat="0" applyBorder="0" applyAlignment="0" applyProtection="0"/>
    <xf numFmtId="0" fontId="355" fillId="118" borderId="0" applyNumberFormat="0" applyBorder="0" applyAlignment="0" applyProtection="0"/>
    <xf numFmtId="0" fontId="355" fillId="35" borderId="0" applyNumberFormat="0" applyBorder="0" applyAlignment="0" applyProtection="0"/>
    <xf numFmtId="177" fontId="443" fillId="0" borderId="0"/>
    <xf numFmtId="323" fontId="230" fillId="0" borderId="0"/>
    <xf numFmtId="323" fontId="444" fillId="0" borderId="0"/>
    <xf numFmtId="0" fontId="432" fillId="0" borderId="0"/>
    <xf numFmtId="0" fontId="433" fillId="0" borderId="0"/>
    <xf numFmtId="0" fontId="6" fillId="0" borderId="0"/>
    <xf numFmtId="0" fontId="13" fillId="0" borderId="0"/>
    <xf numFmtId="0" fontId="230" fillId="0" borderId="0"/>
    <xf numFmtId="0" fontId="432" fillId="0" borderId="0"/>
    <xf numFmtId="0" fontId="445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432" fillId="0" borderId="0" applyNumberFormat="0" applyFill="0" applyBorder="0" applyAlignment="0" applyProtection="0"/>
    <xf numFmtId="0" fontId="434" fillId="0" borderId="0"/>
    <xf numFmtId="0" fontId="432" fillId="0" borderId="0"/>
    <xf numFmtId="0" fontId="432" fillId="0" borderId="0"/>
    <xf numFmtId="0" fontId="432" fillId="0" borderId="0"/>
    <xf numFmtId="0" fontId="432" fillId="0" borderId="0"/>
    <xf numFmtId="0" fontId="432" fillId="0" borderId="0"/>
    <xf numFmtId="0" fontId="432" fillId="0" borderId="0" applyNumberFormat="0" applyFill="0" applyBorder="0" applyAlignment="0" applyProtection="0"/>
    <xf numFmtId="0" fontId="432" fillId="0" borderId="0"/>
    <xf numFmtId="0" fontId="432" fillId="0" borderId="0"/>
    <xf numFmtId="0" fontId="432" fillId="0" borderId="0"/>
    <xf numFmtId="0" fontId="432" fillId="0" borderId="0"/>
    <xf numFmtId="0" fontId="432" fillId="0" borderId="0"/>
    <xf numFmtId="345" fontId="6" fillId="0" borderId="0"/>
    <xf numFmtId="0" fontId="6" fillId="74" borderId="40" applyNumberFormat="0" applyFont="0" applyAlignment="0" applyProtection="0"/>
    <xf numFmtId="0" fontId="446" fillId="162" borderId="40" applyNumberFormat="0" applyAlignment="0" applyProtection="0"/>
    <xf numFmtId="0" fontId="230" fillId="162" borderId="40" applyNumberFormat="0" applyAlignment="0" applyProtection="0"/>
    <xf numFmtId="0" fontId="13" fillId="162" borderId="40" applyNumberFormat="0" applyAlignment="0" applyProtection="0"/>
    <xf numFmtId="0" fontId="13" fillId="162" borderId="40" applyNumberFormat="0" applyAlignment="0" applyProtection="0"/>
    <xf numFmtId="0" fontId="6" fillId="74" borderId="40" applyNumberFormat="0" applyFont="0" applyAlignment="0" applyProtection="0"/>
    <xf numFmtId="346" fontId="48" fillId="0" borderId="0" applyFill="0" applyBorder="0" applyAlignment="0" applyProtection="0"/>
    <xf numFmtId="206" fontId="24" fillId="0" borderId="0" applyFont="0" applyFill="0" applyBorder="0" applyAlignment="0" applyProtection="0"/>
    <xf numFmtId="0" fontId="301" fillId="37" borderId="0" applyNumberFormat="0" applyBorder="0" applyAlignment="0" applyProtection="0"/>
    <xf numFmtId="0" fontId="137" fillId="0" borderId="0"/>
    <xf numFmtId="0" fontId="366" fillId="155" borderId="42" applyNumberFormat="0" applyAlignment="0" applyProtection="0"/>
    <xf numFmtId="0" fontId="366" fillId="155" borderId="42" applyNumberFormat="0" applyAlignment="0" applyProtection="0"/>
    <xf numFmtId="0" fontId="366" fillId="155" borderId="42" applyNumberFormat="0" applyAlignment="0" applyProtection="0"/>
    <xf numFmtId="0" fontId="366" fillId="155" borderId="42" applyNumberFormat="0" applyAlignment="0" applyProtection="0"/>
    <xf numFmtId="40" fontId="57" fillId="76" borderId="0">
      <alignment horizontal="right"/>
    </xf>
    <xf numFmtId="0" fontId="196" fillId="76" borderId="0">
      <alignment horizontal="right"/>
    </xf>
    <xf numFmtId="0" fontId="58" fillId="76" borderId="16"/>
    <xf numFmtId="0" fontId="204" fillId="0" borderId="0">
      <alignment horizontal="center"/>
    </xf>
    <xf numFmtId="0" fontId="447" fillId="0" borderId="0">
      <alignment horizontal="center"/>
    </xf>
    <xf numFmtId="0" fontId="6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13" fillId="0" borderId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32" fillId="0" borderId="0" applyFont="0" applyFill="0" applyBorder="0" applyAlignment="0" applyProtection="0"/>
    <xf numFmtId="9" fontId="13" fillId="0" borderId="0" applyFont="0" applyFill="0" applyBorder="0" applyAlignment="0" applyProtection="0"/>
    <xf numFmtId="249" fontId="102" fillId="0" borderId="0" applyFill="0" applyBorder="0" applyAlignment="0"/>
    <xf numFmtId="172" fontId="102" fillId="0" borderId="0" applyFill="0" applyBorder="0" applyAlignment="0"/>
    <xf numFmtId="249" fontId="102" fillId="0" borderId="0" applyFill="0" applyBorder="0" applyAlignment="0"/>
    <xf numFmtId="333" fontId="102" fillId="0" borderId="0" applyFill="0" applyBorder="0" applyAlignment="0"/>
    <xf numFmtId="172" fontId="102" fillId="0" borderId="0" applyFill="0" applyBorder="0" applyAlignment="0"/>
    <xf numFmtId="0" fontId="78" fillId="0" borderId="0" applyNumberFormat="0" applyFill="0" applyBorder="0" applyAlignment="0" applyProtection="0">
      <alignment horizontal="left"/>
    </xf>
    <xf numFmtId="0" fontId="154" fillId="0" borderId="20" applyBorder="0">
      <alignment horizontal="center"/>
    </xf>
    <xf numFmtId="0" fontId="6" fillId="0" borderId="0">
      <alignment vertical="justify"/>
    </xf>
    <xf numFmtId="0" fontId="69" fillId="0" borderId="0"/>
    <xf numFmtId="0" fontId="436" fillId="0" borderId="0"/>
    <xf numFmtId="0" fontId="448" fillId="0" borderId="0" applyNumberFormat="0" applyFill="0" applyBorder="0" applyAlignment="0" applyProtection="0"/>
    <xf numFmtId="0" fontId="448" fillId="0" borderId="0" applyNumberFormat="0" applyFill="0" applyAlignment="0" applyProtection="0"/>
    <xf numFmtId="0" fontId="448" fillId="0" borderId="0" applyNumberFormat="0" applyFill="0" applyAlignment="0" applyProtection="0"/>
    <xf numFmtId="0" fontId="448" fillId="0" borderId="0" applyNumberFormat="0" applyFill="0" applyAlignment="0" applyProtection="0"/>
    <xf numFmtId="0" fontId="448" fillId="0" borderId="0" applyNumberFormat="0" applyFill="0" applyAlignment="0" applyProtection="0"/>
    <xf numFmtId="0" fontId="448" fillId="0" borderId="0" applyNumberFormat="0" applyFill="0" applyAlignment="0" applyProtection="0"/>
    <xf numFmtId="0" fontId="448" fillId="0" borderId="0" applyNumberFormat="0" applyFill="0" applyBorder="0" applyAlignment="0" applyProtection="0"/>
    <xf numFmtId="0" fontId="448" fillId="0" borderId="0" applyNumberFormat="0" applyFill="0" applyAlignment="0" applyProtection="0"/>
    <xf numFmtId="0" fontId="448" fillId="0" borderId="0" applyNumberFormat="0" applyFill="0" applyAlignment="0" applyProtection="0"/>
    <xf numFmtId="0" fontId="448" fillId="0" borderId="0" applyNumberFormat="0" applyFill="0" applyAlignment="0" applyProtection="0"/>
    <xf numFmtId="0" fontId="448" fillId="0" borderId="0" applyNumberFormat="0" applyFill="0" applyBorder="0" applyAlignment="0" applyProtection="0"/>
    <xf numFmtId="0" fontId="448" fillId="0" borderId="0" applyNumberFormat="0" applyFill="0" applyBorder="0" applyAlignment="0" applyProtection="0"/>
    <xf numFmtId="238" fontId="6" fillId="0" borderId="0" applyNumberFormat="0" applyFill="0" applyBorder="0" applyAlignment="0" applyProtection="0">
      <alignment horizontal="left"/>
    </xf>
    <xf numFmtId="0" fontId="6" fillId="0" borderId="0"/>
    <xf numFmtId="4" fontId="26" fillId="163" borderId="42" applyNumberFormat="0" applyProtection="0">
      <alignment horizontal="right" vertical="center"/>
    </xf>
    <xf numFmtId="0" fontId="6" fillId="93" borderId="42" applyNumberFormat="0" applyProtection="0">
      <alignment horizontal="left" vertical="center" indent="1"/>
    </xf>
    <xf numFmtId="169" fontId="6" fillId="0" borderId="0" applyFont="0" applyFill="0" applyBorder="0" applyAlignment="0" applyProtection="0"/>
    <xf numFmtId="0" fontId="449" fillId="0" borderId="0" applyNumberFormat="0" applyFill="0" applyBorder="0" applyAlignment="0" applyProtection="0"/>
    <xf numFmtId="0" fontId="450" fillId="0" borderId="0" applyNumberFormat="0" applyFill="0" applyBorder="0" applyProtection="0">
      <alignment horizontal="center"/>
    </xf>
    <xf numFmtId="0" fontId="449" fillId="0" borderId="0" applyNumberFormat="0" applyFill="0" applyBorder="0" applyProtection="0">
      <alignment horizontal="center"/>
    </xf>
    <xf numFmtId="4" fontId="450" fillId="0" borderId="0" applyFill="0" applyBorder="0" applyAlignment="0" applyProtection="0"/>
    <xf numFmtId="4" fontId="451" fillId="0" borderId="0" applyFill="0" applyBorder="0" applyAlignment="0" applyProtection="0"/>
    <xf numFmtId="0" fontId="47" fillId="0" borderId="0" applyNumberFormat="0" applyBorder="0"/>
    <xf numFmtId="0" fontId="64" fillId="66" borderId="0">
      <alignment wrapText="1"/>
    </xf>
    <xf numFmtId="0" fontId="69" fillId="0" borderId="28"/>
    <xf numFmtId="0" fontId="352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4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14" fillId="0" borderId="0" applyNumberFormat="0" applyFill="0" applyBorder="0" applyAlignment="0" applyProtection="0"/>
    <xf numFmtId="0" fontId="452" fillId="97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35" fillId="0" borderId="80" applyNumberFormat="0" applyFill="0" applyAlignment="0" applyProtection="0"/>
    <xf numFmtId="0" fontId="337" fillId="0" borderId="34" applyNumberFormat="0" applyFill="0" applyAlignment="0" applyProtection="0"/>
    <xf numFmtId="0" fontId="340" fillId="0" borderId="81" applyNumberFormat="0" applyFill="0" applyAlignment="0" applyProtection="0"/>
    <xf numFmtId="0" fontId="340" fillId="0" borderId="0" applyNumberFormat="0" applyFill="0" applyBorder="0" applyAlignment="0" applyProtection="0"/>
    <xf numFmtId="0" fontId="397" fillId="0" borderId="50" applyNumberFormat="0" applyFill="0" applyAlignment="0" applyProtection="0"/>
    <xf numFmtId="0" fontId="397" fillId="0" borderId="50" applyNumberFormat="0" applyFill="0" applyAlignment="0" applyProtection="0"/>
    <xf numFmtId="0" fontId="397" fillId="0" borderId="50" applyNumberFormat="0" applyFill="0" applyAlignment="0" applyProtection="0"/>
    <xf numFmtId="0" fontId="397" fillId="0" borderId="50" applyNumberFormat="0" applyFill="0" applyAlignment="0" applyProtection="0"/>
    <xf numFmtId="0" fontId="397" fillId="0" borderId="82" applyNumberFormat="0" applyFill="0" applyAlignment="0" applyProtection="0"/>
    <xf numFmtId="342" fontId="453" fillId="0" borderId="59"/>
    <xf numFmtId="0" fontId="366" fillId="65" borderId="42" applyNumberFormat="0" applyAlignment="0" applyProtection="0"/>
    <xf numFmtId="0" fontId="301" fillId="37" borderId="0" applyNumberFormat="0" applyBorder="0" applyAlignment="0" applyProtection="0"/>
    <xf numFmtId="0" fontId="331" fillId="38" borderId="0" applyNumberFormat="0" applyBorder="0" applyAlignment="0" applyProtection="0"/>
    <xf numFmtId="0" fontId="61" fillId="0" borderId="0" applyFont="0" applyFill="0" applyBorder="0" applyAlignment="0" applyProtection="0"/>
    <xf numFmtId="0" fontId="328" fillId="0" borderId="0" applyNumberFormat="0" applyFill="0" applyBorder="0" applyAlignment="0" applyProtection="0"/>
    <xf numFmtId="0" fontId="6" fillId="0" borderId="0">
      <alignment horizontal="centerContinuous" vertical="center"/>
    </xf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454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0" fontId="455" fillId="0" borderId="0" applyNumberFormat="0" applyFill="0" applyBorder="0" applyAlignment="0" applyProtection="0">
      <alignment vertical="top"/>
      <protection locked="0"/>
    </xf>
    <xf numFmtId="0" fontId="56" fillId="103" borderId="42" applyNumberFormat="0" applyAlignment="0" applyProtection="0"/>
    <xf numFmtId="0" fontId="27" fillId="103" borderId="24" applyNumberFormat="0" applyAlignment="0" applyProtection="0"/>
    <xf numFmtId="0" fontId="456" fillId="0" borderId="0" applyNumberFormat="0" applyFill="0" applyBorder="0" applyAlignment="0" applyProtection="0"/>
    <xf numFmtId="0" fontId="45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66" fillId="0" borderId="82" applyNumberFormat="0" applyFill="0" applyAlignment="0" applyProtection="0"/>
    <xf numFmtId="0" fontId="23" fillId="48" borderId="0" applyNumberFormat="0" applyBorder="0" applyAlignment="0" applyProtection="0"/>
    <xf numFmtId="0" fontId="23" fillId="99" borderId="0" applyNumberFormat="0" applyBorder="0" applyAlignment="0" applyProtection="0"/>
    <xf numFmtId="0" fontId="458" fillId="0" borderId="80" applyNumberFormat="0" applyFill="0" applyAlignment="0" applyProtection="0"/>
    <xf numFmtId="0" fontId="459" fillId="0" borderId="34" applyNumberFormat="0" applyFill="0" applyAlignment="0" applyProtection="0"/>
    <xf numFmtId="0" fontId="460" fillId="0" borderId="81" applyNumberFormat="0" applyFill="0" applyAlignment="0" applyProtection="0"/>
    <xf numFmtId="0" fontId="460" fillId="0" borderId="0" applyNumberForma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0" fontId="461" fillId="0" borderId="0"/>
    <xf numFmtId="0" fontId="6" fillId="0" borderId="0" applyNumberFormat="0" applyFill="0" applyBorder="0" applyAlignment="0" applyProtection="0"/>
    <xf numFmtId="0" fontId="6" fillId="0" borderId="0"/>
    <xf numFmtId="165" fontId="287" fillId="0" borderId="0" applyFont="0" applyFill="0" applyBorder="0" applyAlignment="0" applyProtection="0"/>
    <xf numFmtId="0" fontId="15" fillId="0" borderId="0"/>
    <xf numFmtId="0" fontId="15" fillId="0" borderId="0"/>
    <xf numFmtId="0" fontId="287" fillId="0" borderId="0"/>
    <xf numFmtId="0" fontId="287" fillId="0" borderId="0"/>
    <xf numFmtId="165" fontId="15" fillId="0" borderId="0" applyFont="0" applyFill="0" applyBorder="0" applyAlignment="0" applyProtection="0"/>
    <xf numFmtId="165" fontId="287" fillId="0" borderId="0" applyFont="0" applyFill="0" applyBorder="0" applyAlignment="0" applyProtection="0"/>
    <xf numFmtId="0" fontId="287" fillId="0" borderId="0"/>
    <xf numFmtId="0" fontId="1" fillId="0" borderId="0"/>
    <xf numFmtId="0" fontId="61" fillId="0" borderId="0"/>
    <xf numFmtId="0" fontId="1" fillId="0" borderId="0"/>
    <xf numFmtId="0" fontId="15" fillId="0" borderId="0"/>
    <xf numFmtId="0" fontId="419" fillId="0" borderId="0" applyNumberFormat="0" applyFill="0" applyBorder="0" applyAlignment="0" applyProtection="0">
      <alignment vertical="top"/>
      <protection locked="0"/>
    </xf>
    <xf numFmtId="0" fontId="287" fillId="0" borderId="0"/>
    <xf numFmtId="0" fontId="287" fillId="0" borderId="0"/>
    <xf numFmtId="165" fontId="15" fillId="0" borderId="0" applyFont="0" applyFill="0" applyBorder="0" applyAlignment="0" applyProtection="0"/>
    <xf numFmtId="0" fontId="61" fillId="0" borderId="0"/>
    <xf numFmtId="165" fontId="28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287" fillId="0" borderId="0" applyFont="0" applyFill="0" applyBorder="0" applyAlignment="0" applyProtection="0"/>
    <xf numFmtId="165" fontId="112" fillId="0" borderId="0" applyFont="0" applyFill="0" applyBorder="0" applyAlignment="0" applyProtection="0"/>
    <xf numFmtId="0" fontId="22" fillId="0" borderId="0"/>
    <xf numFmtId="0" fontId="448" fillId="0" borderId="0" applyNumberFormat="0" applyFill="0" applyBorder="0" applyAlignment="0" applyProtection="0"/>
    <xf numFmtId="0" fontId="58" fillId="76" borderId="16"/>
    <xf numFmtId="0" fontId="196" fillId="76" borderId="0">
      <alignment horizontal="right"/>
    </xf>
    <xf numFmtId="0" fontId="35" fillId="0" borderId="0" applyProtection="0"/>
    <xf numFmtId="183" fontId="36" fillId="66" borderId="0">
      <alignment horizontal="left" vertical="top"/>
    </xf>
    <xf numFmtId="183" fontId="36" fillId="66" borderId="0">
      <alignment horizontal="left" vertical="top"/>
    </xf>
    <xf numFmtId="0" fontId="35" fillId="0" borderId="0" applyProtection="0"/>
    <xf numFmtId="0" fontId="196" fillId="76" borderId="0">
      <alignment horizontal="right"/>
    </xf>
    <xf numFmtId="0" fontId="58" fillId="76" borderId="16"/>
    <xf numFmtId="0" fontId="448" fillId="0" borderId="0" applyNumberFormat="0" applyFill="0" applyBorder="0" applyAlignment="0" applyProtection="0"/>
    <xf numFmtId="0" fontId="22" fillId="0" borderId="0"/>
    <xf numFmtId="0" fontId="419" fillId="0" borderId="0" applyNumberFormat="0" applyFill="0" applyBorder="0" applyAlignment="0" applyProtection="0">
      <alignment vertical="top"/>
      <protection locked="0"/>
    </xf>
    <xf numFmtId="0" fontId="419" fillId="0" borderId="0" applyNumberFormat="0" applyFill="0" applyBorder="0" applyAlignment="0" applyProtection="0">
      <alignment vertical="top"/>
      <protection locked="0"/>
    </xf>
    <xf numFmtId="183" fontId="36" fillId="66" borderId="0">
      <alignment horizontal="left" vertical="top"/>
    </xf>
    <xf numFmtId="0" fontId="35" fillId="0" borderId="0" applyProtection="0"/>
    <xf numFmtId="0" fontId="196" fillId="76" borderId="0">
      <alignment horizontal="right"/>
    </xf>
    <xf numFmtId="0" fontId="58" fillId="76" borderId="16"/>
    <xf numFmtId="0" fontId="448" fillId="0" borderId="0" applyNumberFormat="0" applyFill="0" applyBorder="0" applyAlignment="0" applyProtection="0"/>
    <xf numFmtId="0" fontId="22" fillId="0" borderId="0"/>
    <xf numFmtId="0" fontId="419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/>
    <xf numFmtId="0" fontId="58" fillId="76" borderId="16"/>
    <xf numFmtId="0" fontId="196" fillId="76" borderId="0">
      <alignment horizontal="right"/>
    </xf>
    <xf numFmtId="0" fontId="35" fillId="0" borderId="0" applyProtection="0"/>
    <xf numFmtId="183" fontId="36" fillId="66" borderId="0">
      <alignment horizontal="left" vertical="top"/>
    </xf>
    <xf numFmtId="183" fontId="36" fillId="66" borderId="0">
      <alignment horizontal="left" vertical="top"/>
    </xf>
    <xf numFmtId="0" fontId="35" fillId="0" borderId="0" applyProtection="0"/>
    <xf numFmtId="0" fontId="196" fillId="76" borderId="0">
      <alignment horizontal="right"/>
    </xf>
    <xf numFmtId="0" fontId="58" fillId="76" borderId="16"/>
    <xf numFmtId="0" fontId="448" fillId="0" borderId="0" applyNumberFormat="0" applyFill="0" applyBorder="0" applyAlignment="0" applyProtection="0"/>
    <xf numFmtId="0" fontId="22" fillId="0" borderId="0"/>
    <xf numFmtId="0" fontId="419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287" fillId="12" borderId="0" applyNumberFormat="0" applyBorder="0" applyAlignment="0" applyProtection="0"/>
    <xf numFmtId="0" fontId="287" fillId="16" borderId="0" applyNumberFormat="0" applyBorder="0" applyAlignment="0" applyProtection="0"/>
    <xf numFmtId="0" fontId="287" fillId="20" borderId="0" applyNumberFormat="0" applyBorder="0" applyAlignment="0" applyProtection="0"/>
    <xf numFmtId="0" fontId="287" fillId="24" borderId="0" applyNumberFormat="0" applyBorder="0" applyAlignment="0" applyProtection="0"/>
    <xf numFmtId="0" fontId="287" fillId="28" borderId="0" applyNumberFormat="0" applyBorder="0" applyAlignment="0" applyProtection="0"/>
    <xf numFmtId="0" fontId="287" fillId="32" borderId="0" applyNumberFormat="0" applyBorder="0" applyAlignment="0" applyProtection="0"/>
    <xf numFmtId="0" fontId="287" fillId="13" borderId="0" applyNumberFormat="0" applyBorder="0" applyAlignment="0" applyProtection="0"/>
    <xf numFmtId="0" fontId="287" fillId="17" borderId="0" applyNumberFormat="0" applyBorder="0" applyAlignment="0" applyProtection="0"/>
    <xf numFmtId="0" fontId="287" fillId="21" borderId="0" applyNumberFormat="0" applyBorder="0" applyAlignment="0" applyProtection="0"/>
    <xf numFmtId="0" fontId="287" fillId="25" borderId="0" applyNumberFormat="0" applyBorder="0" applyAlignment="0" applyProtection="0"/>
    <xf numFmtId="0" fontId="287" fillId="29" borderId="0" applyNumberFormat="0" applyBorder="0" applyAlignment="0" applyProtection="0"/>
    <xf numFmtId="0" fontId="287" fillId="33" borderId="0" applyNumberFormat="0" applyBorder="0" applyAlignment="0" applyProtection="0"/>
    <xf numFmtId="0" fontId="478" fillId="14" borderId="0" applyNumberFormat="0" applyBorder="0" applyAlignment="0" applyProtection="0"/>
    <xf numFmtId="0" fontId="478" fillId="18" borderId="0" applyNumberFormat="0" applyBorder="0" applyAlignment="0" applyProtection="0"/>
    <xf numFmtId="0" fontId="478" fillId="22" borderId="0" applyNumberFormat="0" applyBorder="0" applyAlignment="0" applyProtection="0"/>
    <xf numFmtId="0" fontId="478" fillId="26" borderId="0" applyNumberFormat="0" applyBorder="0" applyAlignment="0" applyProtection="0"/>
    <xf numFmtId="0" fontId="478" fillId="30" borderId="0" applyNumberFormat="0" applyBorder="0" applyAlignment="0" applyProtection="0"/>
    <xf numFmtId="0" fontId="478" fillId="34" borderId="0" applyNumberFormat="0" applyBorder="0" applyAlignment="0" applyProtection="0"/>
    <xf numFmtId="0" fontId="478" fillId="11" borderId="0" applyNumberFormat="0" applyBorder="0" applyAlignment="0" applyProtection="0"/>
    <xf numFmtId="0" fontId="478" fillId="15" borderId="0" applyNumberFormat="0" applyBorder="0" applyAlignment="0" applyProtection="0"/>
    <xf numFmtId="0" fontId="478" fillId="19" borderId="0" applyNumberFormat="0" applyBorder="0" applyAlignment="0" applyProtection="0"/>
    <xf numFmtId="0" fontId="478" fillId="23" borderId="0" applyNumberFormat="0" applyBorder="0" applyAlignment="0" applyProtection="0"/>
    <xf numFmtId="0" fontId="478" fillId="27" borderId="0" applyNumberFormat="0" applyBorder="0" applyAlignment="0" applyProtection="0"/>
    <xf numFmtId="0" fontId="478" fillId="31" borderId="0" applyNumberFormat="0" applyBorder="0" applyAlignment="0" applyProtection="0"/>
    <xf numFmtId="0" fontId="468" fillId="5" borderId="0" applyNumberFormat="0" applyBorder="0" applyAlignment="0" applyProtection="0"/>
    <xf numFmtId="0" fontId="472" fillId="8" borderId="10" applyNumberFormat="0" applyAlignment="0" applyProtection="0"/>
    <xf numFmtId="0" fontId="474" fillId="9" borderId="13" applyNumberFormat="0" applyAlignment="0" applyProtection="0"/>
    <xf numFmtId="0" fontId="476" fillId="0" borderId="0" applyNumberFormat="0" applyFill="0" applyBorder="0" applyAlignment="0" applyProtection="0"/>
    <xf numFmtId="0" fontId="467" fillId="4" borderId="0" applyNumberFormat="0" applyBorder="0" applyAlignment="0" applyProtection="0"/>
    <xf numFmtId="0" fontId="464" fillId="0" borderId="7" applyNumberFormat="0" applyFill="0" applyAlignment="0" applyProtection="0"/>
    <xf numFmtId="0" fontId="465" fillId="0" borderId="8" applyNumberFormat="0" applyFill="0" applyAlignment="0" applyProtection="0"/>
    <xf numFmtId="0" fontId="466" fillId="0" borderId="9" applyNumberFormat="0" applyFill="0" applyAlignment="0" applyProtection="0"/>
    <xf numFmtId="0" fontId="466" fillId="0" borderId="0" applyNumberFormat="0" applyFill="0" applyBorder="0" applyAlignment="0" applyProtection="0"/>
    <xf numFmtId="0" fontId="470" fillId="7" borderId="10" applyNumberFormat="0" applyAlignment="0" applyProtection="0"/>
    <xf numFmtId="0" fontId="473" fillId="0" borderId="12" applyNumberFormat="0" applyFill="0" applyAlignment="0" applyProtection="0"/>
    <xf numFmtId="0" fontId="469" fillId="6" borderId="0" applyNumberFormat="0" applyBorder="0" applyAlignment="0" applyProtection="0"/>
    <xf numFmtId="0" fontId="287" fillId="10" borderId="14" applyNumberFormat="0" applyFont="0" applyAlignment="0" applyProtection="0"/>
    <xf numFmtId="0" fontId="471" fillId="8" borderId="11" applyNumberFormat="0" applyAlignment="0" applyProtection="0"/>
    <xf numFmtId="0" fontId="463" fillId="0" borderId="0" applyNumberFormat="0" applyFill="0" applyBorder="0" applyAlignment="0" applyProtection="0"/>
    <xf numFmtId="0" fontId="477" fillId="0" borderId="15" applyNumberFormat="0" applyFill="0" applyAlignment="0" applyProtection="0"/>
    <xf numFmtId="0" fontId="475" fillId="0" borderId="0" applyNumberFormat="0" applyFill="0" applyBorder="0" applyAlignment="0" applyProtection="0"/>
    <xf numFmtId="0" fontId="462" fillId="0" borderId="0"/>
    <xf numFmtId="43" fontId="462" fillId="0" borderId="0" applyFont="0" applyFill="0" applyBorder="0" applyAlignment="0" applyProtection="0"/>
    <xf numFmtId="0" fontId="287" fillId="0" borderId="0"/>
    <xf numFmtId="0" fontId="478" fillId="19" borderId="0" applyNumberFormat="0" applyBorder="0" applyAlignment="0" applyProtection="0"/>
    <xf numFmtId="165" fontId="287" fillId="0" borderId="0" applyFont="0" applyFill="0" applyBorder="0" applyAlignment="0" applyProtection="0"/>
    <xf numFmtId="0" fontId="464" fillId="0" borderId="7" applyNumberFormat="0" applyFill="0" applyAlignment="0" applyProtection="0"/>
    <xf numFmtId="0" fontId="470" fillId="7" borderId="10" applyNumberFormat="0" applyAlignment="0" applyProtection="0"/>
    <xf numFmtId="0" fontId="463" fillId="0" borderId="0" applyNumberFormat="0" applyFill="0" applyBorder="0" applyAlignment="0" applyProtection="0"/>
    <xf numFmtId="165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165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255" fontId="6" fillId="0" borderId="0" applyFont="0" applyFill="0" applyAlignment="0" applyProtection="0"/>
    <xf numFmtId="255" fontId="6" fillId="0" borderId="0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4" fillId="0" borderId="16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35" borderId="0" applyNumberFormat="0" applyFont="0" applyAlignment="0" applyProtection="0"/>
    <xf numFmtId="0" fontId="6" fillId="35" borderId="0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0" fontId="6" fillId="0" borderId="0"/>
    <xf numFmtId="0" fontId="6" fillId="0" borderId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55" fontId="6" fillId="0" borderId="0" applyFont="0" applyFill="0" applyAlignment="0" applyProtection="0"/>
    <xf numFmtId="255" fontId="6" fillId="0" borderId="0" applyFont="0" applyFill="0" applyAlignment="0" applyProtection="0"/>
    <xf numFmtId="255" fontId="6" fillId="0" borderId="0" applyFont="0" applyFill="0" applyAlignment="0" applyProtection="0"/>
    <xf numFmtId="0" fontId="6" fillId="0" borderId="0"/>
    <xf numFmtId="0" fontId="6" fillId="0" borderId="0"/>
    <xf numFmtId="255" fontId="6" fillId="0" borderId="0" applyFont="0" applyFill="0" applyAlignment="0" applyProtection="0"/>
    <xf numFmtId="255" fontId="6" fillId="0" borderId="0" applyFont="0" applyFill="0" applyAlignment="0" applyProtection="0"/>
    <xf numFmtId="0" fontId="6" fillId="0" borderId="0"/>
    <xf numFmtId="0" fontId="6" fillId="0" borderId="0"/>
    <xf numFmtId="255" fontId="6" fillId="0" borderId="0" applyFont="0" applyFill="0" applyAlignment="0" applyProtection="0"/>
    <xf numFmtId="256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24" fillId="0" borderId="0" applyFont="0" applyFill="0" applyBorder="0" applyAlignment="0" applyProtection="0"/>
    <xf numFmtId="255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Protection="0">
      <alignment horizontal="right"/>
    </xf>
    <xf numFmtId="194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5" fontId="6" fillId="0" borderId="0" applyFont="0" applyFill="0" applyAlignment="0" applyProtection="0"/>
    <xf numFmtId="0" fontId="6" fillId="0" borderId="0"/>
    <xf numFmtId="0" fontId="6" fillId="0" borderId="0"/>
    <xf numFmtId="255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6" fontId="2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92" fillId="0" borderId="66" applyNumberFormat="0" applyFill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4" fillId="0" borderId="0" applyFont="0" applyFill="0" applyBorder="0" applyAlignment="0" applyProtection="0"/>
    <xf numFmtId="0" fontId="35" fillId="0" borderId="61" applyNumberFormat="0" applyAlignment="0" applyProtection="0">
      <alignment horizontal="left" vertical="center"/>
    </xf>
    <xf numFmtId="288" fontId="333" fillId="0" borderId="60" applyNumberFormat="0" applyAlignment="0" applyProtection="0"/>
    <xf numFmtId="0" fontId="35" fillId="0" borderId="61" applyNumberFormat="0" applyAlignment="0" applyProtection="0">
      <alignment horizontal="left" vertical="center"/>
    </xf>
    <xf numFmtId="208" fontId="6" fillId="0" borderId="0" applyProtection="0">
      <protection locked="0"/>
    </xf>
    <xf numFmtId="209" fontId="6" fillId="0" borderId="0" applyFont="0" applyFill="0" applyBorder="0" applyAlignment="0" applyProtection="0"/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6" fillId="0" borderId="0" applyNumberFormat="0" applyFill="0" applyBorder="0" applyAlignment="0" applyProtection="0"/>
    <xf numFmtId="172" fontId="6" fillId="0" borderId="0" applyNumberFormat="0" applyFont="0" applyAlignment="0" applyProtection="0"/>
    <xf numFmtId="0" fontId="6" fillId="0" borderId="23" quotePrefix="1">
      <alignment horizontal="justify" vertical="justify" textRotation="127" wrapText="1" justifyLastLine="1"/>
      <protection hidden="1"/>
    </xf>
    <xf numFmtId="43" fontId="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223" fontId="6" fillId="0" borderId="0">
      <protection locked="0"/>
    </xf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24" fillId="0" borderId="0"/>
    <xf numFmtId="224" fontId="6" fillId="0" borderId="0"/>
    <xf numFmtId="224" fontId="6" fillId="0" borderId="0"/>
    <xf numFmtId="38" fontId="61" fillId="0" borderId="29">
      <alignment vertical="center"/>
    </xf>
    <xf numFmtId="176" fontId="24" fillId="0" borderId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3" fontId="6" fillId="0" borderId="0" applyFill="0" applyBorder="0" applyAlignment="0" applyProtection="0"/>
    <xf numFmtId="175" fontId="15" fillId="0" borderId="0">
      <alignment horizontal="right"/>
    </xf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231" fontId="6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164" fontId="6" fillId="0" borderId="0"/>
    <xf numFmtId="164" fontId="6" fillId="0" borderId="0"/>
    <xf numFmtId="164" fontId="6" fillId="0" borderId="0"/>
    <xf numFmtId="0" fontId="376" fillId="118" borderId="70" applyNumberFormat="0" applyProtection="0">
      <alignment vertical="center"/>
    </xf>
    <xf numFmtId="288" fontId="379" fillId="128" borderId="72" applyNumberFormat="0" applyProtection="0">
      <alignment horizontal="left" vertical="center" indent="1"/>
    </xf>
    <xf numFmtId="0" fontId="6" fillId="0" borderId="0"/>
    <xf numFmtId="0" fontId="292" fillId="0" borderId="77" applyNumberFormat="0" applyFill="0" applyAlignment="0" applyProtection="0"/>
    <xf numFmtId="288" fontId="292" fillId="0" borderId="77" applyNumberFormat="0" applyFill="0" applyAlignment="0" applyProtection="0"/>
    <xf numFmtId="288" fontId="333" fillId="0" borderId="60" applyNumberFormat="0" applyAlignment="0" applyProtection="0"/>
    <xf numFmtId="0" fontId="292" fillId="0" borderId="66" applyNumberFormat="0" applyFill="0" applyAlignment="0" applyProtection="0"/>
    <xf numFmtId="288" fontId="292" fillId="0" borderId="66" applyNumberFormat="0" applyFill="0" applyAlignment="0" applyProtection="0"/>
    <xf numFmtId="288" fontId="376" fillId="118" borderId="70" applyNumberFormat="0" applyProtection="0">
      <alignment vertical="center"/>
    </xf>
    <xf numFmtId="0" fontId="379" fillId="128" borderId="72" applyNumberFormat="0" applyProtection="0">
      <alignment horizontal="left" vertical="center" indent="1"/>
    </xf>
    <xf numFmtId="288" fontId="292" fillId="0" borderId="66" applyNumberFormat="0" applyFill="0" applyAlignment="0" applyProtection="0"/>
    <xf numFmtId="0" fontId="292" fillId="0" borderId="66" applyNumberFormat="0" applyFill="0" applyAlignment="0" applyProtection="0"/>
    <xf numFmtId="0" fontId="35" fillId="0" borderId="61" applyNumberFormat="0" applyAlignment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8" fontId="292" fillId="0" borderId="77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4" fontId="6" fillId="0" borderId="0"/>
    <xf numFmtId="234" fontId="6" fillId="0" borderId="0"/>
    <xf numFmtId="0" fontId="6" fillId="74" borderId="40" applyNumberFormat="0" applyFont="0" applyAlignment="0" applyProtection="0"/>
    <xf numFmtId="206" fontId="24" fillId="0" borderId="0" applyFont="0" applyFill="0" applyBorder="0" applyAlignment="0" applyProtection="0"/>
    <xf numFmtId="176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3" fontId="61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238" fontId="6" fillId="0" borderId="0" applyNumberFormat="0" applyFill="0" applyBorder="0" applyAlignment="0" applyProtection="0">
      <alignment horizontal="left"/>
    </xf>
    <xf numFmtId="0" fontId="6" fillId="91" borderId="42" applyNumberFormat="0" applyProtection="0">
      <alignment horizontal="left" vertical="center" indent="1"/>
    </xf>
    <xf numFmtId="0" fontId="6" fillId="91" borderId="42" applyNumberFormat="0" applyProtection="0">
      <alignment horizontal="left" vertical="center" indent="1"/>
    </xf>
    <xf numFmtId="0" fontId="6" fillId="92" borderId="42" applyNumberFormat="0" applyProtection="0">
      <alignment horizontal="left" vertical="center" indent="1"/>
    </xf>
    <xf numFmtId="0" fontId="6" fillId="92" borderId="42" applyNumberFormat="0" applyProtection="0">
      <alignment horizontal="left" vertical="center" indent="1"/>
    </xf>
    <xf numFmtId="0" fontId="6" fillId="52" borderId="42" applyNumberFormat="0" applyProtection="0">
      <alignment horizontal="left" vertical="center" indent="1"/>
    </xf>
    <xf numFmtId="0" fontId="6" fillId="52" borderId="42" applyNumberFormat="0" applyProtection="0">
      <alignment horizontal="left" vertical="center" indent="1"/>
    </xf>
    <xf numFmtId="0" fontId="6" fillId="93" borderId="42" applyNumberFormat="0" applyProtection="0">
      <alignment horizontal="left" vertical="center" indent="1"/>
    </xf>
    <xf numFmtId="0" fontId="6" fillId="93" borderId="42" applyNumberFormat="0" applyProtection="0">
      <alignment horizontal="left" vertical="center" indent="1"/>
    </xf>
    <xf numFmtId="0" fontId="6" fillId="93" borderId="42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22" applyNumberFormat="0" applyFont="0" applyFill="0" applyAlignment="0" applyProtection="0"/>
    <xf numFmtId="0" fontId="6" fillId="0" borderId="22" applyNumberFormat="0" applyFont="0" applyFill="0" applyAlignment="0" applyProtection="0"/>
    <xf numFmtId="0" fontId="6" fillId="0" borderId="22" applyNumberFormat="0" applyFont="0" applyFill="0" applyAlignment="0" applyProtection="0"/>
    <xf numFmtId="172" fontId="6" fillId="0" borderId="4" applyNumberFormat="0" applyFont="0" applyFill="0" applyAlignment="0"/>
    <xf numFmtId="0" fontId="6" fillId="0" borderId="51" applyNumberFormat="0" applyFont="0" applyFill="0" applyAlignment="0" applyProtection="0"/>
    <xf numFmtId="278" fontId="6" fillId="0" borderId="0">
      <alignment horizontal="right"/>
    </xf>
    <xf numFmtId="6" fontId="61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35" fillId="0" borderId="61" applyNumberFormat="0" applyAlignment="0" applyProtection="0">
      <alignment horizontal="left" vertical="center"/>
    </xf>
    <xf numFmtId="241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242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4" fillId="0" borderId="16"/>
    <xf numFmtId="4" fontId="24" fillId="0" borderId="53"/>
    <xf numFmtId="0" fontId="6" fillId="0" borderId="0"/>
    <xf numFmtId="0" fontId="6" fillId="0" borderId="0"/>
    <xf numFmtId="0" fontId="6" fillId="0" borderId="0"/>
    <xf numFmtId="20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" fillId="0" borderId="0"/>
    <xf numFmtId="206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8" fontId="292" fillId="0" borderId="66" applyNumberFormat="0" applyFill="0" applyAlignment="0" applyProtection="0"/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6" fillId="0" borderId="0"/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288" fontId="333" fillId="0" borderId="60" applyNumberFormat="0" applyAlignment="0" applyProtection="0"/>
    <xf numFmtId="0" fontId="379" fillId="128" borderId="72" applyNumberFormat="0" applyProtection="0">
      <alignment horizontal="left" vertical="center" indent="1"/>
    </xf>
    <xf numFmtId="0" fontId="333" fillId="0" borderId="6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88" fontId="333" fillId="0" borderId="60" applyNumberFormat="0" applyAlignment="0" applyProtection="0"/>
    <xf numFmtId="0" fontId="292" fillId="0" borderId="66" applyNumberFormat="0" applyFill="0" applyAlignment="0" applyProtection="0"/>
    <xf numFmtId="288" fontId="376" fillId="118" borderId="70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8" fontId="376" fillId="118" borderId="70" applyNumberFormat="0" applyProtection="0">
      <alignment horizontal="left" vertical="center" indent="1"/>
    </xf>
    <xf numFmtId="0" fontId="292" fillId="0" borderId="77" applyNumberFormat="0" applyFill="0" applyAlignment="0" applyProtection="0"/>
    <xf numFmtId="0" fontId="333" fillId="0" borderId="6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66" fillId="90" borderId="46" applyNumberFormat="0" applyProtection="0">
      <alignment horizontal="left" vertical="center" indent="1"/>
    </xf>
    <xf numFmtId="288" fontId="376" fillId="118" borderId="7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0" fillId="0" borderId="43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8" fontId="292" fillId="0" borderId="66" applyNumberFormat="0" applyFill="0" applyAlignment="0" applyProtection="0"/>
    <xf numFmtId="0" fontId="292" fillId="0" borderId="77" applyNumberFormat="0" applyFill="0" applyAlignment="0" applyProtection="0"/>
    <xf numFmtId="288" fontId="376" fillId="118" borderId="70" applyNumberFormat="0" applyProtection="0">
      <alignment horizontal="left" vertical="center" indent="1"/>
    </xf>
    <xf numFmtId="0" fontId="376" fillId="118" borderId="70" applyNumberFormat="0" applyProtection="0">
      <alignment horizontal="left" vertical="center" indent="1"/>
    </xf>
    <xf numFmtId="288" fontId="376" fillId="118" borderId="70" applyNumberFormat="0" applyProtection="0">
      <alignment horizontal="left" vertical="center" indent="1"/>
    </xf>
    <xf numFmtId="0" fontId="376" fillId="118" borderId="70" applyNumberFormat="0" applyProtection="0">
      <alignment horizontal="left" vertical="center" indent="1"/>
    </xf>
    <xf numFmtId="288" fontId="376" fillId="118" borderId="70" applyNumberFormat="0" applyProtection="0">
      <alignment vertical="center"/>
    </xf>
    <xf numFmtId="0" fontId="376" fillId="118" borderId="70" applyNumberFormat="0" applyProtection="0">
      <alignment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1" fillId="0" borderId="0"/>
    <xf numFmtId="0" fontId="1" fillId="0" borderId="0"/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288" fontId="333" fillId="0" borderId="60" applyNumberFormat="0" applyAlignment="0" applyProtection="0"/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2" fillId="0" borderId="77" applyNumberFormat="0" applyFill="0" applyAlignment="0" applyProtection="0"/>
    <xf numFmtId="0" fontId="1" fillId="0" borderId="0"/>
    <xf numFmtId="0" fontId="1" fillId="0" borderId="0"/>
    <xf numFmtId="0" fontId="379" fillId="128" borderId="72" applyNumberFormat="0" applyProtection="0">
      <alignment horizontal="left" vertical="center" indent="1"/>
    </xf>
    <xf numFmtId="0" fontId="376" fillId="118" borderId="70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288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43" applyNumberFormat="0" applyBorder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288" fontId="292" fillId="0" borderId="77" applyNumberFormat="0" applyFill="0" applyAlignment="0" applyProtection="0"/>
    <xf numFmtId="288" fontId="376" fillId="118" borderId="70" applyNumberFormat="0" applyProtection="0">
      <alignment vertical="center"/>
    </xf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33" fillId="0" borderId="60" applyNumberFormat="0" applyAlignment="0" applyProtection="0"/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76" fillId="118" borderId="7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79" fillId="128" borderId="72" applyNumberFormat="0" applyProtection="0">
      <alignment horizontal="left" vertical="center" indent="1"/>
    </xf>
    <xf numFmtId="0" fontId="376" fillId="118" borderId="70" applyNumberFormat="0" applyProtection="0">
      <alignment vertical="center"/>
    </xf>
    <xf numFmtId="288" fontId="379" fillId="128" borderId="72" applyNumberFormat="0" applyProtection="0">
      <alignment horizontal="left" vertical="center" indent="1"/>
    </xf>
    <xf numFmtId="3" fontId="6" fillId="0" borderId="0" applyFont="0" applyFill="0" applyBorder="0" applyAlignment="0" applyProtection="0"/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1" fillId="0" borderId="0"/>
    <xf numFmtId="0" fontId="1" fillId="0" borderId="0"/>
    <xf numFmtId="0" fontId="35" fillId="0" borderId="61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33" fillId="0" borderId="60" applyNumberFormat="0" applyAlignment="0" applyProtection="0"/>
    <xf numFmtId="0" fontId="35" fillId="0" borderId="61" applyNumberFormat="0" applyAlignment="0" applyProtection="0">
      <alignment horizontal="left" vertical="center"/>
    </xf>
    <xf numFmtId="0" fontId="376" fillId="118" borderId="70" applyNumberFormat="0" applyProtection="0">
      <alignment vertical="center"/>
    </xf>
    <xf numFmtId="288" fontId="376" fillId="118" borderId="70" applyNumberFormat="0" applyProtection="0">
      <alignment vertical="center"/>
    </xf>
    <xf numFmtId="0" fontId="376" fillId="118" borderId="70" applyNumberFormat="0" applyProtection="0">
      <alignment horizontal="left" vertical="center" indent="1"/>
    </xf>
    <xf numFmtId="288" fontId="376" fillId="118" borderId="70" applyNumberFormat="0" applyProtection="0">
      <alignment horizontal="left" vertical="center" indent="1"/>
    </xf>
    <xf numFmtId="0" fontId="379" fillId="128" borderId="72" applyNumberFormat="0" applyProtection="0">
      <alignment horizontal="left" vertical="center" indent="1"/>
    </xf>
    <xf numFmtId="288" fontId="379" fillId="128" borderId="72" applyNumberFormat="0" applyProtection="0">
      <alignment horizontal="left" vertical="center" indent="1"/>
    </xf>
    <xf numFmtId="0" fontId="376" fillId="118" borderId="70" applyNumberFormat="0" applyProtection="0">
      <alignment horizontal="left" vertical="center" indent="1"/>
    </xf>
    <xf numFmtId="288" fontId="379" fillId="128" borderId="72" applyNumberFormat="0" applyProtection="0">
      <alignment horizontal="left" vertical="center" indent="1"/>
    </xf>
    <xf numFmtId="0" fontId="333" fillId="0" borderId="60" applyNumberFormat="0" applyAlignment="0" applyProtection="0"/>
    <xf numFmtId="0" fontId="292" fillId="0" borderId="77" applyNumberFormat="0" applyFill="0" applyAlignment="0" applyProtection="0"/>
    <xf numFmtId="288" fontId="292" fillId="0" borderId="77" applyNumberFormat="0" applyFill="0" applyAlignment="0" applyProtection="0"/>
    <xf numFmtId="0" fontId="35" fillId="0" borderId="61" applyNumberFormat="0" applyAlignment="0" applyProtection="0">
      <alignment horizontal="left" vertical="center"/>
    </xf>
    <xf numFmtId="0" fontId="333" fillId="0" borderId="60" applyNumberFormat="0" applyAlignment="0" applyProtection="0"/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288" fontId="333" fillId="0" borderId="60" applyNumberFormat="0" applyAlignment="0" applyProtection="0"/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292" fillId="0" borderId="66" applyNumberFormat="0" applyFill="0" applyAlignment="0" applyProtection="0"/>
    <xf numFmtId="288" fontId="292" fillId="0" borderId="66" applyNumberFormat="0" applyFill="0" applyAlignment="0" applyProtection="0"/>
    <xf numFmtId="0" fontId="376" fillId="118" borderId="70" applyNumberFormat="0" applyProtection="0">
      <alignment vertical="center"/>
    </xf>
    <xf numFmtId="288" fontId="376" fillId="118" borderId="70" applyNumberFormat="0" applyProtection="0">
      <alignment vertical="center"/>
    </xf>
    <xf numFmtId="0" fontId="376" fillId="118" borderId="70" applyNumberFormat="0" applyProtection="0">
      <alignment horizontal="left" vertical="center" indent="1"/>
    </xf>
    <xf numFmtId="288" fontId="376" fillId="118" borderId="70" applyNumberFormat="0" applyProtection="0">
      <alignment horizontal="left" vertical="center" indent="1"/>
    </xf>
    <xf numFmtId="0" fontId="379" fillId="128" borderId="72" applyNumberFormat="0" applyProtection="0">
      <alignment horizontal="left" vertical="center" indent="1"/>
    </xf>
    <xf numFmtId="288" fontId="379" fillId="128" borderId="72" applyNumberFormat="0" applyProtection="0">
      <alignment horizontal="left" vertical="center" indent="1"/>
    </xf>
    <xf numFmtId="0" fontId="292" fillId="0" borderId="77" applyNumberFormat="0" applyFill="0" applyAlignment="0" applyProtection="0"/>
    <xf numFmtId="288" fontId="292" fillId="0" borderId="77" applyNumberFormat="0" applyFill="0" applyAlignment="0" applyProtection="0"/>
    <xf numFmtId="288" fontId="292" fillId="0" borderId="77" applyNumberFormat="0" applyFill="0" applyAlignment="0" applyProtection="0"/>
    <xf numFmtId="0" fontId="292" fillId="0" borderId="77" applyNumberFormat="0" applyFill="0" applyAlignment="0" applyProtection="0"/>
    <xf numFmtId="288" fontId="379" fillId="128" borderId="72" applyNumberFormat="0" applyProtection="0">
      <alignment horizontal="left" vertical="center" indent="1"/>
    </xf>
    <xf numFmtId="0" fontId="379" fillId="128" borderId="72" applyNumberFormat="0" applyProtection="0">
      <alignment horizontal="left" vertical="center" indent="1"/>
    </xf>
    <xf numFmtId="288" fontId="376" fillId="118" borderId="70" applyNumberFormat="0" applyProtection="0">
      <alignment horizontal="left" vertical="center" indent="1"/>
    </xf>
    <xf numFmtId="0" fontId="376" fillId="118" borderId="70" applyNumberFormat="0" applyProtection="0">
      <alignment horizontal="left" vertical="center" indent="1"/>
    </xf>
    <xf numFmtId="288" fontId="376" fillId="118" borderId="70" applyNumberFormat="0" applyProtection="0">
      <alignment vertical="center"/>
    </xf>
    <xf numFmtId="0" fontId="376" fillId="118" borderId="70" applyNumberFormat="0" applyProtection="0">
      <alignment vertical="center"/>
    </xf>
    <xf numFmtId="288" fontId="292" fillId="0" borderId="66" applyNumberFormat="0" applyFill="0" applyAlignment="0" applyProtection="0"/>
    <xf numFmtId="0" fontId="292" fillId="0" borderId="66" applyNumberFormat="0" applyFill="0" applyAlignment="0" applyProtection="0"/>
    <xf numFmtId="288" fontId="333" fillId="0" borderId="60" applyNumberFormat="0" applyAlignment="0" applyProtection="0"/>
    <xf numFmtId="288" fontId="292" fillId="0" borderId="77" applyNumberFormat="0" applyFill="0" applyAlignment="0" applyProtection="0"/>
    <xf numFmtId="0" fontId="292" fillId="0" borderId="77" applyNumberFormat="0" applyFill="0" applyAlignment="0" applyProtection="0"/>
    <xf numFmtId="288" fontId="379" fillId="128" borderId="72" applyNumberFormat="0" applyProtection="0">
      <alignment horizontal="left" vertical="center" indent="1"/>
    </xf>
    <xf numFmtId="0" fontId="379" fillId="128" borderId="72" applyNumberFormat="0" applyProtection="0">
      <alignment horizontal="left" vertical="center" indent="1"/>
    </xf>
    <xf numFmtId="288" fontId="376" fillId="118" borderId="70" applyNumberFormat="0" applyProtection="0">
      <alignment horizontal="left" vertical="center" indent="1"/>
    </xf>
    <xf numFmtId="0" fontId="376" fillId="118" borderId="70" applyNumberFormat="0" applyProtection="0">
      <alignment horizontal="left" vertical="center" indent="1"/>
    </xf>
    <xf numFmtId="288" fontId="376" fillId="118" borderId="70" applyNumberFormat="0" applyProtection="0">
      <alignment vertical="center"/>
    </xf>
    <xf numFmtId="0" fontId="376" fillId="118" borderId="70" applyNumberFormat="0" applyProtection="0">
      <alignment vertical="center"/>
    </xf>
    <xf numFmtId="288" fontId="292" fillId="0" borderId="66" applyNumberFormat="0" applyFill="0" applyAlignment="0" applyProtection="0"/>
    <xf numFmtId="0" fontId="292" fillId="0" borderId="66" applyNumberFormat="0" applyFill="0" applyAlignment="0" applyProtection="0"/>
    <xf numFmtId="288" fontId="333" fillId="0" borderId="60" applyNumberFormat="0" applyAlignment="0" applyProtection="0"/>
    <xf numFmtId="0" fontId="333" fillId="0" borderId="60" applyNumberFormat="0" applyAlignment="0" applyProtection="0"/>
    <xf numFmtId="0" fontId="333" fillId="0" borderId="60" applyNumberFormat="0" applyAlignment="0" applyProtection="0"/>
    <xf numFmtId="4" fontId="266" fillId="90" borderId="46" applyNumberFormat="0" applyProtection="0">
      <alignment horizontal="left" vertical="center" indent="1"/>
    </xf>
    <xf numFmtId="288" fontId="292" fillId="0" borderId="77" applyNumberFormat="0" applyFill="0" applyAlignment="0" applyProtection="0"/>
    <xf numFmtId="288" fontId="379" fillId="128" borderId="72" applyNumberFormat="0" applyProtection="0">
      <alignment horizontal="left" vertical="center" indent="1"/>
    </xf>
    <xf numFmtId="0" fontId="6" fillId="0" borderId="0"/>
    <xf numFmtId="288" fontId="292" fillId="0" borderId="66" applyNumberFormat="0" applyFill="0" applyAlignment="0" applyProtection="0"/>
    <xf numFmtId="0" fontId="292" fillId="0" borderId="66" applyNumberFormat="0" applyFill="0" applyAlignment="0" applyProtection="0"/>
    <xf numFmtId="9" fontId="50" fillId="0" borderId="43" applyNumberFormat="0" applyBorder="0"/>
    <xf numFmtId="0" fontId="6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9" fontId="50" fillId="0" borderId="43" applyNumberFormat="0" applyBorder="0"/>
    <xf numFmtId="0" fontId="6" fillId="0" borderId="0"/>
    <xf numFmtId="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" fillId="0" borderId="0"/>
    <xf numFmtId="0" fontId="1" fillId="0" borderId="0"/>
    <xf numFmtId="4" fontId="266" fillId="90" borderId="46" applyNumberFormat="0" applyProtection="0">
      <alignment horizontal="left" vertical="center" indent="1"/>
    </xf>
    <xf numFmtId="4" fontId="266" fillId="90" borderId="46" applyNumberFormat="0" applyProtection="0">
      <alignment horizontal="left" vertical="center" indent="1"/>
    </xf>
    <xf numFmtId="0" fontId="292" fillId="0" borderId="66" applyNumberFormat="0" applyFill="0" applyAlignment="0" applyProtection="0"/>
    <xf numFmtId="0" fontId="35" fillId="0" borderId="61" applyNumberFormat="0" applyAlignment="0" applyProtection="0">
      <alignment horizontal="left" vertical="center"/>
    </xf>
    <xf numFmtId="288" fontId="333" fillId="0" borderId="60" applyNumberFormat="0" applyAlignment="0" applyProtection="0"/>
    <xf numFmtId="0" fontId="35" fillId="0" borderId="61" applyNumberFormat="0" applyAlignment="0" applyProtection="0">
      <alignment horizontal="left" vertical="center"/>
    </xf>
    <xf numFmtId="288" fontId="379" fillId="128" borderId="72" applyNumberFormat="0" applyProtection="0">
      <alignment horizontal="left" vertical="center" indent="1"/>
    </xf>
    <xf numFmtId="0" fontId="379" fillId="128" borderId="72" applyNumberFormat="0" applyProtection="0">
      <alignment horizontal="left" vertical="center" indent="1"/>
    </xf>
    <xf numFmtId="9" fontId="50" fillId="0" borderId="43" applyNumberFormat="0" applyBorder="0"/>
    <xf numFmtId="288" fontId="292" fillId="0" borderId="66" applyNumberFormat="0" applyFill="0" applyAlignment="0" applyProtection="0"/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79" fillId="128" borderId="72" applyNumberFormat="0" applyProtection="0">
      <alignment horizontal="left" vertical="center" indent="1"/>
    </xf>
    <xf numFmtId="0" fontId="379" fillId="128" borderId="72" applyNumberFormat="0" applyProtection="0">
      <alignment horizontal="left" vertical="center" indent="1"/>
    </xf>
    <xf numFmtId="9" fontId="50" fillId="0" borderId="43" applyNumberFormat="0" applyBorder="0"/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33" fillId="0" borderId="60" applyNumberFormat="0" applyAlignment="0" applyProtection="0"/>
    <xf numFmtId="0" fontId="379" fillId="128" borderId="72" applyNumberFormat="0" applyProtection="0">
      <alignment horizontal="left" vertical="center" indent="1"/>
    </xf>
    <xf numFmtId="288" fontId="379" fillId="128" borderId="72" applyNumberFormat="0" applyProtection="0">
      <alignment horizontal="left" vertical="center" indent="1"/>
    </xf>
    <xf numFmtId="0" fontId="35" fillId="0" borderId="61" applyNumberFormat="0" applyAlignment="0" applyProtection="0">
      <alignment horizontal="left" vertical="center"/>
    </xf>
    <xf numFmtId="0" fontId="376" fillId="118" borderId="70" applyNumberFormat="0" applyProtection="0">
      <alignment vertical="center"/>
    </xf>
    <xf numFmtId="288" fontId="376" fillId="118" borderId="70" applyNumberFormat="0" applyProtection="0">
      <alignment vertical="center"/>
    </xf>
    <xf numFmtId="0" fontId="376" fillId="118" borderId="70" applyNumberFormat="0" applyProtection="0">
      <alignment horizontal="left" vertical="center" indent="1"/>
    </xf>
    <xf numFmtId="288" fontId="376" fillId="118" borderId="70" applyNumberFormat="0" applyProtection="0">
      <alignment horizontal="left" vertical="center" indent="1"/>
    </xf>
    <xf numFmtId="288" fontId="379" fillId="128" borderId="72" applyNumberFormat="0" applyProtection="0">
      <alignment horizontal="left" vertical="center" indent="1"/>
    </xf>
    <xf numFmtId="0" fontId="292" fillId="0" borderId="77" applyNumberFormat="0" applyFill="0" applyAlignment="0" applyProtection="0"/>
    <xf numFmtId="288" fontId="292" fillId="0" borderId="77" applyNumberFormat="0" applyFill="0" applyAlignment="0" applyProtection="0"/>
    <xf numFmtId="0" fontId="333" fillId="0" borderId="60" applyNumberFormat="0" applyAlignment="0" applyProtection="0"/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288" fontId="333" fillId="0" borderId="60" applyNumberFormat="0" applyAlignment="0" applyProtection="0"/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35" fillId="0" borderId="61" applyNumberFormat="0" applyAlignment="0" applyProtection="0">
      <alignment horizontal="left" vertical="center"/>
    </xf>
    <xf numFmtId="0" fontId="292" fillId="0" borderId="66" applyNumberFormat="0" applyFill="0" applyAlignment="0" applyProtection="0"/>
    <xf numFmtId="288" fontId="292" fillId="0" borderId="66" applyNumberFormat="0" applyFill="0" applyAlignment="0" applyProtection="0"/>
    <xf numFmtId="0" fontId="376" fillId="118" borderId="70" applyNumberFormat="0" applyProtection="0">
      <alignment vertical="center"/>
    </xf>
    <xf numFmtId="288" fontId="376" fillId="118" borderId="70" applyNumberFormat="0" applyProtection="0">
      <alignment vertical="center"/>
    </xf>
    <xf numFmtId="0" fontId="376" fillId="118" borderId="70" applyNumberFormat="0" applyProtection="0">
      <alignment horizontal="left" vertical="center" indent="1"/>
    </xf>
    <xf numFmtId="288" fontId="376" fillId="118" borderId="70" applyNumberFormat="0" applyProtection="0">
      <alignment horizontal="left" vertical="center" indent="1"/>
    </xf>
    <xf numFmtId="0" fontId="292" fillId="0" borderId="77" applyNumberFormat="0" applyFill="0" applyAlignment="0" applyProtection="0"/>
    <xf numFmtId="288" fontId="292" fillId="0" borderId="77" applyNumberFormat="0" applyFill="0" applyAlignment="0" applyProtection="0"/>
    <xf numFmtId="288" fontId="292" fillId="0" borderId="77" applyNumberFormat="0" applyFill="0" applyAlignment="0" applyProtection="0"/>
    <xf numFmtId="0" fontId="292" fillId="0" borderId="77" applyNumberFormat="0" applyFill="0" applyAlignment="0" applyProtection="0"/>
    <xf numFmtId="288" fontId="376" fillId="118" borderId="70" applyNumberFormat="0" applyProtection="0">
      <alignment horizontal="left" vertical="center" indent="1"/>
    </xf>
    <xf numFmtId="0" fontId="376" fillId="118" borderId="70" applyNumberFormat="0" applyProtection="0">
      <alignment horizontal="left" vertical="center" indent="1"/>
    </xf>
    <xf numFmtId="288" fontId="376" fillId="118" borderId="70" applyNumberFormat="0" applyProtection="0">
      <alignment vertical="center"/>
    </xf>
    <xf numFmtId="0" fontId="376" fillId="118" borderId="70" applyNumberFormat="0" applyProtection="0">
      <alignment vertical="center"/>
    </xf>
    <xf numFmtId="288" fontId="292" fillId="0" borderId="66" applyNumberFormat="0" applyFill="0" applyAlignment="0" applyProtection="0"/>
    <xf numFmtId="0" fontId="292" fillId="0" borderId="66" applyNumberFormat="0" applyFill="0" applyAlignment="0" applyProtection="0"/>
    <xf numFmtId="288" fontId="333" fillId="0" borderId="60" applyNumberFormat="0" applyAlignment="0" applyProtection="0"/>
    <xf numFmtId="288" fontId="292" fillId="0" borderId="77" applyNumberFormat="0" applyFill="0" applyAlignment="0" applyProtection="0"/>
    <xf numFmtId="0" fontId="292" fillId="0" borderId="77" applyNumberFormat="0" applyFill="0" applyAlignment="0" applyProtection="0"/>
    <xf numFmtId="288" fontId="376" fillId="118" borderId="70" applyNumberFormat="0" applyProtection="0">
      <alignment horizontal="left" vertical="center" indent="1"/>
    </xf>
    <xf numFmtId="0" fontId="376" fillId="118" borderId="70" applyNumberFormat="0" applyProtection="0">
      <alignment horizontal="left" vertical="center" indent="1"/>
    </xf>
    <xf numFmtId="288" fontId="376" fillId="118" borderId="70" applyNumberFormat="0" applyProtection="0">
      <alignment vertical="center"/>
    </xf>
    <xf numFmtId="0" fontId="376" fillId="118" borderId="70" applyNumberFormat="0" applyProtection="0">
      <alignment vertical="center"/>
    </xf>
    <xf numFmtId="288" fontId="292" fillId="0" borderId="66" applyNumberFormat="0" applyFill="0" applyAlignment="0" applyProtection="0"/>
    <xf numFmtId="0" fontId="292" fillId="0" borderId="66" applyNumberFormat="0" applyFill="0" applyAlignment="0" applyProtection="0"/>
    <xf numFmtId="288" fontId="333" fillId="0" borderId="60" applyNumberFormat="0" applyAlignment="0" applyProtection="0"/>
    <xf numFmtId="0" fontId="333" fillId="0" borderId="60" applyNumberFormat="0" applyAlignment="0" applyProtection="0"/>
    <xf numFmtId="0" fontId="333" fillId="0" borderId="60" applyNumberFormat="0" applyAlignment="0" applyProtection="0"/>
    <xf numFmtId="4" fontId="266" fillId="90" borderId="46" applyNumberFormat="0" applyProtection="0">
      <alignment horizontal="left" vertical="center" indent="1"/>
    </xf>
    <xf numFmtId="288" fontId="379" fillId="128" borderId="72" applyNumberFormat="0" applyProtection="0">
      <alignment horizontal="left" vertical="center" indent="1"/>
    </xf>
    <xf numFmtId="4" fontId="266" fillId="90" borderId="46" applyNumberFormat="0" applyProtection="0">
      <alignment horizontal="left" vertical="center" indent="1"/>
    </xf>
    <xf numFmtId="348" fontId="15" fillId="0" borderId="0"/>
    <xf numFmtId="165" fontId="15" fillId="0" borderId="0" applyFont="0" applyFill="0" applyBorder="0" applyAlignment="0" applyProtection="0"/>
    <xf numFmtId="0" fontId="35" fillId="0" borderId="206" applyNumberFormat="0" applyAlignment="0" applyProtection="0">
      <alignment horizontal="left" vertical="center"/>
    </xf>
    <xf numFmtId="288" fontId="376" fillId="118" borderId="120" applyNumberFormat="0" applyProtection="0">
      <alignment horizontal="left" vertical="center" indent="1"/>
    </xf>
    <xf numFmtId="0" fontId="379" fillId="128" borderId="128" applyNumberFormat="0" applyProtection="0">
      <alignment horizontal="left" vertical="center" indent="1"/>
    </xf>
    <xf numFmtId="288" fontId="333" fillId="0" borderId="93" applyNumberFormat="0" applyAlignment="0" applyProtection="0"/>
    <xf numFmtId="0" fontId="379" fillId="128" borderId="128" applyNumberFormat="0" applyProtection="0">
      <alignment horizontal="left" vertical="center" indent="1"/>
    </xf>
    <xf numFmtId="0" fontId="376" fillId="118" borderId="96" applyNumberFormat="0" applyProtection="0">
      <alignment vertical="center"/>
    </xf>
    <xf numFmtId="288" fontId="379" fillId="128" borderId="177" applyNumberFormat="0" applyProtection="0">
      <alignment horizontal="left" vertical="center" indent="1"/>
    </xf>
    <xf numFmtId="0" fontId="376" fillId="118" borderId="103" applyNumberFormat="0" applyProtection="0">
      <alignment vertical="center"/>
    </xf>
    <xf numFmtId="0" fontId="376" fillId="118" borderId="152" applyNumberFormat="0" applyProtection="0">
      <alignment vertical="center"/>
    </xf>
    <xf numFmtId="9" fontId="50" fillId="0" borderId="195" applyNumberFormat="0" applyBorder="0"/>
    <xf numFmtId="0" fontId="35" fillId="0" borderId="206" applyNumberFormat="0" applyAlignment="0" applyProtection="0">
      <alignment horizontal="left" vertical="center"/>
    </xf>
    <xf numFmtId="0" fontId="35" fillId="0" borderId="101" applyNumberFormat="0" applyAlignment="0" applyProtection="0">
      <alignment horizontal="left" vertical="center"/>
    </xf>
    <xf numFmtId="288" fontId="292" fillId="0" borderId="119" applyNumberFormat="0" applyFill="0" applyAlignment="0" applyProtection="0"/>
    <xf numFmtId="0" fontId="292" fillId="0" borderId="95" applyNumberFormat="0" applyFill="0" applyAlignment="0" applyProtection="0"/>
    <xf numFmtId="0" fontId="35" fillId="0" borderId="182" applyNumberFormat="0" applyAlignment="0" applyProtection="0">
      <alignment horizontal="left" vertical="center"/>
    </xf>
    <xf numFmtId="0" fontId="376" fillId="118" borderId="88" applyNumberFormat="0" applyProtection="0">
      <alignment vertical="center"/>
    </xf>
    <xf numFmtId="0" fontId="379" fillId="128" borderId="89" applyNumberFormat="0" applyProtection="0">
      <alignment horizontal="left" vertical="center" indent="1"/>
    </xf>
    <xf numFmtId="288" fontId="292" fillId="0" borderId="87" applyNumberFormat="0" applyFill="0" applyAlignment="0" applyProtection="0"/>
    <xf numFmtId="0" fontId="292" fillId="0" borderId="199" applyNumberFormat="0" applyFill="0" applyAlignment="0" applyProtection="0"/>
    <xf numFmtId="288" fontId="333" fillId="0" borderId="85" applyNumberFormat="0" applyAlignment="0" applyProtection="0"/>
    <xf numFmtId="0" fontId="333" fillId="0" borderId="133" applyNumberFormat="0" applyAlignment="0" applyProtection="0"/>
    <xf numFmtId="0" fontId="35" fillId="0" borderId="134" applyNumberFormat="0" applyAlignment="0" applyProtection="0">
      <alignment horizontal="left" vertical="center"/>
    </xf>
    <xf numFmtId="288" fontId="333" fillId="0" borderId="189" applyNumberFormat="0" applyAlignment="0" applyProtection="0"/>
    <xf numFmtId="288" fontId="376" fillId="118" borderId="103" applyNumberFormat="0" applyProtection="0">
      <alignment vertical="center"/>
    </xf>
    <xf numFmtId="0" fontId="292" fillId="0" borderId="90" applyNumberFormat="0" applyFill="0" applyAlignment="0" applyProtection="0"/>
    <xf numFmtId="0" fontId="35" fillId="0" borderId="174" applyNumberFormat="0" applyAlignment="0" applyProtection="0">
      <alignment horizontal="left" vertical="center"/>
    </xf>
    <xf numFmtId="0" fontId="333" fillId="0" borderId="149" applyNumberFormat="0" applyAlignment="0" applyProtection="0"/>
    <xf numFmtId="288" fontId="292" fillId="0" borderId="170" applyNumberFormat="0" applyFill="0" applyAlignment="0" applyProtection="0"/>
    <xf numFmtId="288" fontId="379" fillId="128" borderId="161" applyNumberFormat="0" applyProtection="0">
      <alignment horizontal="left" vertical="center" indent="1"/>
    </xf>
    <xf numFmtId="0" fontId="376" fillId="118" borderId="200" applyNumberFormat="0" applyProtection="0">
      <alignment vertical="center"/>
    </xf>
    <xf numFmtId="288" fontId="376" fillId="118" borderId="192" applyNumberFormat="0" applyProtection="0">
      <alignment horizontal="left" vertical="center" indent="1"/>
    </xf>
    <xf numFmtId="288" fontId="376" fillId="118" borderId="184" applyNumberFormat="0" applyProtection="0">
      <alignment horizontal="left" vertical="center" indent="1"/>
    </xf>
    <xf numFmtId="288" fontId="379" fillId="128" borderId="128" applyNumberFormat="0" applyProtection="0">
      <alignment horizontal="left" vertical="center" indent="1"/>
    </xf>
    <xf numFmtId="0" fontId="35" fillId="0" borderId="166" applyNumberFormat="0" applyAlignment="0" applyProtection="0">
      <alignment horizontal="left" vertical="center"/>
    </xf>
    <xf numFmtId="0" fontId="292" fillId="0" borderId="111" applyNumberFormat="0" applyFill="0" applyAlignment="0" applyProtection="0"/>
    <xf numFmtId="9" fontId="50" fillId="0" borderId="203" applyNumberFormat="0" applyBorder="0"/>
    <xf numFmtId="288" fontId="292" fillId="0" borderId="98" applyNumberFormat="0" applyFill="0" applyAlignment="0" applyProtection="0"/>
    <xf numFmtId="288" fontId="379" fillId="128" borderId="145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0" fontId="292" fillId="0" borderId="151" applyNumberFormat="0" applyFill="0" applyAlignment="0" applyProtection="0"/>
    <xf numFmtId="288" fontId="376" fillId="118" borderId="103" applyNumberFormat="0" applyProtection="0">
      <alignment vertical="center"/>
    </xf>
    <xf numFmtId="4" fontId="266" fillId="90" borderId="124" applyNumberFormat="0" applyProtection="0">
      <alignment horizontal="left" vertical="center" indent="1"/>
    </xf>
    <xf numFmtId="0" fontId="35" fillId="0" borderId="110" applyNumberFormat="0" applyAlignment="0" applyProtection="0">
      <alignment horizontal="left" vertical="center"/>
    </xf>
    <xf numFmtId="288" fontId="292" fillId="0" borderId="105" applyNumberFormat="0" applyFill="0" applyAlignment="0" applyProtection="0"/>
    <xf numFmtId="9" fontId="50" fillId="0" borderId="139" applyNumberFormat="0" applyBorder="0"/>
    <xf numFmtId="0" fontId="35" fillId="0" borderId="101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288" fontId="292" fillId="0" borderId="135" applyNumberFormat="0" applyFill="0" applyAlignment="0" applyProtection="0"/>
    <xf numFmtId="0" fontId="35" fillId="0" borderId="174" applyNumberFormat="0" applyAlignment="0" applyProtection="0">
      <alignment horizontal="left" vertical="center"/>
    </xf>
    <xf numFmtId="0" fontId="376" fillId="118" borderId="176" applyNumberFormat="0" applyProtection="0">
      <alignment horizontal="left" vertical="center" indent="1"/>
    </xf>
    <xf numFmtId="0" fontId="333" fillId="0" borderId="109" applyNumberFormat="0" applyAlignment="0" applyProtection="0"/>
    <xf numFmtId="288" fontId="292" fillId="0" borderId="143" applyNumberFormat="0" applyFill="0" applyAlignment="0" applyProtection="0"/>
    <xf numFmtId="0" fontId="376" fillId="118" borderId="152" applyNumberFormat="0" applyProtection="0">
      <alignment horizontal="left" vertical="center" indent="1"/>
    </xf>
    <xf numFmtId="288" fontId="333" fillId="0" borderId="141" applyNumberFormat="0" applyAlignment="0" applyProtection="0"/>
    <xf numFmtId="0" fontId="376" fillId="118" borderId="144" applyNumberFormat="0" applyProtection="0">
      <alignment horizontal="left" vertical="center" indent="1"/>
    </xf>
    <xf numFmtId="0" fontId="292" fillId="0" borderId="183" applyNumberFormat="0" applyFill="0" applyAlignment="0" applyProtection="0"/>
    <xf numFmtId="0" fontId="35" fillId="0" borderId="142" applyNumberFormat="0" applyAlignment="0" applyProtection="0">
      <alignment horizontal="left" vertical="center"/>
    </xf>
    <xf numFmtId="288" fontId="292" fillId="0" borderId="95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0" fontId="35" fillId="0" borderId="101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288" fontId="376" fillId="118" borderId="200" applyNumberFormat="0" applyProtection="0">
      <alignment horizontal="left" vertical="center" indent="1"/>
    </xf>
    <xf numFmtId="0" fontId="35" fillId="0" borderId="110" applyNumberFormat="0" applyAlignment="0" applyProtection="0">
      <alignment horizontal="left" vertical="center"/>
    </xf>
    <xf numFmtId="288" fontId="292" fillId="0" borderId="186" applyNumberFormat="0" applyFill="0" applyAlignment="0" applyProtection="0"/>
    <xf numFmtId="288" fontId="292" fillId="0" borderId="151" applyNumberFormat="0" applyFill="0" applyAlignment="0" applyProtection="0"/>
    <xf numFmtId="288" fontId="376" fillId="118" borderId="136" applyNumberFormat="0" applyProtection="0">
      <alignment horizontal="left" vertical="center" indent="1"/>
    </xf>
    <xf numFmtId="288" fontId="376" fillId="118" borderId="88" applyNumberFormat="0" applyProtection="0">
      <alignment vertical="center"/>
    </xf>
    <xf numFmtId="0" fontId="376" fillId="118" borderId="192" applyNumberFormat="0" applyProtection="0">
      <alignment horizontal="left" vertical="center" indent="1"/>
    </xf>
    <xf numFmtId="0" fontId="35" fillId="0" borderId="190" applyNumberFormat="0" applyAlignment="0" applyProtection="0">
      <alignment horizontal="left" vertical="center"/>
    </xf>
    <xf numFmtId="0" fontId="292" fillId="0" borderId="199" applyNumberFormat="0" applyFill="0" applyAlignment="0" applyProtection="0"/>
    <xf numFmtId="288" fontId="333" fillId="0" borderId="157" applyNumberFormat="0" applyAlignment="0" applyProtection="0"/>
    <xf numFmtId="0" fontId="35" fillId="0" borderId="101" applyNumberFormat="0" applyAlignment="0" applyProtection="0">
      <alignment horizontal="left" vertical="center"/>
    </xf>
    <xf numFmtId="288" fontId="379" fillId="128" borderId="177" applyNumberFormat="0" applyProtection="0">
      <alignment horizontal="left" vertical="center" indent="1"/>
    </xf>
    <xf numFmtId="288" fontId="376" fillId="118" borderId="136" applyNumberFormat="0" applyProtection="0">
      <alignment horizontal="left" vertical="center" indent="1"/>
    </xf>
    <xf numFmtId="288" fontId="292" fillId="0" borderId="146" applyNumberFormat="0" applyFill="0" applyAlignment="0" applyProtection="0"/>
    <xf numFmtId="288" fontId="379" fillId="128" borderId="128" applyNumberFormat="0" applyProtection="0">
      <alignment horizontal="left" vertical="center" indent="1"/>
    </xf>
    <xf numFmtId="0" fontId="292" fillId="0" borderId="146" applyNumberFormat="0" applyFill="0" applyAlignment="0" applyProtection="0"/>
    <xf numFmtId="0" fontId="35" fillId="0" borderId="174" applyNumberFormat="0" applyAlignment="0" applyProtection="0">
      <alignment horizontal="left" vertical="center"/>
    </xf>
    <xf numFmtId="0" fontId="35" fillId="0" borderId="86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4" fontId="266" fillId="90" borderId="180" applyNumberFormat="0" applyProtection="0">
      <alignment horizontal="left" vertical="center" indent="1"/>
    </xf>
    <xf numFmtId="288" fontId="292" fillId="0" borderId="98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288" fontId="379" fillId="128" borderId="128" applyNumberFormat="0" applyProtection="0">
      <alignment horizontal="left" vertical="center" indent="1"/>
    </xf>
    <xf numFmtId="288" fontId="292" fillId="0" borderId="114" applyNumberFormat="0" applyFill="0" applyAlignment="0" applyProtection="0"/>
    <xf numFmtId="288" fontId="292" fillId="0" borderId="135" applyNumberFormat="0" applyFill="0" applyAlignment="0" applyProtection="0"/>
    <xf numFmtId="0" fontId="333" fillId="0" borderId="93" applyNumberFormat="0" applyAlignment="0" applyProtection="0"/>
    <xf numFmtId="288" fontId="292" fillId="0" borderId="95" applyNumberFormat="0" applyFill="0" applyAlignment="0" applyProtection="0"/>
    <xf numFmtId="288" fontId="376" fillId="118" borderId="96" applyNumberFormat="0" applyProtection="0">
      <alignment horizontal="left" vertical="center" indent="1"/>
    </xf>
    <xf numFmtId="0" fontId="292" fillId="0" borderId="126" applyNumberFormat="0" applyFill="0" applyAlignment="0" applyProtection="0"/>
    <xf numFmtId="0" fontId="35" fillId="0" borderId="134" applyNumberFormat="0" applyAlignment="0" applyProtection="0">
      <alignment horizontal="left" vertical="center"/>
    </xf>
    <xf numFmtId="288" fontId="333" fillId="0" borderId="93" applyNumberFormat="0" applyAlignment="0" applyProtection="0"/>
    <xf numFmtId="0" fontId="35" fillId="0" borderId="134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4" fontId="266" fillId="90" borderId="180" applyNumberFormat="0" applyProtection="0">
      <alignment horizontal="left" vertical="center" indent="1"/>
    </xf>
    <xf numFmtId="288" fontId="292" fillId="0" borderId="138" applyNumberFormat="0" applyFill="0" applyAlignment="0" applyProtection="0"/>
    <xf numFmtId="0" fontId="35" fillId="0" borderId="134" applyNumberFormat="0" applyAlignment="0" applyProtection="0">
      <alignment horizontal="left" vertical="center"/>
    </xf>
    <xf numFmtId="0" fontId="333" fillId="0" borderId="197" applyNumberFormat="0" applyAlignment="0" applyProtection="0"/>
    <xf numFmtId="0" fontId="35" fillId="0" borderId="182" applyNumberFormat="0" applyAlignment="0" applyProtection="0">
      <alignment horizontal="left" vertical="center"/>
    </xf>
    <xf numFmtId="288" fontId="376" fillId="118" borderId="88" applyNumberFormat="0" applyProtection="0">
      <alignment vertical="center"/>
    </xf>
    <xf numFmtId="288" fontId="292" fillId="0" borderId="102" applyNumberFormat="0" applyFill="0" applyAlignment="0" applyProtection="0"/>
    <xf numFmtId="288" fontId="376" fillId="118" borderId="184" applyNumberFormat="0" applyProtection="0">
      <alignment vertical="center"/>
    </xf>
    <xf numFmtId="0" fontId="376" fillId="118" borderId="96" applyNumberFormat="0" applyProtection="0">
      <alignment vertical="center"/>
    </xf>
    <xf numFmtId="288" fontId="292" fillId="0" borderId="102" applyNumberFormat="0" applyFill="0" applyAlignment="0" applyProtection="0"/>
    <xf numFmtId="288" fontId="333" fillId="0" borderId="93" applyNumberFormat="0" applyAlignment="0" applyProtection="0"/>
    <xf numFmtId="288" fontId="292" fillId="0" borderId="210" applyNumberFormat="0" applyFill="0" applyAlignment="0" applyProtection="0"/>
    <xf numFmtId="288" fontId="379" fillId="128" borderId="185" applyNumberFormat="0" applyProtection="0">
      <alignment horizontal="left" vertical="center" indent="1"/>
    </xf>
    <xf numFmtId="288" fontId="292" fillId="0" borderId="191" applyNumberFormat="0" applyFill="0" applyAlignment="0" applyProtection="0"/>
    <xf numFmtId="288" fontId="292" fillId="0" borderId="129" applyNumberFormat="0" applyFill="0" applyAlignment="0" applyProtection="0"/>
    <xf numFmtId="4" fontId="266" fillId="90" borderId="100" applyNumberFormat="0" applyProtection="0">
      <alignment horizontal="left" vertical="center" indent="1"/>
    </xf>
    <xf numFmtId="0" fontId="35" fillId="0" borderId="142" applyNumberFormat="0" applyAlignment="0" applyProtection="0">
      <alignment horizontal="left" vertical="center"/>
    </xf>
    <xf numFmtId="9" fontId="50" fillId="0" borderId="171" applyNumberFormat="0" applyBorder="0"/>
    <xf numFmtId="0" fontId="376" fillId="118" borderId="144" applyNumberFormat="0" applyProtection="0">
      <alignment vertical="center"/>
    </xf>
    <xf numFmtId="0" fontId="35" fillId="0" borderId="86" applyNumberFormat="0" applyAlignment="0" applyProtection="0">
      <alignment horizontal="left" vertical="center"/>
    </xf>
    <xf numFmtId="0" fontId="292" fillId="0" borderId="129" applyNumberFormat="0" applyFill="0" applyAlignment="0" applyProtection="0"/>
    <xf numFmtId="0" fontId="333" fillId="0" borderId="149" applyNumberFormat="0" applyAlignment="0" applyProtection="0"/>
    <xf numFmtId="9" fontId="50" fillId="0" borderId="171" applyNumberFormat="0" applyBorder="0"/>
    <xf numFmtId="0" fontId="292" fillId="0" borderId="178" applyNumberFormat="0" applyFill="0" applyAlignment="0" applyProtection="0"/>
    <xf numFmtId="0" fontId="35" fillId="0" borderId="142" applyNumberFormat="0" applyAlignment="0" applyProtection="0">
      <alignment horizontal="left" vertical="center"/>
    </xf>
    <xf numFmtId="288" fontId="376" fillId="118" borderId="152" applyNumberFormat="0" applyProtection="0">
      <alignment vertical="center"/>
    </xf>
    <xf numFmtId="0" fontId="35" fillId="0" borderId="94" applyNumberFormat="0" applyAlignment="0" applyProtection="0">
      <alignment horizontal="left" vertical="center"/>
    </xf>
    <xf numFmtId="288" fontId="333" fillId="0" borderId="130" applyNumberFormat="0" applyAlignment="0" applyProtection="0"/>
    <xf numFmtId="0" fontId="35" fillId="0" borderId="134" applyNumberFormat="0" applyAlignment="0" applyProtection="0">
      <alignment horizontal="left" vertical="center"/>
    </xf>
    <xf numFmtId="288" fontId="376" fillId="118" borderId="88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0" fontId="292" fillId="0" borderId="138" applyNumberFormat="0" applyFill="0" applyAlignment="0" applyProtection="0"/>
    <xf numFmtId="288" fontId="292" fillId="0" borderId="178" applyNumberFormat="0" applyFill="0" applyAlignment="0" applyProtection="0"/>
    <xf numFmtId="0" fontId="376" fillId="118" borderId="160" applyNumberFormat="0" applyProtection="0">
      <alignment vertical="center"/>
    </xf>
    <xf numFmtId="0" fontId="35" fillId="0" borderId="182" applyNumberFormat="0" applyAlignment="0" applyProtection="0">
      <alignment horizontal="left" vertical="center"/>
    </xf>
    <xf numFmtId="288" fontId="379" fillId="128" borderId="201" applyNumberFormat="0" applyProtection="0">
      <alignment horizontal="left" vertical="center" indent="1"/>
    </xf>
    <xf numFmtId="288" fontId="292" fillId="0" borderId="122" applyNumberFormat="0" applyFill="0" applyAlignment="0" applyProtection="0"/>
    <xf numFmtId="0" fontId="35" fillId="0" borderId="190" applyNumberFormat="0" applyAlignment="0" applyProtection="0">
      <alignment horizontal="left" vertical="center"/>
    </xf>
    <xf numFmtId="288" fontId="379" fillId="128" borderId="145" applyNumberFormat="0" applyProtection="0">
      <alignment horizontal="left" vertical="center" indent="1"/>
    </xf>
    <xf numFmtId="288" fontId="292" fillId="0" borderId="138" applyNumberFormat="0" applyFill="0" applyAlignment="0" applyProtection="0"/>
    <xf numFmtId="288" fontId="376" fillId="118" borderId="112" applyNumberFormat="0" applyProtection="0">
      <alignment vertical="center"/>
    </xf>
    <xf numFmtId="0" fontId="333" fillId="0" borderId="85" applyNumberFormat="0" applyAlignment="0" applyProtection="0"/>
    <xf numFmtId="0" fontId="376" fillId="118" borderId="160" applyNumberFormat="0" applyProtection="0">
      <alignment vertical="center"/>
    </xf>
    <xf numFmtId="288" fontId="376" fillId="118" borderId="152" applyNumberFormat="0" applyProtection="0">
      <alignment horizontal="left" vertical="center" indent="1"/>
    </xf>
    <xf numFmtId="288" fontId="379" fillId="128" borderId="128" applyNumberFormat="0" applyProtection="0">
      <alignment horizontal="left" vertical="center" indent="1"/>
    </xf>
    <xf numFmtId="0" fontId="35" fillId="0" borderId="142" applyNumberFormat="0" applyAlignment="0" applyProtection="0">
      <alignment horizontal="left" vertical="center"/>
    </xf>
    <xf numFmtId="9" fontId="50" fillId="0" borderId="139" applyNumberFormat="0" applyBorder="0"/>
    <xf numFmtId="0" fontId="35" fillId="0" borderId="125" applyNumberFormat="0" applyAlignment="0" applyProtection="0">
      <alignment horizontal="left" vertical="center"/>
    </xf>
    <xf numFmtId="0" fontId="35" fillId="0" borderId="150" applyNumberFormat="0" applyAlignment="0" applyProtection="0">
      <alignment horizontal="left" vertical="center"/>
    </xf>
    <xf numFmtId="0" fontId="292" fillId="0" borderId="105" applyNumberFormat="0" applyFill="0" applyAlignment="0" applyProtection="0"/>
    <xf numFmtId="0" fontId="35" fillId="0" borderId="134" applyNumberFormat="0" applyAlignment="0" applyProtection="0">
      <alignment horizontal="left" vertical="center"/>
    </xf>
    <xf numFmtId="0" fontId="35" fillId="0" borderId="101" applyNumberFormat="0" applyAlignment="0" applyProtection="0">
      <alignment horizontal="left" vertical="center"/>
    </xf>
    <xf numFmtId="0" fontId="333" fillId="0" borderId="109" applyNumberFormat="0" applyAlignment="0" applyProtection="0"/>
    <xf numFmtId="288" fontId="376" fillId="118" borderId="200" applyNumberFormat="0" applyProtection="0">
      <alignment horizontal="left" vertical="center" indent="1"/>
    </xf>
    <xf numFmtId="288" fontId="376" fillId="118" borderId="112" applyNumberFormat="0" applyProtection="0">
      <alignment horizontal="left" vertical="center" indent="1"/>
    </xf>
    <xf numFmtId="288" fontId="376" fillId="118" borderId="96" applyNumberFormat="0" applyProtection="0">
      <alignment horizontal="left" vertical="center" indent="1"/>
    </xf>
    <xf numFmtId="0" fontId="376" fillId="118" borderId="103" applyNumberFormat="0" applyProtection="0">
      <alignment vertical="center"/>
    </xf>
    <xf numFmtId="0" fontId="292" fillId="0" borderId="102" applyNumberFormat="0" applyFill="0" applyAlignment="0" applyProtection="0"/>
    <xf numFmtId="0" fontId="333" fillId="0" borderId="181" applyNumberFormat="0" applyAlignment="0" applyProtection="0"/>
    <xf numFmtId="0" fontId="376" fillId="118" borderId="88" applyNumberFormat="0" applyProtection="0">
      <alignment horizontal="left" vertical="center" indent="1"/>
    </xf>
    <xf numFmtId="9" fontId="50" fillId="0" borderId="139" applyNumberFormat="0" applyBorder="0"/>
    <xf numFmtId="288" fontId="292" fillId="0" borderId="111" applyNumberFormat="0" applyFill="0" applyAlignment="0" applyProtection="0"/>
    <xf numFmtId="0" fontId="35" fillId="0" borderId="110" applyNumberFormat="0" applyAlignment="0" applyProtection="0">
      <alignment horizontal="left" vertical="center"/>
    </xf>
    <xf numFmtId="0" fontId="35" fillId="0" borderId="174" applyNumberFormat="0" applyAlignment="0" applyProtection="0">
      <alignment horizontal="left" vertical="center"/>
    </xf>
    <xf numFmtId="288" fontId="292" fillId="0" borderId="210" applyNumberFormat="0" applyFill="0" applyAlignment="0" applyProtection="0"/>
    <xf numFmtId="0" fontId="35" fillId="0" borderId="110" applyNumberFormat="0" applyAlignment="0" applyProtection="0">
      <alignment horizontal="left" vertical="center"/>
    </xf>
    <xf numFmtId="288" fontId="376" fillId="118" borderId="120" applyNumberFormat="0" applyProtection="0">
      <alignment vertical="center"/>
    </xf>
    <xf numFmtId="0" fontId="379" fillId="128" borderId="193" applyNumberFormat="0" applyProtection="0">
      <alignment horizontal="left" vertical="center" indent="1"/>
    </xf>
    <xf numFmtId="288" fontId="379" fillId="128" borderId="177" applyNumberFormat="0" applyProtection="0">
      <alignment horizontal="left" vertical="center" indent="1"/>
    </xf>
    <xf numFmtId="288" fontId="292" fillId="0" borderId="111" applyNumberFormat="0" applyFill="0" applyAlignment="0" applyProtection="0"/>
    <xf numFmtId="288" fontId="292" fillId="0" borderId="114" applyNumberFormat="0" applyFill="0" applyAlignment="0" applyProtection="0"/>
    <xf numFmtId="0" fontId="292" fillId="0" borderId="90" applyNumberFormat="0" applyFill="0" applyAlignment="0" applyProtection="0"/>
    <xf numFmtId="0" fontId="376" fillId="118" borderId="88" applyNumberFormat="0" applyProtection="0">
      <alignment horizontal="left" vertical="center" indent="1"/>
    </xf>
    <xf numFmtId="0" fontId="35" fillId="0" borderId="110" applyNumberFormat="0" applyAlignment="0" applyProtection="0">
      <alignment horizontal="left" vertical="center"/>
    </xf>
    <xf numFmtId="0" fontId="292" fillId="0" borderId="210" applyNumberFormat="0" applyFill="0" applyAlignment="0" applyProtection="0"/>
    <xf numFmtId="0" fontId="376" fillId="118" borderId="200" applyNumberFormat="0" applyProtection="0">
      <alignment horizontal="left" vertical="center" indent="1"/>
    </xf>
    <xf numFmtId="9" fontId="50" fillId="0" borderId="203" applyNumberFormat="0" applyBorder="0"/>
    <xf numFmtId="0" fontId="292" fillId="0" borderId="159" applyNumberFormat="0" applyFill="0" applyAlignment="0" applyProtection="0"/>
    <xf numFmtId="0" fontId="292" fillId="0" borderId="178" applyNumberFormat="0" applyFill="0" applyAlignment="0" applyProtection="0"/>
    <xf numFmtId="0" fontId="376" fillId="118" borderId="152" applyNumberFormat="0" applyProtection="0">
      <alignment vertical="center"/>
    </xf>
    <xf numFmtId="0" fontId="35" fillId="0" borderId="134" applyNumberFormat="0" applyAlignment="0" applyProtection="0">
      <alignment horizontal="left" vertical="center"/>
    </xf>
    <xf numFmtId="0" fontId="379" fillId="128" borderId="145" applyNumberFormat="0" applyProtection="0">
      <alignment horizontal="left" vertical="center" indent="1"/>
    </xf>
    <xf numFmtId="0" fontId="35" fillId="0" borderId="118" applyNumberFormat="0" applyAlignment="0" applyProtection="0">
      <alignment horizontal="left" vertical="center"/>
    </xf>
    <xf numFmtId="9" fontId="50" fillId="0" borderId="91" applyNumberFormat="0" applyBorder="0"/>
    <xf numFmtId="288" fontId="333" fillId="0" borderId="109" applyNumberFormat="0" applyAlignment="0" applyProtection="0"/>
    <xf numFmtId="0" fontId="35" fillId="0" borderId="150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5" fillId="0" borderId="86" applyNumberFormat="0" applyAlignment="0" applyProtection="0">
      <alignment horizontal="left" vertical="center"/>
    </xf>
    <xf numFmtId="0" fontId="35" fillId="0" borderId="110" applyNumberFormat="0" applyAlignment="0" applyProtection="0">
      <alignment horizontal="left" vertical="center"/>
    </xf>
    <xf numFmtId="0" fontId="379" fillId="128" borderId="97" applyNumberFormat="0" applyProtection="0">
      <alignment horizontal="left" vertical="center" indent="1"/>
    </xf>
    <xf numFmtId="288" fontId="292" fillId="0" borderId="194" applyNumberFormat="0" applyFill="0" applyAlignment="0" applyProtection="0"/>
    <xf numFmtId="288" fontId="333" fillId="0" borderId="109" applyNumberFormat="0" applyAlignment="0" applyProtection="0"/>
    <xf numFmtId="0" fontId="35" fillId="0" borderId="150" applyNumberFormat="0" applyAlignment="0" applyProtection="0">
      <alignment horizontal="left" vertical="center"/>
    </xf>
    <xf numFmtId="0" fontId="376" fillId="118" borderId="120" applyNumberFormat="0" applyProtection="0">
      <alignment vertical="center"/>
    </xf>
    <xf numFmtId="288" fontId="379" fillId="128" borderId="97" applyNumberFormat="0" applyProtection="0">
      <alignment horizontal="left" vertical="center" indent="1"/>
    </xf>
    <xf numFmtId="0" fontId="35" fillId="0" borderId="134" applyNumberFormat="0" applyAlignment="0" applyProtection="0">
      <alignment horizontal="left" vertical="center"/>
    </xf>
    <xf numFmtId="0" fontId="379" fillId="128" borderId="185" applyNumberFormat="0" applyProtection="0">
      <alignment horizontal="left" vertical="center" indent="1"/>
    </xf>
    <xf numFmtId="9" fontId="50" fillId="0" borderId="83" applyNumberFormat="0" applyBorder="0"/>
    <xf numFmtId="0" fontId="292" fillId="0" borderId="105" applyNumberFormat="0" applyFill="0" applyAlignment="0" applyProtection="0"/>
    <xf numFmtId="0" fontId="35" fillId="0" borderId="94" applyNumberFormat="0" applyAlignment="0" applyProtection="0">
      <alignment horizontal="left" vertical="center"/>
    </xf>
    <xf numFmtId="0" fontId="376" fillId="118" borderId="112" applyNumberFormat="0" applyProtection="0">
      <alignment vertical="center"/>
    </xf>
    <xf numFmtId="288" fontId="379" fillId="128" borderId="97" applyNumberFormat="0" applyProtection="0">
      <alignment horizontal="left" vertical="center" indent="1"/>
    </xf>
    <xf numFmtId="288" fontId="376" fillId="118" borderId="184" applyNumberFormat="0" applyProtection="0">
      <alignment vertical="center"/>
    </xf>
    <xf numFmtId="288" fontId="376" fillId="118" borderId="96" applyNumberFormat="0" applyProtection="0">
      <alignment vertical="center"/>
    </xf>
    <xf numFmtId="0" fontId="292" fillId="0" borderId="87" applyNumberFormat="0" applyFill="0" applyAlignment="0" applyProtection="0"/>
    <xf numFmtId="0" fontId="292" fillId="0" borderId="170" applyNumberFormat="0" applyFill="0" applyAlignment="0" applyProtection="0"/>
    <xf numFmtId="288" fontId="376" fillId="118" borderId="144" applyNumberFormat="0" applyProtection="0">
      <alignment vertical="center"/>
    </xf>
    <xf numFmtId="0" fontId="35" fillId="0" borderId="86" applyNumberFormat="0" applyAlignment="0" applyProtection="0">
      <alignment horizontal="left" vertical="center"/>
    </xf>
    <xf numFmtId="288" fontId="292" fillId="0" borderId="199" applyNumberFormat="0" applyFill="0" applyAlignment="0" applyProtection="0"/>
    <xf numFmtId="0" fontId="292" fillId="0" borderId="162" applyNumberFormat="0" applyFill="0" applyAlignment="0" applyProtection="0"/>
    <xf numFmtId="0" fontId="292" fillId="0" borderId="186" applyNumberFormat="0" applyFill="0" applyAlignment="0" applyProtection="0"/>
    <xf numFmtId="0" fontId="35" fillId="0" borderId="206" applyNumberFormat="0" applyAlignment="0" applyProtection="0">
      <alignment horizontal="left" vertical="center"/>
    </xf>
    <xf numFmtId="0" fontId="376" fillId="118" borderId="144" applyNumberFormat="0" applyProtection="0">
      <alignment horizontal="left" vertical="center" indent="1"/>
    </xf>
    <xf numFmtId="9" fontId="50" fillId="0" borderId="107" applyNumberFormat="0" applyBorder="0"/>
    <xf numFmtId="0" fontId="292" fillId="0" borderId="138" applyNumberFormat="0" applyFill="0" applyAlignment="0" applyProtection="0"/>
    <xf numFmtId="0" fontId="376" fillId="118" borderId="112" applyNumberFormat="0" applyProtection="0">
      <alignment vertical="center"/>
    </xf>
    <xf numFmtId="0" fontId="35" fillId="0" borderId="94" applyNumberFormat="0" applyAlignment="0" applyProtection="0">
      <alignment horizontal="left" vertical="center"/>
    </xf>
    <xf numFmtId="0" fontId="292" fillId="0" borderId="207" applyNumberFormat="0" applyFill="0" applyAlignment="0" applyProtection="0"/>
    <xf numFmtId="0" fontId="292" fillId="0" borderId="175" applyNumberFormat="0" applyFill="0" applyAlignment="0" applyProtection="0"/>
    <xf numFmtId="288" fontId="292" fillId="0" borderId="119" applyNumberFormat="0" applyFill="0" applyAlignment="0" applyProtection="0"/>
    <xf numFmtId="0" fontId="376" fillId="118" borderId="103" applyNumberFormat="0" applyProtection="0">
      <alignment horizontal="left" vertical="center" indent="1"/>
    </xf>
    <xf numFmtId="0" fontId="35" fillId="0" borderId="190" applyNumberFormat="0" applyAlignment="0" applyProtection="0">
      <alignment horizontal="left" vertical="center"/>
    </xf>
    <xf numFmtId="288" fontId="292" fillId="0" borderId="111" applyNumberFormat="0" applyFill="0" applyAlignment="0" applyProtection="0"/>
    <xf numFmtId="0" fontId="35" fillId="0" borderId="86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0" fontId="35" fillId="0" borderId="125" applyNumberFormat="0" applyAlignment="0" applyProtection="0">
      <alignment horizontal="left" vertical="center"/>
    </xf>
    <xf numFmtId="0" fontId="333" fillId="0" borderId="149" applyNumberFormat="0" applyAlignment="0" applyProtection="0"/>
    <xf numFmtId="288" fontId="333" fillId="0" borderId="117" applyNumberFormat="0" applyAlignment="0" applyProtection="0"/>
    <xf numFmtId="288" fontId="333" fillId="0" borderId="181" applyNumberFormat="0" applyAlignment="0" applyProtection="0"/>
    <xf numFmtId="0" fontId="35" fillId="0" borderId="86" applyNumberFormat="0" applyAlignment="0" applyProtection="0">
      <alignment horizontal="left" vertical="center"/>
    </xf>
    <xf numFmtId="0" fontId="333" fillId="0" borderId="165" applyNumberFormat="0" applyAlignment="0" applyProtection="0"/>
    <xf numFmtId="0" fontId="35" fillId="0" borderId="110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0" fontId="333" fillId="0" borderId="133" applyNumberFormat="0" applyAlignment="0" applyProtection="0"/>
    <xf numFmtId="288" fontId="376" fillId="118" borderId="88" applyNumberFormat="0" applyProtection="0">
      <alignment vertical="center"/>
    </xf>
    <xf numFmtId="288" fontId="376" fillId="118" borderId="168" applyNumberFormat="0" applyProtection="0">
      <alignment horizontal="left" vertical="center" indent="1"/>
    </xf>
    <xf numFmtId="0" fontId="376" fillId="118" borderId="160" applyNumberFormat="0" applyProtection="0">
      <alignment vertical="center"/>
    </xf>
    <xf numFmtId="288" fontId="292" fillId="0" borderId="170" applyNumberFormat="0" applyFill="0" applyAlignment="0" applyProtection="0"/>
    <xf numFmtId="0" fontId="35" fillId="0" borderId="94" applyNumberFormat="0" applyAlignment="0" applyProtection="0">
      <alignment horizontal="left" vertical="center"/>
    </xf>
    <xf numFmtId="0" fontId="379" fillId="128" borderId="161" applyNumberFormat="0" applyProtection="0">
      <alignment horizontal="left" vertical="center" indent="1"/>
    </xf>
    <xf numFmtId="0" fontId="35" fillId="0" borderId="142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0" fontId="333" fillId="0" borderId="93" applyNumberFormat="0" applyAlignment="0" applyProtection="0"/>
    <xf numFmtId="0" fontId="35" fillId="0" borderId="94" applyNumberFormat="0" applyAlignment="0" applyProtection="0">
      <alignment horizontal="left" vertical="center"/>
    </xf>
    <xf numFmtId="0" fontId="379" fillId="128" borderId="104" applyNumberFormat="0" applyProtection="0">
      <alignment horizontal="left" vertical="center" indent="1"/>
    </xf>
    <xf numFmtId="0" fontId="376" fillId="118" borderId="112" applyNumberFormat="0" applyProtection="0">
      <alignment vertical="center"/>
    </xf>
    <xf numFmtId="0" fontId="292" fillId="0" borderId="114" applyNumberFormat="0" applyFill="0" applyAlignment="0" applyProtection="0"/>
    <xf numFmtId="288" fontId="333" fillId="0" borderId="181" applyNumberFormat="0" applyAlignment="0" applyProtection="0"/>
    <xf numFmtId="0" fontId="35" fillId="0" borderId="142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43" fontId="6" fillId="0" borderId="0" applyFont="0" applyFill="0" applyBorder="0" applyAlignment="0" applyProtection="0"/>
    <xf numFmtId="0" fontId="379" fillId="128" borderId="128" applyNumberFormat="0" applyProtection="0">
      <alignment horizontal="left" vertical="center" indent="1"/>
    </xf>
    <xf numFmtId="288" fontId="292" fillId="0" borderId="186" applyNumberFormat="0" applyFill="0" applyAlignment="0" applyProtection="0"/>
    <xf numFmtId="288" fontId="292" fillId="0" borderId="170" applyNumberFormat="0" applyFill="0" applyAlignment="0" applyProtection="0"/>
    <xf numFmtId="288" fontId="333" fillId="0" borderId="109" applyNumberFormat="0" applyAlignment="0" applyProtection="0"/>
    <xf numFmtId="0" fontId="35" fillId="0" borderId="125" applyNumberFormat="0" applyAlignment="0" applyProtection="0">
      <alignment horizontal="left" vertical="center"/>
    </xf>
    <xf numFmtId="288" fontId="333" fillId="0" borderId="149" applyNumberFormat="0" applyAlignment="0" applyProtection="0"/>
    <xf numFmtId="0" fontId="35" fillId="0" borderId="110" applyNumberFormat="0" applyAlignment="0" applyProtection="0">
      <alignment horizontal="left" vertical="center"/>
    </xf>
    <xf numFmtId="288" fontId="376" fillId="118" borderId="192" applyNumberFormat="0" applyProtection="0">
      <alignment vertical="center"/>
    </xf>
    <xf numFmtId="0" fontId="333" fillId="0" borderId="149" applyNumberFormat="0" applyAlignment="0" applyProtection="0"/>
    <xf numFmtId="0" fontId="333" fillId="0" borderId="205" applyNumberFormat="0" applyAlignment="0" applyProtection="0"/>
    <xf numFmtId="288" fontId="376" fillId="118" borderId="96" applyNumberFormat="0" applyProtection="0">
      <alignment horizontal="left" vertical="center" indent="1"/>
    </xf>
    <xf numFmtId="0" fontId="2" fillId="0" borderId="0"/>
    <xf numFmtId="0" fontId="376" fillId="118" borderId="96" applyNumberFormat="0" applyProtection="0">
      <alignment horizontal="left" vertical="center" indent="1"/>
    </xf>
    <xf numFmtId="0" fontId="376" fillId="118" borderId="88" applyNumberFormat="0" applyProtection="0">
      <alignment vertical="center"/>
    </xf>
    <xf numFmtId="0" fontId="35" fillId="0" borderId="142" applyNumberFormat="0" applyAlignment="0" applyProtection="0">
      <alignment horizontal="left" vertical="center"/>
    </xf>
    <xf numFmtId="288" fontId="379" fillId="128" borderId="113" applyNumberFormat="0" applyProtection="0">
      <alignment horizontal="left" vertical="center" indent="1"/>
    </xf>
    <xf numFmtId="288" fontId="379" fillId="128" borderId="113" applyNumberFormat="0" applyProtection="0">
      <alignment horizontal="left" vertical="center" indent="1"/>
    </xf>
    <xf numFmtId="288" fontId="333" fillId="0" borderId="173" applyNumberFormat="0" applyAlignment="0" applyProtection="0"/>
    <xf numFmtId="288" fontId="292" fillId="0" borderId="95" applyNumberFormat="0" applyFill="0" applyAlignment="0" applyProtection="0"/>
    <xf numFmtId="0" fontId="35" fillId="0" borderId="174" applyNumberFormat="0" applyAlignment="0" applyProtection="0">
      <alignment horizontal="left" vertical="center"/>
    </xf>
    <xf numFmtId="288" fontId="376" fillId="118" borderId="192" applyNumberFormat="0" applyProtection="0">
      <alignment horizontal="left" vertical="center" indent="1"/>
    </xf>
    <xf numFmtId="0" fontId="376" fillId="118" borderId="200" applyNumberFormat="0" applyProtection="0">
      <alignment vertical="center"/>
    </xf>
    <xf numFmtId="0" fontId="376" fillId="118" borderId="176" applyNumberFormat="0" applyProtection="0">
      <alignment vertical="center"/>
    </xf>
    <xf numFmtId="0" fontId="35" fillId="0" borderId="174" applyNumberFormat="0" applyAlignment="0" applyProtection="0">
      <alignment horizontal="left" vertical="center"/>
    </xf>
    <xf numFmtId="288" fontId="292" fillId="0" borderId="111" applyNumberFormat="0" applyFill="0" applyAlignment="0" applyProtection="0"/>
    <xf numFmtId="0" fontId="292" fillId="0" borderId="114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0" fontId="292" fillId="0" borderId="146" applyNumberFormat="0" applyFill="0" applyAlignment="0" applyProtection="0"/>
    <xf numFmtId="0" fontId="292" fillId="0" borderId="210" applyNumberFormat="0" applyFill="0" applyAlignment="0" applyProtection="0"/>
    <xf numFmtId="288" fontId="379" fillId="128" borderId="104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288" fontId="376" fillId="118" borderId="176" applyNumberFormat="0" applyProtection="0">
      <alignment horizontal="left" vertical="center" indent="1"/>
    </xf>
    <xf numFmtId="288" fontId="292" fillId="0" borderId="90" applyNumberFormat="0" applyFill="0" applyAlignment="0" applyProtection="0"/>
    <xf numFmtId="0" fontId="292" fillId="0" borderId="90" applyNumberFormat="0" applyFill="0" applyAlignment="0" applyProtection="0"/>
    <xf numFmtId="0" fontId="292" fillId="0" borderId="202" applyNumberFormat="0" applyFill="0" applyAlignment="0" applyProtection="0"/>
    <xf numFmtId="288" fontId="292" fillId="0" borderId="129" applyNumberFormat="0" applyFill="0" applyAlignment="0" applyProtection="0"/>
    <xf numFmtId="288" fontId="376" fillId="118" borderId="127" applyNumberFormat="0" applyProtection="0">
      <alignment horizontal="left" vertical="center" indent="1"/>
    </xf>
    <xf numFmtId="288" fontId="376" fillId="118" borderId="176" applyNumberFormat="0" applyProtection="0">
      <alignment vertical="center"/>
    </xf>
    <xf numFmtId="0" fontId="379" fillId="128" borderId="89" applyNumberFormat="0" applyProtection="0">
      <alignment horizontal="left" vertical="center" indent="1"/>
    </xf>
    <xf numFmtId="288" fontId="376" fillId="118" borderId="112" applyNumberFormat="0" applyProtection="0">
      <alignment horizontal="left" vertical="center" indent="1"/>
    </xf>
    <xf numFmtId="9" fontId="50" fillId="0" borderId="171" applyNumberFormat="0" applyBorder="0"/>
    <xf numFmtId="0" fontId="376" fillId="118" borderId="152" applyNumberFormat="0" applyProtection="0">
      <alignment horizontal="left" vertical="center" indent="1"/>
    </xf>
    <xf numFmtId="0" fontId="379" fillId="128" borderId="169" applyNumberFormat="0" applyProtection="0">
      <alignment horizontal="left" vertical="center" indent="1"/>
    </xf>
    <xf numFmtId="288" fontId="376" fillId="118" borderId="120" applyNumberFormat="0" applyProtection="0">
      <alignment horizontal="left" vertical="center" indent="1"/>
    </xf>
    <xf numFmtId="4" fontId="266" fillId="90" borderId="148" applyNumberFormat="0" applyProtection="0">
      <alignment horizontal="left" vertical="center" indent="1"/>
    </xf>
    <xf numFmtId="288" fontId="376" fillId="118" borderId="136" applyNumberFormat="0" applyProtection="0">
      <alignment vertical="center"/>
    </xf>
    <xf numFmtId="0" fontId="376" fillId="118" borderId="136" applyNumberFormat="0" applyProtection="0">
      <alignment horizontal="left" vertical="center" indent="1"/>
    </xf>
    <xf numFmtId="0" fontId="376" fillId="118" borderId="200" applyNumberFormat="0" applyProtection="0">
      <alignment vertical="center"/>
    </xf>
    <xf numFmtId="0" fontId="379" fillId="128" borderId="218" applyNumberFormat="0" applyProtection="0">
      <alignment horizontal="left" vertical="center" indent="1"/>
    </xf>
    <xf numFmtId="0" fontId="292" fillId="0" borderId="202" applyNumberFormat="0" applyFill="0" applyAlignment="0" applyProtection="0"/>
    <xf numFmtId="0" fontId="376" fillId="118" borderId="160" applyNumberFormat="0" applyProtection="0">
      <alignment horizontal="left" vertical="center" indent="1"/>
    </xf>
    <xf numFmtId="0" fontId="35" fillId="0" borderId="118" applyNumberFormat="0" applyAlignment="0" applyProtection="0">
      <alignment horizontal="left" vertical="center"/>
    </xf>
    <xf numFmtId="4" fontId="266" fillId="90" borderId="156" applyNumberFormat="0" applyProtection="0">
      <alignment horizontal="left" vertical="center" indent="1"/>
    </xf>
    <xf numFmtId="0" fontId="333" fillId="0" borderId="93" applyNumberFormat="0" applyAlignment="0" applyProtection="0"/>
    <xf numFmtId="288" fontId="292" fillId="0" borderId="175" applyNumberFormat="0" applyFill="0" applyAlignment="0" applyProtection="0"/>
    <xf numFmtId="288" fontId="379" fillId="128" borderId="113" applyNumberFormat="0" applyProtection="0">
      <alignment horizontal="left" vertical="center" indent="1"/>
    </xf>
    <xf numFmtId="0" fontId="333" fillId="0" borderId="93" applyNumberFormat="0" applyAlignment="0" applyProtection="0"/>
    <xf numFmtId="0" fontId="376" fillId="118" borderId="200" applyNumberFormat="0" applyProtection="0">
      <alignment horizontal="left" vertical="center" indent="1"/>
    </xf>
    <xf numFmtId="0" fontId="35" fillId="0" borderId="86" applyNumberFormat="0" applyAlignment="0" applyProtection="0">
      <alignment horizontal="left" vertical="center"/>
    </xf>
    <xf numFmtId="0" fontId="333" fillId="0" borderId="133" applyNumberFormat="0" applyAlignment="0" applyProtection="0"/>
    <xf numFmtId="0" fontId="379" fillId="128" borderId="169" applyNumberFormat="0" applyProtection="0">
      <alignment horizontal="left" vertical="center" indent="1"/>
    </xf>
    <xf numFmtId="0" fontId="292" fillId="0" borderId="105" applyNumberFormat="0" applyFill="0" applyAlignment="0" applyProtection="0"/>
    <xf numFmtId="0" fontId="35" fillId="0" borderId="118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288" fontId="292" fillId="0" borderId="87" applyNumberFormat="0" applyFill="0" applyAlignment="0" applyProtection="0"/>
    <xf numFmtId="0" fontId="376" fillId="118" borderId="103" applyNumberFormat="0" applyProtection="0">
      <alignment horizontal="left" vertical="center" indent="1"/>
    </xf>
    <xf numFmtId="0" fontId="376" fillId="118" borderId="88" applyNumberFormat="0" applyProtection="0">
      <alignment horizontal="left" vertical="center" indent="1"/>
    </xf>
    <xf numFmtId="9" fontId="50" fillId="0" borderId="83" applyNumberFormat="0" applyBorder="0"/>
    <xf numFmtId="0" fontId="35" fillId="0" borderId="125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288" fontId="333" fillId="0" borderId="173" applyNumberFormat="0" applyAlignment="0" applyProtection="0"/>
    <xf numFmtId="288" fontId="376" fillId="118" borderId="208" applyNumberFormat="0" applyProtection="0">
      <alignment vertical="center"/>
    </xf>
    <xf numFmtId="0" fontId="35" fillId="0" borderId="125" applyNumberFormat="0" applyAlignment="0" applyProtection="0">
      <alignment horizontal="left" vertical="center"/>
    </xf>
    <xf numFmtId="0" fontId="35" fillId="0" borderId="101" applyNumberFormat="0" applyAlignment="0" applyProtection="0">
      <alignment horizontal="left" vertical="center"/>
    </xf>
    <xf numFmtId="4" fontId="266" fillId="90" borderId="108" applyNumberFormat="0" applyProtection="0">
      <alignment horizontal="left" vertical="center" indent="1"/>
    </xf>
    <xf numFmtId="288" fontId="292" fillId="0" borderId="216" applyNumberFormat="0" applyFill="0" applyAlignment="0" applyProtection="0"/>
    <xf numFmtId="288" fontId="292" fillId="0" borderId="178" applyNumberFormat="0" applyFill="0" applyAlignment="0" applyProtection="0"/>
    <xf numFmtId="288" fontId="376" fillId="118" borderId="192" applyNumberFormat="0" applyProtection="0">
      <alignment vertical="center"/>
    </xf>
    <xf numFmtId="288" fontId="292" fillId="0" borderId="219" applyNumberFormat="0" applyFill="0" applyAlignment="0" applyProtection="0"/>
    <xf numFmtId="0" fontId="376" fillId="118" borderId="136" applyNumberFormat="0" applyProtection="0">
      <alignment horizontal="left" vertical="center" indent="1"/>
    </xf>
    <xf numFmtId="288" fontId="376" fillId="118" borderId="160" applyNumberFormat="0" applyProtection="0">
      <alignment vertical="center"/>
    </xf>
    <xf numFmtId="288" fontId="292" fillId="0" borderId="175" applyNumberFormat="0" applyFill="0" applyAlignment="0" applyProtection="0"/>
    <xf numFmtId="288" fontId="376" fillId="118" borderId="152" applyNumberFormat="0" applyProtection="0">
      <alignment vertical="center"/>
    </xf>
    <xf numFmtId="288" fontId="379" fillId="128" borderId="104" applyNumberFormat="0" applyProtection="0">
      <alignment horizontal="left" vertical="center" indent="1"/>
    </xf>
    <xf numFmtId="0" fontId="292" fillId="0" borderId="202" applyNumberFormat="0" applyFill="0" applyAlignment="0" applyProtection="0"/>
    <xf numFmtId="9" fontId="50" fillId="0" borderId="147" applyNumberFormat="0" applyBorder="0"/>
    <xf numFmtId="0" fontId="379" fillId="128" borderId="145" applyNumberFormat="0" applyProtection="0">
      <alignment horizontal="left" vertical="center" indent="1"/>
    </xf>
    <xf numFmtId="0" fontId="292" fillId="0" borderId="114" applyNumberFormat="0" applyFill="0" applyAlignment="0" applyProtection="0"/>
    <xf numFmtId="0" fontId="333" fillId="0" borderId="109" applyNumberFormat="0" applyAlignment="0" applyProtection="0"/>
    <xf numFmtId="288" fontId="376" fillId="118" borderId="208" applyNumberFormat="0" applyProtection="0">
      <alignment horizontal="left" vertical="center" indent="1"/>
    </xf>
    <xf numFmtId="288" fontId="292" fillId="0" borderId="186" applyNumberFormat="0" applyFill="0" applyAlignment="0" applyProtection="0"/>
    <xf numFmtId="0" fontId="35" fillId="0" borderId="142" applyNumberFormat="0" applyAlignment="0" applyProtection="0">
      <alignment horizontal="left" vertical="center"/>
    </xf>
    <xf numFmtId="0" fontId="35" fillId="0" borderId="150" applyNumberFormat="0" applyAlignment="0" applyProtection="0">
      <alignment horizontal="left" vertical="center"/>
    </xf>
    <xf numFmtId="288" fontId="379" fillId="128" borderId="161" applyNumberFormat="0" applyProtection="0">
      <alignment horizontal="left" vertical="center" indent="1"/>
    </xf>
    <xf numFmtId="288" fontId="292" fillId="0" borderId="167" applyNumberFormat="0" applyFill="0" applyAlignment="0" applyProtection="0"/>
    <xf numFmtId="0" fontId="376" fillId="118" borderId="127" applyNumberFormat="0" applyProtection="0">
      <alignment vertical="center"/>
    </xf>
    <xf numFmtId="0" fontId="35" fillId="0" borderId="94" applyNumberFormat="0" applyAlignment="0" applyProtection="0">
      <alignment horizontal="left" vertical="center"/>
    </xf>
    <xf numFmtId="0" fontId="292" fillId="0" borderId="111" applyNumberFormat="0" applyFill="0" applyAlignment="0" applyProtection="0"/>
    <xf numFmtId="0" fontId="35" fillId="0" borderId="134" applyNumberFormat="0" applyAlignment="0" applyProtection="0">
      <alignment horizontal="left" vertical="center"/>
    </xf>
    <xf numFmtId="0" fontId="35" fillId="0" borderId="174" applyNumberFormat="0" applyAlignment="0" applyProtection="0">
      <alignment horizontal="left" vertical="center"/>
    </xf>
    <xf numFmtId="288" fontId="379" fillId="128" borderId="201" applyNumberFormat="0" applyProtection="0">
      <alignment horizontal="left" vertical="center" indent="1"/>
    </xf>
    <xf numFmtId="0" fontId="35" fillId="0" borderId="101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0" fontId="379" fillId="128" borderId="121" applyNumberFormat="0" applyProtection="0">
      <alignment horizontal="left" vertical="center" indent="1"/>
    </xf>
    <xf numFmtId="0" fontId="292" fillId="0" borderId="87" applyNumberFormat="0" applyFill="0" applyAlignment="0" applyProtection="0"/>
    <xf numFmtId="288" fontId="333" fillId="0" borderId="133" applyNumberFormat="0" applyAlignment="0" applyProtection="0"/>
    <xf numFmtId="0" fontId="292" fillId="0" borderId="191" applyNumberFormat="0" applyFill="0" applyAlignment="0" applyProtection="0"/>
    <xf numFmtId="0" fontId="376" fillId="118" borderId="184" applyNumberFormat="0" applyProtection="0">
      <alignment horizontal="left" vertical="center" indent="1"/>
    </xf>
    <xf numFmtId="288" fontId="376" fillId="118" borderId="127" applyNumberFormat="0" applyProtection="0">
      <alignment horizontal="left" vertical="center" indent="1"/>
    </xf>
    <xf numFmtId="288" fontId="376" fillId="118" borderId="96" applyNumberFormat="0" applyProtection="0">
      <alignment vertical="center"/>
    </xf>
    <xf numFmtId="0" fontId="35" fillId="0" borderId="125" applyNumberFormat="0" applyAlignment="0" applyProtection="0">
      <alignment horizontal="left" vertical="center"/>
    </xf>
    <xf numFmtId="0" fontId="379" fillId="128" borderId="177" applyNumberFormat="0" applyProtection="0">
      <alignment horizontal="left" vertical="center" indent="1"/>
    </xf>
    <xf numFmtId="0" fontId="35" fillId="0" borderId="101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288" fontId="379" fillId="128" borderId="89" applyNumberFormat="0" applyProtection="0">
      <alignment horizontal="left" vertical="center" indent="1"/>
    </xf>
    <xf numFmtId="0" fontId="333" fillId="0" borderId="109" applyNumberFormat="0" applyAlignment="0" applyProtection="0"/>
    <xf numFmtId="288" fontId="376" fillId="118" borderId="103" applyNumberFormat="0" applyProtection="0">
      <alignment horizontal="left" vertical="center" indent="1"/>
    </xf>
    <xf numFmtId="288" fontId="292" fillId="0" borderId="102" applyNumberFormat="0" applyFill="0" applyAlignment="0" applyProtection="0"/>
    <xf numFmtId="0" fontId="376" fillId="118" borderId="112" applyNumberFormat="0" applyProtection="0">
      <alignment vertical="center"/>
    </xf>
    <xf numFmtId="288" fontId="376" fillId="118" borderId="96" applyNumberFormat="0" applyProtection="0">
      <alignment vertical="center"/>
    </xf>
    <xf numFmtId="288" fontId="292" fillId="0" borderId="129" applyNumberFormat="0" applyFill="0" applyAlignment="0" applyProtection="0"/>
    <xf numFmtId="0" fontId="292" fillId="0" borderId="95" applyNumberFormat="0" applyFill="0" applyAlignment="0" applyProtection="0"/>
    <xf numFmtId="288" fontId="333" fillId="0" borderId="141" applyNumberFormat="0" applyAlignment="0" applyProtection="0"/>
    <xf numFmtId="165" fontId="287" fillId="0" borderId="0" applyFont="0" applyFill="0" applyBorder="0" applyAlignment="0" applyProtection="0"/>
    <xf numFmtId="288" fontId="376" fillId="118" borderId="96" applyNumberFormat="0" applyProtection="0">
      <alignment vertical="center"/>
    </xf>
    <xf numFmtId="0" fontId="35" fillId="0" borderId="158" applyNumberFormat="0" applyAlignment="0" applyProtection="0">
      <alignment horizontal="left" vertical="center"/>
    </xf>
    <xf numFmtId="288" fontId="292" fillId="0" borderId="170" applyNumberFormat="0" applyFill="0" applyAlignment="0" applyProtection="0"/>
    <xf numFmtId="43" fontId="6" fillId="0" borderId="0" applyFont="0" applyFill="0" applyBorder="0" applyAlignment="0" applyProtection="0"/>
    <xf numFmtId="0" fontId="376" fillId="118" borderId="160" applyNumberFormat="0" applyProtection="0">
      <alignment vertical="center"/>
    </xf>
    <xf numFmtId="0" fontId="35" fillId="0" borderId="142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0" fontId="35" fillId="0" borderId="86" applyNumberFormat="0" applyAlignment="0" applyProtection="0">
      <alignment horizontal="left" vertical="center"/>
    </xf>
    <xf numFmtId="288" fontId="379" fillId="128" borderId="137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0" fontId="292" fillId="0" borderId="170" applyNumberFormat="0" applyFill="0" applyAlignment="0" applyProtection="0"/>
    <xf numFmtId="288" fontId="333" fillId="0" borderId="189" applyNumberFormat="0" applyAlignment="0" applyProtection="0"/>
    <xf numFmtId="0" fontId="379" fillId="128" borderId="89" applyNumberFormat="0" applyProtection="0">
      <alignment horizontal="left" vertical="center" indent="1"/>
    </xf>
    <xf numFmtId="0" fontId="35" fillId="0" borderId="125" applyNumberFormat="0" applyAlignment="0" applyProtection="0">
      <alignment horizontal="left" vertical="center"/>
    </xf>
    <xf numFmtId="288" fontId="333" fillId="0" borderId="109" applyNumberFormat="0" applyAlignment="0" applyProtection="0"/>
    <xf numFmtId="0" fontId="292" fillId="0" borderId="138" applyNumberFormat="0" applyFill="0" applyAlignment="0" applyProtection="0"/>
    <xf numFmtId="0" fontId="379" fillId="128" borderId="177" applyNumberFormat="0" applyProtection="0">
      <alignment horizontal="left" vertical="center" indent="1"/>
    </xf>
    <xf numFmtId="288" fontId="292" fillId="0" borderId="162" applyNumberFormat="0" applyFill="0" applyAlignment="0" applyProtection="0"/>
    <xf numFmtId="0" fontId="35" fillId="0" borderId="110" applyNumberFormat="0" applyAlignment="0" applyProtection="0">
      <alignment horizontal="left" vertical="center"/>
    </xf>
    <xf numFmtId="0" fontId="333" fillId="0" borderId="197" applyNumberFormat="0" applyAlignment="0" applyProtection="0"/>
    <xf numFmtId="4" fontId="266" fillId="90" borderId="140" applyNumberFormat="0" applyProtection="0">
      <alignment horizontal="left" vertical="center" indent="1"/>
    </xf>
    <xf numFmtId="0" fontId="376" fillId="118" borderId="88" applyNumberFormat="0" applyProtection="0">
      <alignment horizontal="left" vertical="center" indent="1"/>
    </xf>
    <xf numFmtId="0" fontId="379" fillId="128" borderId="185" applyNumberFormat="0" applyProtection="0">
      <alignment horizontal="left" vertical="center" indent="1"/>
    </xf>
    <xf numFmtId="0" fontId="35" fillId="0" borderId="86" applyNumberFormat="0" applyAlignment="0" applyProtection="0">
      <alignment horizontal="left" vertical="center"/>
    </xf>
    <xf numFmtId="288" fontId="379" fillId="128" borderId="104" applyNumberFormat="0" applyProtection="0">
      <alignment horizontal="left" vertical="center" indent="1"/>
    </xf>
    <xf numFmtId="288" fontId="292" fillId="0" borderId="105" applyNumberFormat="0" applyFill="0" applyAlignment="0" applyProtection="0"/>
    <xf numFmtId="288" fontId="376" fillId="118" borderId="160" applyNumberFormat="0" applyProtection="0">
      <alignment horizontal="left" vertical="center" indent="1"/>
    </xf>
    <xf numFmtId="288" fontId="376" fillId="118" borderId="136" applyNumberFormat="0" applyProtection="0">
      <alignment horizontal="left" vertical="center" indent="1"/>
    </xf>
    <xf numFmtId="288" fontId="292" fillId="0" borderId="102" applyNumberFormat="0" applyFill="0" applyAlignment="0" applyProtection="0"/>
    <xf numFmtId="0" fontId="292" fillId="0" borderId="159" applyNumberFormat="0" applyFill="0" applyAlignment="0" applyProtection="0"/>
    <xf numFmtId="0" fontId="292" fillId="0" borderId="151" applyNumberFormat="0" applyFill="0" applyAlignment="0" applyProtection="0"/>
    <xf numFmtId="288" fontId="292" fillId="0" borderId="186" applyNumberFormat="0" applyFill="0" applyAlignment="0" applyProtection="0"/>
    <xf numFmtId="0" fontId="35" fillId="0" borderId="190" applyNumberFormat="0" applyAlignment="0" applyProtection="0">
      <alignment horizontal="left" vertical="center"/>
    </xf>
    <xf numFmtId="0" fontId="292" fillId="0" borderId="143" applyNumberFormat="0" applyFill="0" applyAlignment="0" applyProtection="0"/>
    <xf numFmtId="0" fontId="333" fillId="0" borderId="109" applyNumberFormat="0" applyAlignment="0" applyProtection="0"/>
    <xf numFmtId="288" fontId="376" fillId="118" borderId="200" applyNumberFormat="0" applyProtection="0">
      <alignment vertical="center"/>
    </xf>
    <xf numFmtId="0" fontId="379" fillId="128" borderId="113" applyNumberFormat="0" applyProtection="0">
      <alignment horizontal="left" vertical="center" indent="1"/>
    </xf>
    <xf numFmtId="288" fontId="333" fillId="0" borderId="85" applyNumberFormat="0" applyAlignment="0" applyProtection="0"/>
    <xf numFmtId="0" fontId="35" fillId="0" borderId="125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0" fontId="292" fillId="0" borderId="151" applyNumberFormat="0" applyFill="0" applyAlignment="0" applyProtection="0"/>
    <xf numFmtId="0" fontId="35" fillId="0" borderId="134" applyNumberFormat="0" applyAlignment="0" applyProtection="0">
      <alignment horizontal="left" vertical="center"/>
    </xf>
    <xf numFmtId="288" fontId="292" fillId="0" borderId="87" applyNumberFormat="0" applyFill="0" applyAlignment="0" applyProtection="0"/>
    <xf numFmtId="9" fontId="50" fillId="0" borderId="155" applyNumberFormat="0" applyBorder="0"/>
    <xf numFmtId="0" fontId="376" fillId="118" borderId="96" applyNumberFormat="0" applyProtection="0">
      <alignment horizontal="left" vertical="center" indent="1"/>
    </xf>
    <xf numFmtId="288" fontId="292" fillId="0" borderId="146" applyNumberFormat="0" applyFill="0" applyAlignment="0" applyProtection="0"/>
    <xf numFmtId="0" fontId="379" fillId="128" borderId="145" applyNumberFormat="0" applyProtection="0">
      <alignment horizontal="left" vertical="center" indent="1"/>
    </xf>
    <xf numFmtId="0" fontId="35" fillId="0" borderId="150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0" fontId="35" fillId="0" borderId="174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288" fontId="376" fillId="118" borderId="112" applyNumberFormat="0" applyProtection="0">
      <alignment horizontal="left" vertical="center" indent="1"/>
    </xf>
    <xf numFmtId="0" fontId="333" fillId="0" borderId="106" applyNumberFormat="0" applyAlignment="0" applyProtection="0"/>
    <xf numFmtId="0" fontId="35" fillId="0" borderId="19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288" fontId="292" fillId="0" borderId="167" applyNumberFormat="0" applyFill="0" applyAlignment="0" applyProtection="0"/>
    <xf numFmtId="288" fontId="292" fillId="0" borderId="95" applyNumberFormat="0" applyFill="0" applyAlignment="0" applyProtection="0"/>
    <xf numFmtId="288" fontId="292" fillId="0" borderId="105" applyNumberFormat="0" applyFill="0" applyAlignment="0" applyProtection="0"/>
    <xf numFmtId="0" fontId="379" fillId="128" borderId="137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0" fontId="35" fillId="0" borderId="110" applyNumberFormat="0" applyAlignment="0" applyProtection="0">
      <alignment horizontal="left" vertical="center"/>
    </xf>
    <xf numFmtId="0" fontId="292" fillId="0" borderId="126" applyNumberFormat="0" applyFill="0" applyAlignment="0" applyProtection="0"/>
    <xf numFmtId="288" fontId="379" fillId="128" borderId="104" applyNumberFormat="0" applyProtection="0">
      <alignment horizontal="left" vertical="center" indent="1"/>
    </xf>
    <xf numFmtId="0" fontId="35" fillId="0" borderId="101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0" fontId="292" fillId="0" borderId="170" applyNumberFormat="0" applyFill="0" applyAlignment="0" applyProtection="0"/>
    <xf numFmtId="0" fontId="292" fillId="0" borderId="143" applyNumberFormat="0" applyFill="0" applyAlignment="0" applyProtection="0"/>
    <xf numFmtId="288" fontId="333" fillId="0" borderId="165" applyNumberFormat="0" applyAlignment="0" applyProtection="0"/>
    <xf numFmtId="0" fontId="292" fillId="0" borderId="178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288" fontId="376" fillId="118" borderId="112" applyNumberFormat="0" applyProtection="0">
      <alignment vertical="center"/>
    </xf>
    <xf numFmtId="0" fontId="333" fillId="0" borderId="141" applyNumberFormat="0" applyAlignment="0" applyProtection="0"/>
    <xf numFmtId="0" fontId="35" fillId="0" borderId="94" applyNumberFormat="0" applyAlignment="0" applyProtection="0">
      <alignment horizontal="left" vertical="center"/>
    </xf>
    <xf numFmtId="0" fontId="333" fillId="0" borderId="149" applyNumberFormat="0" applyAlignment="0" applyProtection="0"/>
    <xf numFmtId="0" fontId="379" fillId="128" borderId="185" applyNumberFormat="0" applyProtection="0">
      <alignment horizontal="left" vertical="center" indent="1"/>
    </xf>
    <xf numFmtId="0" fontId="376" fillId="118" borderId="168" applyNumberFormat="0" applyProtection="0">
      <alignment vertical="center"/>
    </xf>
    <xf numFmtId="0" fontId="35" fillId="0" borderId="182" applyNumberFormat="0" applyAlignment="0" applyProtection="0">
      <alignment horizontal="left" vertical="center"/>
    </xf>
    <xf numFmtId="288" fontId="292" fillId="0" borderId="162" applyNumberFormat="0" applyFill="0" applyAlignment="0" applyProtection="0"/>
    <xf numFmtId="288" fontId="376" fillId="118" borderId="96" applyNumberFormat="0" applyProtection="0">
      <alignment vertical="center"/>
    </xf>
    <xf numFmtId="288" fontId="376" fillId="118" borderId="120" applyNumberFormat="0" applyProtection="0">
      <alignment vertical="center"/>
    </xf>
    <xf numFmtId="0" fontId="35" fillId="0" borderId="86" applyNumberFormat="0" applyAlignment="0" applyProtection="0">
      <alignment horizontal="left" vertical="center"/>
    </xf>
    <xf numFmtId="0" fontId="292" fillId="0" borderId="178" applyNumberFormat="0" applyFill="0" applyAlignment="0" applyProtection="0"/>
    <xf numFmtId="0" fontId="35" fillId="0" borderId="118" applyNumberFormat="0" applyAlignment="0" applyProtection="0">
      <alignment horizontal="left" vertical="center"/>
    </xf>
    <xf numFmtId="288" fontId="292" fillId="0" borderId="90" applyNumberFormat="0" applyFill="0" applyAlignment="0" applyProtection="0"/>
    <xf numFmtId="0" fontId="379" fillId="128" borderId="104" applyNumberFormat="0" applyProtection="0">
      <alignment horizontal="left" vertical="center" indent="1"/>
    </xf>
    <xf numFmtId="288" fontId="292" fillId="0" borderId="98" applyNumberFormat="0" applyFill="0" applyAlignment="0" applyProtection="0"/>
    <xf numFmtId="288" fontId="333" fillId="0" borderId="85" applyNumberFormat="0" applyAlignment="0" applyProtection="0"/>
    <xf numFmtId="0" fontId="376" fillId="118" borderId="152" applyNumberFormat="0" applyProtection="0">
      <alignment horizontal="left" vertical="center" indent="1"/>
    </xf>
    <xf numFmtId="0" fontId="376" fillId="118" borderId="103" applyNumberFormat="0" applyProtection="0">
      <alignment horizontal="left" vertical="center" indent="1"/>
    </xf>
    <xf numFmtId="0" fontId="292" fillId="0" borderId="175" applyNumberFormat="0" applyFill="0" applyAlignment="0" applyProtection="0"/>
    <xf numFmtId="4" fontId="266" fillId="90" borderId="148" applyNumberFormat="0" applyProtection="0">
      <alignment horizontal="left" vertical="center" indent="1"/>
    </xf>
    <xf numFmtId="288" fontId="333" fillId="0" borderId="117" applyNumberFormat="0" applyAlignment="0" applyProtection="0"/>
    <xf numFmtId="288" fontId="333" fillId="0" borderId="149" applyNumberFormat="0" applyAlignment="0" applyProtection="0"/>
    <xf numFmtId="288" fontId="292" fillId="0" borderId="138" applyNumberFormat="0" applyFill="0" applyAlignment="0" applyProtection="0"/>
    <xf numFmtId="288" fontId="379" fillId="128" borderId="193" applyNumberFormat="0" applyProtection="0">
      <alignment horizontal="left" vertical="center" indent="1"/>
    </xf>
    <xf numFmtId="0" fontId="292" fillId="0" borderId="143" applyNumberFormat="0" applyFill="0" applyAlignment="0" applyProtection="0"/>
    <xf numFmtId="0" fontId="35" fillId="0" borderId="190" applyNumberFormat="0" applyAlignment="0" applyProtection="0">
      <alignment horizontal="left" vertical="center"/>
    </xf>
    <xf numFmtId="288" fontId="333" fillId="0" borderId="205" applyNumberFormat="0" applyAlignment="0" applyProtection="0"/>
    <xf numFmtId="288" fontId="292" fillId="0" borderId="143" applyNumberFormat="0" applyFill="0" applyAlignment="0" applyProtection="0"/>
    <xf numFmtId="0" fontId="376" fillId="118" borderId="127" applyNumberFormat="0" applyProtection="0">
      <alignment horizontal="left" vertical="center" indent="1"/>
    </xf>
    <xf numFmtId="288" fontId="292" fillId="0" borderId="138" applyNumberFormat="0" applyFill="0" applyAlignment="0" applyProtection="0"/>
    <xf numFmtId="0" fontId="376" fillId="118" borderId="103" applyNumberFormat="0" applyProtection="0">
      <alignment horizontal="left" vertical="center" indent="1"/>
    </xf>
    <xf numFmtId="0" fontId="35" fillId="0" borderId="125" applyNumberFormat="0" applyAlignment="0" applyProtection="0">
      <alignment horizontal="left" vertical="center"/>
    </xf>
    <xf numFmtId="0" fontId="292" fillId="0" borderId="98" applyNumberFormat="0" applyFill="0" applyAlignment="0" applyProtection="0"/>
    <xf numFmtId="0" fontId="35" fillId="0" borderId="182" applyNumberFormat="0" applyAlignment="0" applyProtection="0">
      <alignment horizontal="left" vertical="center"/>
    </xf>
    <xf numFmtId="0" fontId="376" fillId="118" borderId="144" applyNumberFormat="0" applyProtection="0">
      <alignment horizontal="left" vertical="center" indent="1"/>
    </xf>
    <xf numFmtId="288" fontId="333" fillId="0" borderId="197" applyNumberFormat="0" applyAlignment="0" applyProtection="0"/>
    <xf numFmtId="288" fontId="379" fillId="128" borderId="201" applyNumberFormat="0" applyProtection="0">
      <alignment horizontal="left" vertical="center" indent="1"/>
    </xf>
    <xf numFmtId="0" fontId="376" fillId="118" borderId="152" applyNumberFormat="0" applyProtection="0">
      <alignment vertical="center"/>
    </xf>
    <xf numFmtId="9" fontId="50" fillId="0" borderId="147" applyNumberFormat="0" applyBorder="0"/>
    <xf numFmtId="0" fontId="333" fillId="0" borderId="109" applyNumberFormat="0" applyAlignment="0" applyProtection="0"/>
    <xf numFmtId="288" fontId="333" fillId="0" borderId="130" applyNumberFormat="0" applyAlignment="0" applyProtection="0"/>
    <xf numFmtId="0" fontId="376" fillId="118" borderId="88" applyNumberFormat="0" applyProtection="0">
      <alignment vertical="center"/>
    </xf>
    <xf numFmtId="0" fontId="35" fillId="0" borderId="125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0" fontId="292" fillId="0" borderId="170" applyNumberFormat="0" applyFill="0" applyAlignment="0" applyProtection="0"/>
    <xf numFmtId="288" fontId="376" fillId="118" borderId="136" applyNumberFormat="0" applyProtection="0">
      <alignment horizontal="left" vertical="center" indent="1"/>
    </xf>
    <xf numFmtId="0" fontId="35" fillId="0" borderId="110" applyNumberFormat="0" applyAlignment="0" applyProtection="0">
      <alignment horizontal="left" vertical="center"/>
    </xf>
    <xf numFmtId="288" fontId="292" fillId="0" borderId="207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288" fontId="292" fillId="0" borderId="129" applyNumberFormat="0" applyFill="0" applyAlignment="0" applyProtection="0"/>
    <xf numFmtId="0" fontId="376" fillId="118" borderId="120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288" fontId="292" fillId="0" borderId="191" applyNumberFormat="0" applyFill="0" applyAlignment="0" applyProtection="0"/>
    <xf numFmtId="288" fontId="333" fillId="0" borderId="93" applyNumberFormat="0" applyAlignment="0" applyProtection="0"/>
    <xf numFmtId="288" fontId="333" fillId="0" borderId="85" applyNumberFormat="0" applyAlignment="0" applyProtection="0"/>
    <xf numFmtId="0" fontId="376" fillId="118" borderId="200" applyNumberFormat="0" applyProtection="0">
      <alignment horizontal="left" vertical="center" indent="1"/>
    </xf>
    <xf numFmtId="288" fontId="376" fillId="118" borderId="160" applyNumberFormat="0" applyProtection="0">
      <alignment horizontal="left" vertical="center" indent="1"/>
    </xf>
    <xf numFmtId="0" fontId="35" fillId="0" borderId="118" applyNumberFormat="0" applyAlignment="0" applyProtection="0">
      <alignment horizontal="left" vertical="center"/>
    </xf>
    <xf numFmtId="0" fontId="292" fillId="0" borderId="151" applyNumberFormat="0" applyFill="0" applyAlignment="0" applyProtection="0"/>
    <xf numFmtId="288" fontId="379" fillId="128" borderId="97" applyNumberFormat="0" applyProtection="0">
      <alignment horizontal="left" vertical="center" indent="1"/>
    </xf>
    <xf numFmtId="288" fontId="292" fillId="0" borderId="191" applyNumberFormat="0" applyFill="0" applyAlignment="0" applyProtection="0"/>
    <xf numFmtId="288" fontId="376" fillId="118" borderId="96" applyNumberFormat="0" applyProtection="0">
      <alignment vertical="center"/>
    </xf>
    <xf numFmtId="0" fontId="333" fillId="0" borderId="133" applyNumberFormat="0" applyAlignment="0" applyProtection="0"/>
    <xf numFmtId="0" fontId="292" fillId="0" borderId="87" applyNumberFormat="0" applyFill="0" applyAlignment="0" applyProtection="0"/>
    <xf numFmtId="288" fontId="292" fillId="0" borderId="216" applyNumberFormat="0" applyFill="0" applyAlignment="0" applyProtection="0"/>
    <xf numFmtId="0" fontId="379" fillId="128" borderId="201" applyNumberFormat="0" applyProtection="0">
      <alignment horizontal="left" vertical="center" indent="1"/>
    </xf>
    <xf numFmtId="0" fontId="35" fillId="0" borderId="134" applyNumberFormat="0" applyAlignment="0" applyProtection="0">
      <alignment horizontal="left" vertical="center"/>
    </xf>
    <xf numFmtId="0" fontId="292" fillId="0" borderId="167" applyNumberFormat="0" applyFill="0" applyAlignment="0" applyProtection="0"/>
    <xf numFmtId="0" fontId="35" fillId="0" borderId="174" applyNumberFormat="0" applyAlignment="0" applyProtection="0">
      <alignment horizontal="left" vertical="center"/>
    </xf>
    <xf numFmtId="288" fontId="292" fillId="0" borderId="95" applyNumberFormat="0" applyFill="0" applyAlignment="0" applyProtection="0"/>
    <xf numFmtId="0" fontId="35" fillId="0" borderId="206" applyNumberFormat="0" applyAlignment="0" applyProtection="0">
      <alignment horizontal="left" vertical="center"/>
    </xf>
    <xf numFmtId="0" fontId="376" fillId="118" borderId="112" applyNumberFormat="0" applyProtection="0">
      <alignment horizontal="left" vertical="center" indent="1"/>
    </xf>
    <xf numFmtId="0" fontId="35" fillId="0" borderId="190" applyNumberFormat="0" applyAlignment="0" applyProtection="0">
      <alignment horizontal="left" vertical="center"/>
    </xf>
    <xf numFmtId="0" fontId="376" fillId="118" borderId="184" applyNumberFormat="0" applyProtection="0">
      <alignment vertical="center"/>
    </xf>
    <xf numFmtId="0" fontId="35" fillId="0" borderId="142" applyNumberFormat="0" applyAlignment="0" applyProtection="0">
      <alignment horizontal="left" vertical="center"/>
    </xf>
    <xf numFmtId="288" fontId="379" fillId="128" borderId="161" applyNumberFormat="0" applyProtection="0">
      <alignment horizontal="left" vertical="center" indent="1"/>
    </xf>
    <xf numFmtId="288" fontId="333" fillId="0" borderId="141" applyNumberFormat="0" applyAlignment="0" applyProtection="0"/>
    <xf numFmtId="0" fontId="35" fillId="0" borderId="101" applyNumberFormat="0" applyAlignment="0" applyProtection="0">
      <alignment horizontal="left" vertical="center"/>
    </xf>
    <xf numFmtId="9" fontId="50" fillId="0" borderId="131" applyNumberFormat="0" applyBorder="0"/>
    <xf numFmtId="0" fontId="35" fillId="0" borderId="101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0" fontId="292" fillId="0" borderId="167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288" fontId="376" fillId="118" borderId="168" applyNumberFormat="0" applyProtection="0">
      <alignment vertical="center"/>
    </xf>
    <xf numFmtId="0" fontId="379" fillId="128" borderId="169" applyNumberFormat="0" applyProtection="0">
      <alignment horizontal="left" vertical="center" indent="1"/>
    </xf>
    <xf numFmtId="0" fontId="292" fillId="0" borderId="207" applyNumberFormat="0" applyFill="0" applyAlignment="0" applyProtection="0"/>
    <xf numFmtId="288" fontId="292" fillId="0" borderId="178" applyNumberFormat="0" applyFill="0" applyAlignment="0" applyProtection="0"/>
    <xf numFmtId="9" fontId="50" fillId="0" borderId="147" applyNumberFormat="0" applyBorder="0"/>
    <xf numFmtId="288" fontId="376" fillId="118" borderId="217" applyNumberFormat="0" applyProtection="0">
      <alignment vertical="center"/>
    </xf>
    <xf numFmtId="288" fontId="379" fillId="128" borderId="193" applyNumberFormat="0" applyProtection="0">
      <alignment horizontal="left" vertical="center" indent="1"/>
    </xf>
    <xf numFmtId="0" fontId="333" fillId="0" borderId="197" applyNumberFormat="0" applyAlignment="0" applyProtection="0"/>
    <xf numFmtId="288" fontId="292" fillId="0" borderId="135" applyNumberFormat="0" applyFill="0" applyAlignment="0" applyProtection="0"/>
    <xf numFmtId="0" fontId="292" fillId="0" borderId="98" applyNumberFormat="0" applyFill="0" applyAlignment="0" applyProtection="0"/>
    <xf numFmtId="0" fontId="376" fillId="118" borderId="127" applyNumberFormat="0" applyProtection="0">
      <alignment horizontal="left" vertical="center" indent="1"/>
    </xf>
    <xf numFmtId="288" fontId="376" fillId="118" borderId="160" applyNumberFormat="0" applyProtection="0">
      <alignment vertical="center"/>
    </xf>
    <xf numFmtId="288" fontId="376" fillId="118" borderId="192" applyNumberFormat="0" applyProtection="0">
      <alignment vertical="center"/>
    </xf>
    <xf numFmtId="4" fontId="266" fillId="90" borderId="92" applyNumberFormat="0" applyProtection="0">
      <alignment horizontal="left" vertical="center" indent="1"/>
    </xf>
    <xf numFmtId="0" fontId="35" fillId="0" borderId="118" applyNumberFormat="0" applyAlignment="0" applyProtection="0">
      <alignment horizontal="left" vertical="center"/>
    </xf>
    <xf numFmtId="0" fontId="35" fillId="0" borderId="110" applyNumberFormat="0" applyAlignment="0" applyProtection="0">
      <alignment horizontal="left" vertical="center"/>
    </xf>
    <xf numFmtId="0" fontId="292" fillId="0" borderId="146" applyNumberFormat="0" applyFill="0" applyAlignment="0" applyProtection="0"/>
    <xf numFmtId="0" fontId="379" fillId="128" borderId="161" applyNumberFormat="0" applyProtection="0">
      <alignment horizontal="left" vertical="center" indent="1"/>
    </xf>
    <xf numFmtId="0" fontId="376" fillId="118" borderId="192" applyNumberFormat="0" applyProtection="0">
      <alignment horizontal="left" vertical="center" indent="1"/>
    </xf>
    <xf numFmtId="288" fontId="379" fillId="128" borderId="193" applyNumberFormat="0" applyProtection="0">
      <alignment horizontal="left" vertical="center" indent="1"/>
    </xf>
    <xf numFmtId="9" fontId="50" fillId="0" borderId="212" applyNumberFormat="0" applyBorder="0"/>
    <xf numFmtId="0" fontId="35" fillId="0" borderId="166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0" fontId="292" fillId="0" borderId="143" applyNumberFormat="0" applyFill="0" applyAlignment="0" applyProtection="0"/>
    <xf numFmtId="288" fontId="333" fillId="0" borderId="106" applyNumberFormat="0" applyAlignment="0" applyProtection="0"/>
    <xf numFmtId="0" fontId="292" fillId="0" borderId="102" applyNumberFormat="0" applyFill="0" applyAlignment="0" applyProtection="0"/>
    <xf numFmtId="0" fontId="292" fillId="0" borderId="129" applyNumberFormat="0" applyFill="0" applyAlignment="0" applyProtection="0"/>
    <xf numFmtId="0" fontId="376" fillId="118" borderId="152" applyNumberFormat="0" applyProtection="0">
      <alignment vertical="center"/>
    </xf>
    <xf numFmtId="288" fontId="379" fillId="128" borderId="97" applyNumberFormat="0" applyProtection="0">
      <alignment horizontal="left" vertical="center" indent="1"/>
    </xf>
    <xf numFmtId="288" fontId="333" fillId="0" borderId="173" applyNumberFormat="0" applyAlignment="0" applyProtection="0"/>
    <xf numFmtId="0" fontId="35" fillId="0" borderId="86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0" fontId="333" fillId="0" borderId="165" applyNumberFormat="0" applyAlignment="0" applyProtection="0"/>
    <xf numFmtId="0" fontId="376" fillId="118" borderId="192" applyNumberFormat="0" applyProtection="0">
      <alignment horizontal="left" vertical="center" indent="1"/>
    </xf>
    <xf numFmtId="0" fontId="35" fillId="0" borderId="190" applyNumberFormat="0" applyAlignment="0" applyProtection="0">
      <alignment horizontal="left" vertical="center"/>
    </xf>
    <xf numFmtId="0" fontId="35" fillId="0" borderId="125" applyNumberFormat="0" applyAlignment="0" applyProtection="0">
      <alignment horizontal="left" vertical="center"/>
    </xf>
    <xf numFmtId="0" fontId="376" fillId="118" borderId="208" applyNumberFormat="0" applyProtection="0">
      <alignment horizontal="left" vertical="center" indent="1"/>
    </xf>
    <xf numFmtId="288" fontId="292" fillId="0" borderId="90" applyNumberFormat="0" applyFill="0" applyAlignment="0" applyProtection="0"/>
    <xf numFmtId="288" fontId="376" fillId="118" borderId="103" applyNumberFormat="0" applyProtection="0">
      <alignment horizontal="left" vertical="center" indent="1"/>
    </xf>
    <xf numFmtId="0" fontId="35" fillId="0" borderId="206" applyNumberFormat="0" applyAlignment="0" applyProtection="0">
      <alignment horizontal="left" vertical="center"/>
    </xf>
    <xf numFmtId="0" fontId="35" fillId="0" borderId="101" applyNumberFormat="0" applyAlignment="0" applyProtection="0">
      <alignment horizontal="left" vertical="center"/>
    </xf>
    <xf numFmtId="288" fontId="376" fillId="118" borderId="152" applyNumberFormat="0" applyProtection="0">
      <alignment horizontal="left" vertical="center" indent="1"/>
    </xf>
    <xf numFmtId="0" fontId="376" fillId="118" borderId="103" applyNumberFormat="0" applyProtection="0">
      <alignment vertical="center"/>
    </xf>
    <xf numFmtId="0" fontId="35" fillId="0" borderId="198" applyNumberFormat="0" applyAlignment="0" applyProtection="0">
      <alignment horizontal="left" vertical="center"/>
    </xf>
    <xf numFmtId="0" fontId="292" fillId="0" borderId="202" applyNumberFormat="0" applyFill="0" applyAlignment="0" applyProtection="0"/>
    <xf numFmtId="288" fontId="333" fillId="0" borderId="205" applyNumberFormat="0" applyAlignment="0" applyProtection="0"/>
    <xf numFmtId="0" fontId="35" fillId="0" borderId="110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288" fontId="292" fillId="0" borderId="178" applyNumberFormat="0" applyFill="0" applyAlignment="0" applyProtection="0"/>
    <xf numFmtId="288" fontId="379" fillId="128" borderId="113" applyNumberFormat="0" applyProtection="0">
      <alignment horizontal="left" vertical="center" indent="1"/>
    </xf>
    <xf numFmtId="288" fontId="292" fillId="0" borderId="146" applyNumberFormat="0" applyFill="0" applyAlignment="0" applyProtection="0"/>
    <xf numFmtId="288" fontId="379" fillId="128" borderId="113" applyNumberFormat="0" applyProtection="0">
      <alignment horizontal="left" vertical="center" indent="1"/>
    </xf>
    <xf numFmtId="288" fontId="292" fillId="0" borderId="178" applyNumberFormat="0" applyFill="0" applyAlignment="0" applyProtection="0"/>
    <xf numFmtId="0" fontId="35" fillId="0" borderId="110" applyNumberFormat="0" applyAlignment="0" applyProtection="0">
      <alignment horizontal="left" vertical="center"/>
    </xf>
    <xf numFmtId="0" fontId="376" fillId="118" borderId="136" applyNumberFormat="0" applyProtection="0">
      <alignment vertical="center"/>
    </xf>
    <xf numFmtId="0" fontId="292" fillId="0" borderId="126" applyNumberFormat="0" applyFill="0" applyAlignment="0" applyProtection="0"/>
    <xf numFmtId="288" fontId="376" fillId="118" borderId="136" applyNumberFormat="0" applyProtection="0">
      <alignment horizontal="left" vertical="center" indent="1"/>
    </xf>
    <xf numFmtId="288" fontId="292" fillId="0" borderId="186" applyNumberFormat="0" applyFill="0" applyAlignment="0" applyProtection="0"/>
    <xf numFmtId="9" fontId="50" fillId="0" borderId="107" applyNumberFormat="0" applyBorder="0"/>
    <xf numFmtId="0" fontId="35" fillId="0" borderId="101" applyNumberFormat="0" applyAlignment="0" applyProtection="0">
      <alignment horizontal="left" vertical="center"/>
    </xf>
    <xf numFmtId="0" fontId="333" fillId="0" borderId="109" applyNumberFormat="0" applyAlignment="0" applyProtection="0"/>
    <xf numFmtId="0" fontId="35" fillId="0" borderId="190" applyNumberFormat="0" applyAlignment="0" applyProtection="0">
      <alignment horizontal="left" vertical="center"/>
    </xf>
    <xf numFmtId="288" fontId="379" fillId="128" borderId="128" applyNumberFormat="0" applyProtection="0">
      <alignment horizontal="left" vertical="center" indent="1"/>
    </xf>
    <xf numFmtId="0" fontId="35" fillId="0" borderId="125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288" fontId="376" fillId="118" borderId="152" applyNumberFormat="0" applyProtection="0">
      <alignment vertical="center"/>
    </xf>
    <xf numFmtId="0" fontId="35" fillId="0" borderId="86" applyNumberFormat="0" applyAlignment="0" applyProtection="0">
      <alignment horizontal="left" vertical="center"/>
    </xf>
    <xf numFmtId="0" fontId="376" fillId="118" borderId="152" applyNumberFormat="0" applyProtection="0">
      <alignment vertical="center"/>
    </xf>
    <xf numFmtId="0" fontId="35" fillId="0" borderId="142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288" fontId="292" fillId="0" borderId="102" applyNumberFormat="0" applyFill="0" applyAlignment="0" applyProtection="0"/>
    <xf numFmtId="0" fontId="379" fillId="128" borderId="145" applyNumberFormat="0" applyProtection="0">
      <alignment horizontal="left" vertical="center" indent="1"/>
    </xf>
    <xf numFmtId="0" fontId="376" fillId="118" borderId="144" applyNumberFormat="0" applyProtection="0">
      <alignment horizontal="left" vertical="center" indent="1"/>
    </xf>
    <xf numFmtId="0" fontId="376" fillId="118" borderId="192" applyNumberFormat="0" applyProtection="0">
      <alignment horizontal="left" vertical="center" indent="1"/>
    </xf>
    <xf numFmtId="0" fontId="376" fillId="118" borderId="136" applyNumberFormat="0" applyProtection="0">
      <alignment vertical="center"/>
    </xf>
    <xf numFmtId="288" fontId="376" fillId="118" borderId="160" applyNumberFormat="0" applyProtection="0">
      <alignment vertical="center"/>
    </xf>
    <xf numFmtId="0" fontId="2" fillId="0" borderId="0"/>
    <xf numFmtId="288" fontId="292" fillId="0" borderId="210" applyNumberFormat="0" applyFill="0" applyAlignment="0" applyProtection="0"/>
    <xf numFmtId="0" fontId="376" fillId="118" borderId="88" applyNumberFormat="0" applyProtection="0">
      <alignment horizontal="left" vertical="center" indent="1"/>
    </xf>
    <xf numFmtId="0" fontId="35" fillId="0" borderId="125" applyNumberFormat="0" applyAlignment="0" applyProtection="0">
      <alignment horizontal="left" vertical="center"/>
    </xf>
    <xf numFmtId="0" fontId="376" fillId="118" borderId="112" applyNumberFormat="0" applyProtection="0">
      <alignment vertical="center"/>
    </xf>
    <xf numFmtId="288" fontId="376" fillId="118" borderId="200" applyNumberFormat="0" applyProtection="0">
      <alignment horizontal="left" vertical="center" indent="1"/>
    </xf>
    <xf numFmtId="288" fontId="376" fillId="118" borderId="168" applyNumberFormat="0" applyProtection="0">
      <alignment horizontal="left" vertical="center" indent="1"/>
    </xf>
    <xf numFmtId="288" fontId="333" fillId="0" borderId="189" applyNumberFormat="0" applyAlignment="0" applyProtection="0"/>
    <xf numFmtId="0" fontId="35" fillId="0" borderId="110" applyNumberFormat="0" applyAlignment="0" applyProtection="0">
      <alignment horizontal="left" vertical="center"/>
    </xf>
    <xf numFmtId="0" fontId="376" fillId="118" borderId="152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288" fontId="333" fillId="0" borderId="141" applyNumberFormat="0" applyAlignment="0" applyProtection="0"/>
    <xf numFmtId="288" fontId="379" fillId="128" borderId="177" applyNumberFormat="0" applyProtection="0">
      <alignment horizontal="left" vertical="center" indent="1"/>
    </xf>
    <xf numFmtId="0" fontId="376" fillId="118" borderId="152" applyNumberFormat="0" applyProtection="0">
      <alignment vertical="center"/>
    </xf>
    <xf numFmtId="4" fontId="266" fillId="90" borderId="180" applyNumberFormat="0" applyProtection="0">
      <alignment horizontal="left" vertical="center" indent="1"/>
    </xf>
    <xf numFmtId="288" fontId="292" fillId="0" borderId="95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0" fontId="333" fillId="0" borderId="85" applyNumberFormat="0" applyAlignment="0" applyProtection="0"/>
    <xf numFmtId="288" fontId="292" fillId="0" borderId="111" applyNumberFormat="0" applyFill="0" applyAlignment="0" applyProtection="0"/>
    <xf numFmtId="288" fontId="379" fillId="128" borderId="201" applyNumberFormat="0" applyProtection="0">
      <alignment horizontal="left" vertical="center" indent="1"/>
    </xf>
    <xf numFmtId="0" fontId="35" fillId="0" borderId="190" applyNumberFormat="0" applyAlignment="0" applyProtection="0">
      <alignment horizontal="left" vertical="center"/>
    </xf>
    <xf numFmtId="288" fontId="333" fillId="0" borderId="157" applyNumberFormat="0" applyAlignment="0" applyProtection="0"/>
    <xf numFmtId="0" fontId="292" fillId="0" borderId="191" applyNumberFormat="0" applyFill="0" applyAlignment="0" applyProtection="0"/>
    <xf numFmtId="288" fontId="376" fillId="118" borderId="176" applyNumberFormat="0" applyProtection="0">
      <alignment vertical="center"/>
    </xf>
    <xf numFmtId="288" fontId="292" fillId="0" borderId="105" applyNumberFormat="0" applyFill="0" applyAlignment="0" applyProtection="0"/>
    <xf numFmtId="0" fontId="35" fillId="0" borderId="142" applyNumberFormat="0" applyAlignment="0" applyProtection="0">
      <alignment horizontal="left" vertical="center"/>
    </xf>
    <xf numFmtId="288" fontId="292" fillId="0" borderId="114" applyNumberFormat="0" applyFill="0" applyAlignment="0" applyProtection="0"/>
    <xf numFmtId="0" fontId="35" fillId="0" borderId="166" applyNumberFormat="0" applyAlignment="0" applyProtection="0">
      <alignment horizontal="left" vertical="center"/>
    </xf>
    <xf numFmtId="288" fontId="376" fillId="118" borderId="184" applyNumberFormat="0" applyProtection="0">
      <alignment vertical="center"/>
    </xf>
    <xf numFmtId="0" fontId="333" fillId="0" borderId="133" applyNumberFormat="0" applyAlignment="0" applyProtection="0"/>
    <xf numFmtId="0" fontId="35" fillId="0" borderId="86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76" fillId="118" borderId="103" applyNumberFormat="0" applyProtection="0">
      <alignment horizontal="left" vertical="center" indent="1"/>
    </xf>
    <xf numFmtId="0" fontId="333" fillId="0" borderId="189" applyNumberFormat="0" applyAlignment="0" applyProtection="0"/>
    <xf numFmtId="9" fontId="50" fillId="0" borderId="163" applyNumberFormat="0" applyBorder="0"/>
    <xf numFmtId="0" fontId="292" fillId="0" borderId="175" applyNumberFormat="0" applyFill="0" applyAlignment="0" applyProtection="0"/>
    <xf numFmtId="288" fontId="333" fillId="0" borderId="109" applyNumberFormat="0" applyAlignment="0" applyProtection="0"/>
    <xf numFmtId="9" fontId="50" fillId="0" borderId="91" applyNumberFormat="0" applyBorder="0"/>
    <xf numFmtId="0" fontId="376" fillId="118" borderId="200" applyNumberFormat="0" applyProtection="0">
      <alignment horizontal="left" vertical="center" indent="1"/>
    </xf>
    <xf numFmtId="288" fontId="292" fillId="0" borderId="95" applyNumberFormat="0" applyFill="0" applyAlignment="0" applyProtection="0"/>
    <xf numFmtId="9" fontId="50" fillId="0" borderId="139" applyNumberFormat="0" applyBorder="0"/>
    <xf numFmtId="0" fontId="35" fillId="0" borderId="101" applyNumberFormat="0" applyAlignment="0" applyProtection="0">
      <alignment horizontal="left" vertical="center"/>
    </xf>
    <xf numFmtId="288" fontId="376" fillId="118" borderId="127" applyNumberFormat="0" applyProtection="0">
      <alignment horizontal="left" vertical="center" indent="1"/>
    </xf>
    <xf numFmtId="0" fontId="35" fillId="0" borderId="206" applyNumberFormat="0" applyAlignment="0" applyProtection="0">
      <alignment horizontal="left" vertical="center"/>
    </xf>
    <xf numFmtId="0" fontId="35" fillId="0" borderId="142" applyNumberFormat="0" applyAlignment="0" applyProtection="0">
      <alignment horizontal="left" vertical="center"/>
    </xf>
    <xf numFmtId="0" fontId="376" fillId="118" borderId="136" applyNumberFormat="0" applyProtection="0">
      <alignment vertical="center"/>
    </xf>
    <xf numFmtId="0" fontId="292" fillId="0" borderId="102" applyNumberFormat="0" applyFill="0" applyAlignment="0" applyProtection="0"/>
    <xf numFmtId="0" fontId="292" fillId="0" borderId="114" applyNumberFormat="0" applyFill="0" applyAlignment="0" applyProtection="0"/>
    <xf numFmtId="288" fontId="292" fillId="0" borderId="162" applyNumberFormat="0" applyFill="0" applyAlignment="0" applyProtection="0"/>
    <xf numFmtId="0" fontId="35" fillId="0" borderId="174" applyNumberFormat="0" applyAlignment="0" applyProtection="0">
      <alignment horizontal="left" vertical="center"/>
    </xf>
    <xf numFmtId="288" fontId="379" fillId="128" borderId="97" applyNumberFormat="0" applyProtection="0">
      <alignment horizontal="left" vertical="center" indent="1"/>
    </xf>
    <xf numFmtId="0" fontId="292" fillId="0" borderId="194" applyNumberFormat="0" applyFill="0" applyAlignment="0" applyProtection="0"/>
    <xf numFmtId="288" fontId="292" fillId="0" borderId="87" applyNumberFormat="0" applyFill="0" applyAlignment="0" applyProtection="0"/>
    <xf numFmtId="0" fontId="376" fillId="118" borderId="96" applyNumberFormat="0" applyProtection="0">
      <alignment horizontal="left" vertical="center" indent="1"/>
    </xf>
    <xf numFmtId="288" fontId="376" fillId="118" borderId="208" applyNumberFormat="0" applyProtection="0">
      <alignment vertical="center"/>
    </xf>
    <xf numFmtId="0" fontId="292" fillId="0" borderId="186" applyNumberFormat="0" applyFill="0" applyAlignment="0" applyProtection="0"/>
    <xf numFmtId="0" fontId="333" fillId="0" borderId="189" applyNumberFormat="0" applyAlignment="0" applyProtection="0"/>
    <xf numFmtId="288" fontId="292" fillId="0" borderId="202" applyNumberFormat="0" applyFill="0" applyAlignment="0" applyProtection="0"/>
    <xf numFmtId="0" fontId="379" fillId="128" borderId="193" applyNumberFormat="0" applyProtection="0">
      <alignment horizontal="left" vertical="center" indent="1"/>
    </xf>
    <xf numFmtId="0" fontId="333" fillId="0" borderId="130" applyNumberFormat="0" applyAlignment="0" applyProtection="0"/>
    <xf numFmtId="288" fontId="292" fillId="0" borderId="87" applyNumberFormat="0" applyFill="0" applyAlignment="0" applyProtection="0"/>
    <xf numFmtId="0" fontId="292" fillId="0" borderId="87" applyNumberFormat="0" applyFill="0" applyAlignment="0" applyProtection="0"/>
    <xf numFmtId="0" fontId="379" fillId="128" borderId="89" applyNumberFormat="0" applyProtection="0">
      <alignment horizontal="left" vertical="center" indent="1"/>
    </xf>
    <xf numFmtId="0" fontId="376" fillId="118" borderId="192" applyNumberFormat="0" applyProtection="0">
      <alignment horizontal="left" vertical="center" indent="1"/>
    </xf>
    <xf numFmtId="0" fontId="379" fillId="128" borderId="201" applyNumberFormat="0" applyProtection="0">
      <alignment horizontal="left" vertical="center" indent="1"/>
    </xf>
    <xf numFmtId="288" fontId="376" fillId="118" borderId="96" applyNumberFormat="0" applyProtection="0">
      <alignment horizontal="left" vertical="center" indent="1"/>
    </xf>
    <xf numFmtId="288" fontId="333" fillId="0" borderId="165" applyNumberFormat="0" applyAlignment="0" applyProtection="0"/>
    <xf numFmtId="0" fontId="376" fillId="118" borderId="103" applyNumberFormat="0" applyProtection="0">
      <alignment vertical="center"/>
    </xf>
    <xf numFmtId="0" fontId="376" fillId="118" borderId="103" applyNumberFormat="0" applyProtection="0">
      <alignment vertical="center"/>
    </xf>
    <xf numFmtId="288" fontId="376" fillId="118" borderId="208" applyNumberFormat="0" applyProtection="0">
      <alignment vertical="center"/>
    </xf>
    <xf numFmtId="0" fontId="292" fillId="0" borderId="111" applyNumberFormat="0" applyFill="0" applyAlignment="0" applyProtection="0"/>
    <xf numFmtId="9" fontId="50" fillId="0" borderId="123" applyNumberFormat="0" applyBorder="0"/>
    <xf numFmtId="0" fontId="35" fillId="0" borderId="110" applyNumberFormat="0" applyAlignment="0" applyProtection="0">
      <alignment horizontal="left" vertical="center"/>
    </xf>
    <xf numFmtId="288" fontId="376" fillId="118" borderId="103" applyNumberFormat="0" applyProtection="0">
      <alignment vertical="center"/>
    </xf>
    <xf numFmtId="0" fontId="35" fillId="0" borderId="110" applyNumberFormat="0" applyAlignment="0" applyProtection="0">
      <alignment horizontal="left" vertical="center"/>
    </xf>
    <xf numFmtId="4" fontId="266" fillId="90" borderId="196" applyNumberFormat="0" applyProtection="0">
      <alignment horizontal="left" vertical="center" indent="1"/>
    </xf>
    <xf numFmtId="0" fontId="35" fillId="0" borderId="166" applyNumberFormat="0" applyAlignment="0" applyProtection="0">
      <alignment horizontal="left" vertical="center"/>
    </xf>
    <xf numFmtId="0" fontId="376" fillId="118" borderId="136" applyNumberFormat="0" applyProtection="0">
      <alignment vertical="center"/>
    </xf>
    <xf numFmtId="0" fontId="376" fillId="118" borderId="88" applyNumberFormat="0" applyProtection="0">
      <alignment horizontal="left" vertical="center" indent="1"/>
    </xf>
    <xf numFmtId="0" fontId="35" fillId="0" borderId="142" applyNumberFormat="0" applyAlignment="0" applyProtection="0">
      <alignment horizontal="left" vertical="center"/>
    </xf>
    <xf numFmtId="288" fontId="333" fillId="0" borderId="117" applyNumberFormat="0" applyAlignment="0" applyProtection="0"/>
    <xf numFmtId="0" fontId="35" fillId="0" borderId="182" applyNumberFormat="0" applyAlignment="0" applyProtection="0">
      <alignment horizontal="left" vertical="center"/>
    </xf>
    <xf numFmtId="288" fontId="376" fillId="118" borderId="168" applyNumberFormat="0" applyProtection="0">
      <alignment vertical="center"/>
    </xf>
    <xf numFmtId="288" fontId="292" fillId="0" borderId="191" applyNumberFormat="0" applyFill="0" applyAlignment="0" applyProtection="0"/>
    <xf numFmtId="0" fontId="376" fillId="118" borderId="103" applyNumberFormat="0" applyProtection="0">
      <alignment vertical="center"/>
    </xf>
    <xf numFmtId="0" fontId="292" fillId="0" borderId="135" applyNumberFormat="0" applyFill="0" applyAlignment="0" applyProtection="0"/>
    <xf numFmtId="288" fontId="379" fillId="128" borderId="169" applyNumberFormat="0" applyProtection="0">
      <alignment horizontal="left" vertical="center" indent="1"/>
    </xf>
    <xf numFmtId="288" fontId="376" fillId="118" borderId="176" applyNumberFormat="0" applyProtection="0">
      <alignment vertical="center"/>
    </xf>
    <xf numFmtId="0" fontId="376" fillId="118" borderId="112" applyNumberFormat="0" applyProtection="0">
      <alignment vertical="center"/>
    </xf>
    <xf numFmtId="0" fontId="35" fillId="0" borderId="142" applyNumberFormat="0" applyAlignment="0" applyProtection="0">
      <alignment horizontal="left" vertical="center"/>
    </xf>
    <xf numFmtId="288" fontId="376" fillId="118" borderId="192" applyNumberFormat="0" applyProtection="0">
      <alignment horizontal="left" vertical="center" indent="1"/>
    </xf>
    <xf numFmtId="288" fontId="379" fillId="128" borderId="209" applyNumberFormat="0" applyProtection="0">
      <alignment horizontal="left" vertical="center" indent="1"/>
    </xf>
    <xf numFmtId="0" fontId="35" fillId="0" borderId="150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288" fontId="292" fillId="0" borderId="87" applyNumberFormat="0" applyFill="0" applyAlignment="0" applyProtection="0"/>
    <xf numFmtId="288" fontId="376" fillId="118" borderId="192" applyNumberFormat="0" applyProtection="0">
      <alignment vertical="center"/>
    </xf>
    <xf numFmtId="0" fontId="35" fillId="0" borderId="101" applyNumberFormat="0" applyAlignment="0" applyProtection="0">
      <alignment horizontal="left" vertical="center"/>
    </xf>
    <xf numFmtId="0" fontId="376" fillId="118" borderId="136" applyNumberFormat="0" applyProtection="0">
      <alignment vertical="center"/>
    </xf>
    <xf numFmtId="0" fontId="35" fillId="0" borderId="101" applyNumberFormat="0" applyAlignment="0" applyProtection="0">
      <alignment horizontal="left" vertical="center"/>
    </xf>
    <xf numFmtId="0" fontId="35" fillId="0" borderId="125" applyNumberFormat="0" applyAlignment="0" applyProtection="0">
      <alignment horizontal="left" vertical="center"/>
    </xf>
    <xf numFmtId="288" fontId="376" fillId="118" borderId="144" applyNumberFormat="0" applyProtection="0">
      <alignment vertical="center"/>
    </xf>
    <xf numFmtId="0" fontId="376" fillId="118" borderId="103" applyNumberFormat="0" applyProtection="0">
      <alignment horizontal="left" vertical="center" indent="1"/>
    </xf>
    <xf numFmtId="288" fontId="379" fillId="128" borderId="145" applyNumberFormat="0" applyProtection="0">
      <alignment horizontal="left" vertical="center" indent="1"/>
    </xf>
    <xf numFmtId="0" fontId="35" fillId="0" borderId="86" applyNumberFormat="0" applyAlignment="0" applyProtection="0">
      <alignment horizontal="left" vertical="center"/>
    </xf>
    <xf numFmtId="0" fontId="292" fillId="0" borderId="207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0" fontId="376" fillId="118" borderId="160" applyNumberFormat="0" applyProtection="0">
      <alignment vertical="center"/>
    </xf>
    <xf numFmtId="4" fontId="266" fillId="90" borderId="84" applyNumberFormat="0" applyProtection="0">
      <alignment horizontal="left" vertical="center" indent="1"/>
    </xf>
    <xf numFmtId="0" fontId="376" fillId="118" borderId="200" applyNumberFormat="0" applyProtection="0">
      <alignment vertical="center"/>
    </xf>
    <xf numFmtId="0" fontId="376" fillId="118" borderId="200" applyNumberFormat="0" applyProtection="0">
      <alignment vertical="center"/>
    </xf>
    <xf numFmtId="0" fontId="35" fillId="0" borderId="86" applyNumberFormat="0" applyAlignment="0" applyProtection="0">
      <alignment horizontal="left" vertical="center"/>
    </xf>
    <xf numFmtId="288" fontId="333" fillId="0" borderId="133" applyNumberFormat="0" applyAlignment="0" applyProtection="0"/>
    <xf numFmtId="0" fontId="35" fillId="0" borderId="101" applyNumberFormat="0" applyAlignment="0" applyProtection="0">
      <alignment horizontal="left" vertical="center"/>
    </xf>
    <xf numFmtId="0" fontId="35" fillId="0" borderId="142" applyNumberFormat="0" applyAlignment="0" applyProtection="0">
      <alignment horizontal="left" vertical="center"/>
    </xf>
    <xf numFmtId="0" fontId="292" fillId="0" borderId="87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288" fontId="292" fillId="0" borderId="126" applyNumberFormat="0" applyFill="0" applyAlignment="0" applyProtection="0"/>
    <xf numFmtId="0" fontId="292" fillId="0" borderId="87" applyNumberFormat="0" applyFill="0" applyAlignment="0" applyProtection="0"/>
    <xf numFmtId="288" fontId="292" fillId="0" borderId="159" applyNumberFormat="0" applyFill="0" applyAlignment="0" applyProtection="0"/>
    <xf numFmtId="0" fontId="35" fillId="0" borderId="86" applyNumberFormat="0" applyAlignment="0" applyProtection="0">
      <alignment horizontal="left" vertical="center"/>
    </xf>
    <xf numFmtId="288" fontId="376" fillId="118" borderId="112" applyNumberFormat="0" applyProtection="0">
      <alignment vertical="center"/>
    </xf>
    <xf numFmtId="4" fontId="266" fillId="90" borderId="84" applyNumberFormat="0" applyProtection="0">
      <alignment horizontal="left" vertical="center" indent="1"/>
    </xf>
    <xf numFmtId="288" fontId="379" fillId="128" borderId="104" applyNumberFormat="0" applyProtection="0">
      <alignment horizontal="left" vertical="center" indent="1"/>
    </xf>
    <xf numFmtId="0" fontId="376" fillId="118" borderId="176" applyNumberFormat="0" applyProtection="0">
      <alignment vertical="center"/>
    </xf>
    <xf numFmtId="288" fontId="333" fillId="0" borderId="165" applyNumberFormat="0" applyAlignment="0" applyProtection="0"/>
    <xf numFmtId="0" fontId="35" fillId="0" borderId="125" applyNumberFormat="0" applyAlignment="0" applyProtection="0">
      <alignment horizontal="left" vertical="center"/>
    </xf>
    <xf numFmtId="288" fontId="292" fillId="0" borderId="135" applyNumberFormat="0" applyFill="0" applyAlignment="0" applyProtection="0"/>
    <xf numFmtId="288" fontId="376" fillId="118" borderId="184" applyNumberFormat="0" applyProtection="0">
      <alignment horizontal="left" vertical="center" indent="1"/>
    </xf>
    <xf numFmtId="288" fontId="379" fillId="128" borderId="97" applyNumberFormat="0" applyProtection="0">
      <alignment horizontal="left" vertical="center" indent="1"/>
    </xf>
    <xf numFmtId="0" fontId="292" fillId="0" borderId="159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0" fontId="35" fillId="0" borderId="86" applyNumberFormat="0" applyAlignment="0" applyProtection="0">
      <alignment horizontal="left" vertical="center"/>
    </xf>
    <xf numFmtId="0" fontId="35" fillId="0" borderId="86" applyNumberFormat="0" applyAlignment="0" applyProtection="0">
      <alignment horizontal="left" vertical="center"/>
    </xf>
    <xf numFmtId="288" fontId="292" fillId="0" borderId="129" applyNumberFormat="0" applyFill="0" applyAlignment="0" applyProtection="0"/>
    <xf numFmtId="0" fontId="35" fillId="0" borderId="101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288" fontId="376" fillId="118" borderId="112" applyNumberFormat="0" applyProtection="0">
      <alignment horizontal="left" vertical="center" indent="1"/>
    </xf>
    <xf numFmtId="0" fontId="379" fillId="128" borderId="104" applyNumberFormat="0" applyProtection="0">
      <alignment horizontal="left" vertical="center" indent="1"/>
    </xf>
    <xf numFmtId="0" fontId="35" fillId="0" borderId="190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5" fillId="0" borderId="198" applyNumberFormat="0" applyAlignment="0" applyProtection="0">
      <alignment horizontal="left" vertical="center"/>
    </xf>
    <xf numFmtId="288" fontId="292" fillId="0" borderId="126" applyNumberFormat="0" applyFill="0" applyAlignment="0" applyProtection="0"/>
    <xf numFmtId="0" fontId="379" fillId="128" borderId="209" applyNumberFormat="0" applyProtection="0">
      <alignment horizontal="left" vertical="center" indent="1"/>
    </xf>
    <xf numFmtId="0" fontId="379" fillId="128" borderId="89" applyNumberFormat="0" applyProtection="0">
      <alignment horizontal="left" vertical="center" indent="1"/>
    </xf>
    <xf numFmtId="288" fontId="292" fillId="0" borderId="151" applyNumberFormat="0" applyFill="0" applyAlignment="0" applyProtection="0"/>
    <xf numFmtId="288" fontId="376" fillId="118" borderId="112" applyNumberFormat="0" applyProtection="0">
      <alignment vertical="center"/>
    </xf>
    <xf numFmtId="4" fontId="266" fillId="90" borderId="140" applyNumberFormat="0" applyProtection="0">
      <alignment horizontal="left" vertical="center" indent="1"/>
    </xf>
    <xf numFmtId="0" fontId="292" fillId="0" borderId="90" applyNumberFormat="0" applyFill="0" applyAlignment="0" applyProtection="0"/>
    <xf numFmtId="288" fontId="292" fillId="0" borderId="98" applyNumberFormat="0" applyFill="0" applyAlignment="0" applyProtection="0"/>
    <xf numFmtId="0" fontId="376" fillId="118" borderId="208" applyNumberFormat="0" applyProtection="0">
      <alignment vertical="center"/>
    </xf>
    <xf numFmtId="0" fontId="376" fillId="118" borderId="208" applyNumberFormat="0" applyProtection="0">
      <alignment vertical="center"/>
    </xf>
    <xf numFmtId="0" fontId="35" fillId="0" borderId="86" applyNumberFormat="0" applyAlignment="0" applyProtection="0">
      <alignment horizontal="left" vertical="center"/>
    </xf>
    <xf numFmtId="0" fontId="35" fillId="0" borderId="101" applyNumberFormat="0" applyAlignment="0" applyProtection="0">
      <alignment horizontal="left" vertical="center"/>
    </xf>
    <xf numFmtId="4" fontId="266" fillId="90" borderId="196" applyNumberFormat="0" applyProtection="0">
      <alignment horizontal="left" vertical="center" indent="1"/>
    </xf>
    <xf numFmtId="0" fontId="35" fillId="0" borderId="142" applyNumberFormat="0" applyAlignment="0" applyProtection="0">
      <alignment horizontal="left" vertical="center"/>
    </xf>
    <xf numFmtId="0" fontId="379" fillId="128" borderId="113" applyNumberFormat="0" applyProtection="0">
      <alignment horizontal="left" vertical="center" indent="1"/>
    </xf>
    <xf numFmtId="0" fontId="292" fillId="0" borderId="178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288" fontId="333" fillId="0" borderId="93" applyNumberFormat="0" applyAlignment="0" applyProtection="0"/>
    <xf numFmtId="0" fontId="35" fillId="0" borderId="94" applyNumberFormat="0" applyAlignment="0" applyProtection="0">
      <alignment horizontal="left" vertical="center"/>
    </xf>
    <xf numFmtId="0" fontId="35" fillId="0" borderId="174" applyNumberFormat="0" applyAlignment="0" applyProtection="0">
      <alignment horizontal="left" vertical="center"/>
    </xf>
    <xf numFmtId="0" fontId="35" fillId="0" borderId="110" applyNumberFormat="0" applyAlignment="0" applyProtection="0">
      <alignment horizontal="left" vertical="center"/>
    </xf>
    <xf numFmtId="288" fontId="292" fillId="0" borderId="202" applyNumberFormat="0" applyFill="0" applyAlignment="0" applyProtection="0"/>
    <xf numFmtId="0" fontId="35" fillId="0" borderId="86" applyNumberFormat="0" applyAlignment="0" applyProtection="0">
      <alignment horizontal="left" vertical="center"/>
    </xf>
    <xf numFmtId="288" fontId="333" fillId="0" borderId="85" applyNumberFormat="0" applyAlignment="0" applyProtection="0"/>
    <xf numFmtId="288" fontId="376" fillId="118" borderId="112" applyNumberFormat="0" applyProtection="0">
      <alignment horizontal="left" vertical="center" indent="1"/>
    </xf>
    <xf numFmtId="0" fontId="292" fillId="0" borderId="90" applyNumberFormat="0" applyFill="0" applyAlignment="0" applyProtection="0"/>
    <xf numFmtId="288" fontId="376" fillId="118" borderId="88" applyNumberFormat="0" applyProtection="0">
      <alignment horizontal="left" vertical="center" indent="1"/>
    </xf>
    <xf numFmtId="0" fontId="376" fillId="118" borderId="144" applyNumberFormat="0" applyProtection="0">
      <alignment horizontal="left" vertical="center" indent="1"/>
    </xf>
    <xf numFmtId="9" fontId="50" fillId="0" borderId="179" applyNumberFormat="0" applyBorder="0"/>
    <xf numFmtId="288" fontId="292" fillId="0" borderId="129" applyNumberFormat="0" applyFill="0" applyAlignment="0" applyProtection="0"/>
    <xf numFmtId="288" fontId="292" fillId="0" borderId="114" applyNumberFormat="0" applyFill="0" applyAlignment="0" applyProtection="0"/>
    <xf numFmtId="0" fontId="35" fillId="0" borderId="94" applyNumberFormat="0" applyAlignment="0" applyProtection="0">
      <alignment horizontal="left" vertical="center"/>
    </xf>
    <xf numFmtId="288" fontId="333" fillId="0" borderId="85" applyNumberFormat="0" applyAlignment="0" applyProtection="0"/>
    <xf numFmtId="0" fontId="333" fillId="0" borderId="85" applyNumberFormat="0" applyAlignment="0" applyProtection="0"/>
    <xf numFmtId="0" fontId="292" fillId="0" borderId="111" applyNumberFormat="0" applyFill="0" applyAlignment="0" applyProtection="0"/>
    <xf numFmtId="288" fontId="376" fillId="118" borderId="144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0" fontId="379" fillId="128" borderId="104" applyNumberFormat="0" applyProtection="0">
      <alignment horizontal="left" vertical="center" indent="1"/>
    </xf>
    <xf numFmtId="288" fontId="292" fillId="0" borderId="183" applyNumberFormat="0" applyFill="0" applyAlignment="0" applyProtection="0"/>
    <xf numFmtId="0" fontId="292" fillId="0" borderId="146" applyNumberFormat="0" applyFill="0" applyAlignment="0" applyProtection="0"/>
    <xf numFmtId="0" fontId="292" fillId="0" borderId="183" applyNumberFormat="0" applyFill="0" applyAlignment="0" applyProtection="0"/>
    <xf numFmtId="0" fontId="292" fillId="0" borderId="151" applyNumberFormat="0" applyFill="0" applyAlignment="0" applyProtection="0"/>
    <xf numFmtId="0" fontId="35" fillId="0" borderId="110" applyNumberFormat="0" applyAlignment="0" applyProtection="0">
      <alignment horizontal="left" vertical="center"/>
    </xf>
    <xf numFmtId="0" fontId="35" fillId="0" borderId="110" applyNumberFormat="0" applyAlignment="0" applyProtection="0">
      <alignment horizontal="left" vertical="center"/>
    </xf>
    <xf numFmtId="288" fontId="376" fillId="118" borderId="176" applyNumberFormat="0" applyProtection="0">
      <alignment vertical="center"/>
    </xf>
    <xf numFmtId="288" fontId="292" fillId="0" borderId="191" applyNumberFormat="0" applyFill="0" applyAlignment="0" applyProtection="0"/>
    <xf numFmtId="288" fontId="376" fillId="118" borderId="96" applyNumberFormat="0" applyProtection="0">
      <alignment horizontal="left" vertical="center" indent="1"/>
    </xf>
    <xf numFmtId="288" fontId="292" fillId="0" borderId="135" applyNumberFormat="0" applyFill="0" applyAlignment="0" applyProtection="0"/>
    <xf numFmtId="288" fontId="376" fillId="118" borderId="96" applyNumberFormat="0" applyProtection="0">
      <alignment vertical="center"/>
    </xf>
    <xf numFmtId="0" fontId="35" fillId="0" borderId="101" applyNumberFormat="0" applyAlignment="0" applyProtection="0">
      <alignment horizontal="left" vertical="center"/>
    </xf>
    <xf numFmtId="4" fontId="266" fillId="90" borderId="156" applyNumberFormat="0" applyProtection="0">
      <alignment horizontal="left" vertical="center" indent="1"/>
    </xf>
    <xf numFmtId="0" fontId="376" fillId="118" borderId="208" applyNumberFormat="0" applyProtection="0">
      <alignment horizontal="left" vertical="center" indent="1"/>
    </xf>
    <xf numFmtId="288" fontId="292" fillId="0" borderId="186" applyNumberFormat="0" applyFill="0" applyAlignment="0" applyProtection="0"/>
    <xf numFmtId="0" fontId="376" fillId="118" borderId="103" applyNumberFormat="0" applyProtection="0">
      <alignment vertical="center"/>
    </xf>
    <xf numFmtId="4" fontId="266" fillId="90" borderId="172" applyNumberFormat="0" applyProtection="0">
      <alignment horizontal="left" vertical="center" indent="1"/>
    </xf>
    <xf numFmtId="0" fontId="292" fillId="0" borderId="114" applyNumberFormat="0" applyFill="0" applyAlignment="0" applyProtection="0"/>
    <xf numFmtId="288" fontId="376" fillId="118" borderId="160" applyNumberFormat="0" applyProtection="0">
      <alignment horizontal="left" vertical="center" indent="1"/>
    </xf>
    <xf numFmtId="0" fontId="35" fillId="0" borderId="118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0" fontId="333" fillId="0" borderId="85" applyNumberFormat="0" applyAlignment="0" applyProtection="0"/>
    <xf numFmtId="0" fontId="35" fillId="0" borderId="94" applyNumberFormat="0" applyAlignment="0" applyProtection="0">
      <alignment horizontal="left" vertical="center"/>
    </xf>
    <xf numFmtId="0" fontId="35" fillId="0" borderId="86" applyNumberFormat="0" applyAlignment="0" applyProtection="0">
      <alignment horizontal="left" vertical="center"/>
    </xf>
    <xf numFmtId="288" fontId="292" fillId="0" borderId="126" applyNumberFormat="0" applyFill="0" applyAlignment="0" applyProtection="0"/>
    <xf numFmtId="288" fontId="376" fillId="118" borderId="96" applyNumberFormat="0" applyProtection="0">
      <alignment vertical="center"/>
    </xf>
    <xf numFmtId="0" fontId="35" fillId="0" borderId="142" applyNumberFormat="0" applyAlignment="0" applyProtection="0">
      <alignment horizontal="left" vertical="center"/>
    </xf>
    <xf numFmtId="0" fontId="376" fillId="118" borderId="217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0" fontId="292" fillId="0" borderId="167" applyNumberFormat="0" applyFill="0" applyAlignment="0" applyProtection="0"/>
    <xf numFmtId="0" fontId="35" fillId="0" borderId="118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4" fontId="266" fillId="90" borderId="132" applyNumberFormat="0" applyProtection="0">
      <alignment horizontal="left" vertical="center" indent="1"/>
    </xf>
    <xf numFmtId="288" fontId="292" fillId="0" borderId="135" applyNumberFormat="0" applyFill="0" applyAlignment="0" applyProtection="0"/>
    <xf numFmtId="288" fontId="292" fillId="0" borderId="95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288" fontId="333" fillId="0" borderId="197" applyNumberFormat="0" applyAlignment="0" applyProtection="0"/>
    <xf numFmtId="0" fontId="35" fillId="0" borderId="182" applyNumberFormat="0" applyAlignment="0" applyProtection="0">
      <alignment horizontal="left" vertical="center"/>
    </xf>
    <xf numFmtId="288" fontId="376" fillId="118" borderId="96" applyNumberFormat="0" applyProtection="0">
      <alignment vertical="center"/>
    </xf>
    <xf numFmtId="288" fontId="292" fillId="0" borderId="167" applyNumberFormat="0" applyFill="0" applyAlignment="0" applyProtection="0"/>
    <xf numFmtId="288" fontId="376" fillId="118" borderId="152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288" fontId="376" fillId="118" borderId="184" applyNumberFormat="0" applyProtection="0">
      <alignment vertical="center"/>
    </xf>
    <xf numFmtId="288" fontId="379" fillId="128" borderId="97" applyNumberFormat="0" applyProtection="0">
      <alignment horizontal="left" vertical="center" indent="1"/>
    </xf>
    <xf numFmtId="288" fontId="292" fillId="0" borderId="186" applyNumberFormat="0" applyFill="0" applyAlignment="0" applyProtection="0"/>
    <xf numFmtId="0" fontId="376" fillId="118" borderId="136" applyNumberFormat="0" applyProtection="0">
      <alignment horizontal="left" vertical="center" indent="1"/>
    </xf>
    <xf numFmtId="0" fontId="376" fillId="118" borderId="88" applyNumberFormat="0" applyProtection="0">
      <alignment vertical="center"/>
    </xf>
    <xf numFmtId="288" fontId="333" fillId="0" borderId="157" applyNumberFormat="0" applyAlignment="0" applyProtection="0"/>
    <xf numFmtId="0" fontId="35" fillId="0" borderId="94" applyNumberFormat="0" applyAlignment="0" applyProtection="0">
      <alignment horizontal="left" vertical="center"/>
    </xf>
    <xf numFmtId="0" fontId="376" fillId="118" borderId="176" applyNumberFormat="0" applyProtection="0">
      <alignment vertical="center"/>
    </xf>
    <xf numFmtId="288" fontId="292" fillId="0" borderId="154" applyNumberFormat="0" applyFill="0" applyAlignment="0" applyProtection="0"/>
    <xf numFmtId="0" fontId="35" fillId="0" borderId="158" applyNumberFormat="0" applyAlignment="0" applyProtection="0">
      <alignment horizontal="left" vertical="center"/>
    </xf>
    <xf numFmtId="0" fontId="292" fillId="0" borderId="105" applyNumberFormat="0" applyFill="0" applyAlignment="0" applyProtection="0"/>
    <xf numFmtId="0" fontId="292" fillId="0" borderId="216" applyNumberFormat="0" applyFill="0" applyAlignment="0" applyProtection="0"/>
    <xf numFmtId="288" fontId="292" fillId="0" borderId="167" applyNumberFormat="0" applyFill="0" applyAlignment="0" applyProtection="0"/>
    <xf numFmtId="0" fontId="292" fillId="0" borderId="90" applyNumberFormat="0" applyFill="0" applyAlignment="0" applyProtection="0"/>
    <xf numFmtId="0" fontId="333" fillId="0" borderId="197" applyNumberFormat="0" applyAlignment="0" applyProtection="0"/>
    <xf numFmtId="0" fontId="292" fillId="0" borderId="146" applyNumberFormat="0" applyFill="0" applyAlignment="0" applyProtection="0"/>
    <xf numFmtId="288" fontId="292" fillId="0" borderId="162" applyNumberFormat="0" applyFill="0" applyAlignment="0" applyProtection="0"/>
    <xf numFmtId="0" fontId="379" fillId="128" borderId="161" applyNumberFormat="0" applyProtection="0">
      <alignment horizontal="left" vertical="center" indent="1"/>
    </xf>
    <xf numFmtId="9" fontId="50" fillId="0" borderId="179" applyNumberFormat="0" applyBorder="0"/>
    <xf numFmtId="0" fontId="35" fillId="0" borderId="101" applyNumberFormat="0" applyAlignment="0" applyProtection="0">
      <alignment horizontal="left" vertical="center"/>
    </xf>
    <xf numFmtId="288" fontId="376" fillId="118" borderId="160" applyNumberFormat="0" applyProtection="0">
      <alignment horizontal="left" vertical="center" indent="1"/>
    </xf>
    <xf numFmtId="288" fontId="379" fillId="128" borderId="153" applyNumberFormat="0" applyProtection="0">
      <alignment horizontal="left" vertical="center" indent="1"/>
    </xf>
    <xf numFmtId="0" fontId="292" fillId="0" borderId="167" applyNumberFormat="0" applyFill="0" applyAlignment="0" applyProtection="0"/>
    <xf numFmtId="0" fontId="35" fillId="0" borderId="94" applyNumberFormat="0" applyAlignment="0" applyProtection="0">
      <alignment horizontal="left" vertical="center"/>
    </xf>
    <xf numFmtId="288" fontId="292" fillId="0" borderId="162" applyNumberFormat="0" applyFill="0" applyAlignment="0" applyProtection="0"/>
    <xf numFmtId="0" fontId="292" fillId="0" borderId="143" applyNumberFormat="0" applyFill="0" applyAlignment="0" applyProtection="0"/>
    <xf numFmtId="288" fontId="333" fillId="0" borderId="106" applyNumberFormat="0" applyAlignment="0" applyProtection="0"/>
    <xf numFmtId="288" fontId="376" fillId="118" borderId="112" applyNumberFormat="0" applyProtection="0">
      <alignment horizontal="left" vertical="center" indent="1"/>
    </xf>
    <xf numFmtId="0" fontId="333" fillId="0" borderId="93" applyNumberFormat="0" applyAlignment="0" applyProtection="0"/>
    <xf numFmtId="288" fontId="333" fillId="0" borderId="133" applyNumberFormat="0" applyAlignment="0" applyProtection="0"/>
    <xf numFmtId="0" fontId="376" fillId="118" borderId="112" applyNumberFormat="0" applyProtection="0">
      <alignment vertical="center"/>
    </xf>
    <xf numFmtId="0" fontId="35" fillId="0" borderId="86" applyNumberFormat="0" applyAlignment="0" applyProtection="0">
      <alignment horizontal="left" vertical="center"/>
    </xf>
    <xf numFmtId="0" fontId="379" fillId="128" borderId="218" applyNumberFormat="0" applyProtection="0">
      <alignment horizontal="left" vertical="center" indent="1"/>
    </xf>
    <xf numFmtId="0" fontId="292" fillId="0" borderId="102" applyNumberFormat="0" applyFill="0" applyAlignment="0" applyProtection="0"/>
    <xf numFmtId="0" fontId="35" fillId="0" borderId="110" applyNumberFormat="0" applyAlignment="0" applyProtection="0">
      <alignment horizontal="left" vertical="center"/>
    </xf>
    <xf numFmtId="0" fontId="376" fillId="118" borderId="127" applyNumberFormat="0" applyProtection="0">
      <alignment vertical="center"/>
    </xf>
    <xf numFmtId="4" fontId="266" fillId="90" borderId="92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0" fontId="35" fillId="0" borderId="86" applyNumberFormat="0" applyAlignment="0" applyProtection="0">
      <alignment horizontal="left" vertical="center"/>
    </xf>
    <xf numFmtId="288" fontId="292" fillId="0" borderId="87" applyNumberFormat="0" applyFill="0" applyAlignment="0" applyProtection="0"/>
    <xf numFmtId="0" fontId="35" fillId="0" borderId="190" applyNumberFormat="0" applyAlignment="0" applyProtection="0">
      <alignment horizontal="left" vertical="center"/>
    </xf>
    <xf numFmtId="288" fontId="376" fillId="118" borderId="208" applyNumberFormat="0" applyProtection="0">
      <alignment vertical="center"/>
    </xf>
    <xf numFmtId="0" fontId="292" fillId="0" borderId="98" applyNumberFormat="0" applyFill="0" applyAlignment="0" applyProtection="0"/>
    <xf numFmtId="0" fontId="292" fillId="0" borderId="111" applyNumberFormat="0" applyFill="0" applyAlignment="0" applyProtection="0"/>
    <xf numFmtId="288" fontId="292" fillId="0" borderId="151" applyNumberFormat="0" applyFill="0" applyAlignment="0" applyProtection="0"/>
    <xf numFmtId="0" fontId="35" fillId="0" borderId="174" applyNumberFormat="0" applyAlignment="0" applyProtection="0">
      <alignment horizontal="left" vertical="center"/>
    </xf>
    <xf numFmtId="288" fontId="292" fillId="0" borderId="119" applyNumberFormat="0" applyFill="0" applyAlignment="0" applyProtection="0"/>
    <xf numFmtId="4" fontId="266" fillId="90" borderId="108" applyNumberFormat="0" applyProtection="0">
      <alignment horizontal="left" vertical="center" indent="1"/>
    </xf>
    <xf numFmtId="0" fontId="376" fillId="118" borderId="136" applyNumberFormat="0" applyProtection="0">
      <alignment horizontal="left" vertical="center" indent="1"/>
    </xf>
    <xf numFmtId="0" fontId="35" fillId="0" borderId="166" applyNumberFormat="0" applyAlignment="0" applyProtection="0">
      <alignment horizontal="left" vertical="center"/>
    </xf>
    <xf numFmtId="0" fontId="292" fillId="0" borderId="199" applyNumberFormat="0" applyFill="0" applyAlignment="0" applyProtection="0"/>
    <xf numFmtId="0" fontId="333" fillId="0" borderId="173" applyNumberFormat="0" applyAlignment="0" applyProtection="0"/>
    <xf numFmtId="288" fontId="292" fillId="0" borderId="151" applyNumberFormat="0" applyFill="0" applyAlignment="0" applyProtection="0"/>
    <xf numFmtId="0" fontId="376" fillId="118" borderId="176" applyNumberFormat="0" applyProtection="0">
      <alignment horizontal="left" vertical="center" indent="1"/>
    </xf>
    <xf numFmtId="0" fontId="379" fillId="128" borderId="177" applyNumberFormat="0" applyProtection="0">
      <alignment horizontal="left" vertical="center" indent="1"/>
    </xf>
    <xf numFmtId="0" fontId="292" fillId="0" borderId="87" applyNumberFormat="0" applyFill="0" applyAlignment="0" applyProtection="0"/>
    <xf numFmtId="0" fontId="35" fillId="0" borderId="118" applyNumberFormat="0" applyAlignment="0" applyProtection="0">
      <alignment horizontal="left" vertical="center"/>
    </xf>
    <xf numFmtId="0" fontId="292" fillId="0" borderId="162" applyNumberFormat="0" applyFill="0" applyAlignment="0" applyProtection="0"/>
    <xf numFmtId="0" fontId="333" fillId="0" borderId="149" applyNumberFormat="0" applyAlignment="0" applyProtection="0"/>
    <xf numFmtId="288" fontId="376" fillId="118" borderId="160" applyNumberFormat="0" applyProtection="0">
      <alignment horizontal="left" vertical="center" indent="1"/>
    </xf>
    <xf numFmtId="0" fontId="35" fillId="0" borderId="166" applyNumberFormat="0" applyAlignment="0" applyProtection="0">
      <alignment horizontal="left" vertical="center"/>
    </xf>
    <xf numFmtId="288" fontId="333" fillId="0" borderId="141" applyNumberFormat="0" applyAlignment="0" applyProtection="0"/>
    <xf numFmtId="0" fontId="379" fillId="128" borderId="218" applyNumberFormat="0" applyProtection="0">
      <alignment horizontal="left" vertical="center" indent="1"/>
    </xf>
    <xf numFmtId="288" fontId="376" fillId="118" borderId="160" applyNumberFormat="0" applyProtection="0">
      <alignment horizontal="left" vertical="center" indent="1"/>
    </xf>
    <xf numFmtId="0" fontId="333" fillId="0" borderId="149" applyNumberFormat="0" applyAlignment="0" applyProtection="0"/>
    <xf numFmtId="0" fontId="35" fillId="0" borderId="86" applyNumberFormat="0" applyAlignment="0" applyProtection="0">
      <alignment horizontal="left" vertical="center"/>
    </xf>
    <xf numFmtId="0" fontId="376" fillId="118" borderId="144" applyNumberFormat="0" applyProtection="0">
      <alignment horizontal="left" vertical="center" indent="1"/>
    </xf>
    <xf numFmtId="0" fontId="376" fillId="118" borderId="136" applyNumberFormat="0" applyProtection="0">
      <alignment horizontal="left" vertical="center" indent="1"/>
    </xf>
    <xf numFmtId="0" fontId="35" fillId="0" borderId="190" applyNumberFormat="0" applyAlignment="0" applyProtection="0">
      <alignment horizontal="left" vertical="center"/>
    </xf>
    <xf numFmtId="288" fontId="376" fillId="118" borderId="88" applyNumberFormat="0" applyProtection="0">
      <alignment vertical="center"/>
    </xf>
    <xf numFmtId="0" fontId="376" fillId="118" borderId="168" applyNumberFormat="0" applyProtection="0">
      <alignment vertical="center"/>
    </xf>
    <xf numFmtId="288" fontId="292" fillId="0" borderId="186" applyNumberFormat="0" applyFill="0" applyAlignment="0" applyProtection="0"/>
    <xf numFmtId="0" fontId="35" fillId="0" borderId="182" applyNumberFormat="0" applyAlignment="0" applyProtection="0">
      <alignment horizontal="left" vertical="center"/>
    </xf>
    <xf numFmtId="0" fontId="376" fillId="118" borderId="112" applyNumberFormat="0" applyProtection="0">
      <alignment horizontal="left" vertical="center" indent="1"/>
    </xf>
    <xf numFmtId="288" fontId="292" fillId="0" borderId="98" applyNumberFormat="0" applyFill="0" applyAlignment="0" applyProtection="0"/>
    <xf numFmtId="288" fontId="292" fillId="0" borderId="111" applyNumberFormat="0" applyFill="0" applyAlignment="0" applyProtection="0"/>
    <xf numFmtId="0" fontId="35" fillId="0" borderId="142" applyNumberFormat="0" applyAlignment="0" applyProtection="0">
      <alignment horizontal="left" vertical="center"/>
    </xf>
    <xf numFmtId="0" fontId="376" fillId="118" borderId="96" applyNumberFormat="0" applyProtection="0">
      <alignment vertical="center"/>
    </xf>
    <xf numFmtId="0" fontId="379" fillId="128" borderId="97" applyNumberFormat="0" applyProtection="0">
      <alignment horizontal="left" vertical="center" indent="1"/>
    </xf>
    <xf numFmtId="0" fontId="35" fillId="0" borderId="110" applyNumberFormat="0" applyAlignment="0" applyProtection="0">
      <alignment horizontal="left" vertical="center"/>
    </xf>
    <xf numFmtId="288" fontId="379" fillId="128" borderId="137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0" fontId="35" fillId="0" borderId="142" applyNumberFormat="0" applyAlignment="0" applyProtection="0">
      <alignment horizontal="left" vertical="center"/>
    </xf>
    <xf numFmtId="0" fontId="333" fillId="0" borderId="189" applyNumberFormat="0" applyAlignment="0" applyProtection="0"/>
    <xf numFmtId="0" fontId="35" fillId="0" borderId="150" applyNumberFormat="0" applyAlignment="0" applyProtection="0">
      <alignment horizontal="left" vertical="center"/>
    </xf>
    <xf numFmtId="0" fontId="292" fillId="0" borderId="90" applyNumberFormat="0" applyFill="0" applyAlignment="0" applyProtection="0"/>
    <xf numFmtId="288" fontId="292" fillId="0" borderId="207" applyNumberFormat="0" applyFill="0" applyAlignment="0" applyProtection="0"/>
    <xf numFmtId="288" fontId="376" fillId="118" borderId="127" applyNumberFormat="0" applyProtection="0">
      <alignment vertical="center"/>
    </xf>
    <xf numFmtId="0" fontId="333" fillId="0" borderId="165" applyNumberFormat="0" applyAlignment="0" applyProtection="0"/>
    <xf numFmtId="0" fontId="292" fillId="0" borderId="98" applyNumberFormat="0" applyFill="0" applyAlignment="0" applyProtection="0"/>
    <xf numFmtId="0" fontId="376" fillId="118" borderId="160" applyNumberFormat="0" applyProtection="0">
      <alignment horizontal="left" vertical="center" indent="1"/>
    </xf>
    <xf numFmtId="0" fontId="292" fillId="0" borderId="98" applyNumberFormat="0" applyFill="0" applyAlignment="0" applyProtection="0"/>
    <xf numFmtId="288" fontId="379" fillId="128" borderId="145" applyNumberFormat="0" applyProtection="0">
      <alignment horizontal="left" vertical="center" indent="1"/>
    </xf>
    <xf numFmtId="288" fontId="333" fillId="0" borderId="130" applyNumberFormat="0" applyAlignment="0" applyProtection="0"/>
    <xf numFmtId="0" fontId="376" fillId="118" borderId="136" applyNumberFormat="0" applyProtection="0">
      <alignment vertical="center"/>
    </xf>
    <xf numFmtId="288" fontId="333" fillId="0" borderId="85" applyNumberFormat="0" applyAlignment="0" applyProtection="0"/>
    <xf numFmtId="0" fontId="333" fillId="0" borderId="117" applyNumberFormat="0" applyAlignment="0" applyProtection="0"/>
    <xf numFmtId="0" fontId="379" fillId="128" borderId="113" applyNumberFormat="0" applyProtection="0">
      <alignment horizontal="left" vertical="center" indent="1"/>
    </xf>
    <xf numFmtId="0" fontId="35" fillId="0" borderId="118" applyNumberFormat="0" applyAlignment="0" applyProtection="0">
      <alignment horizontal="left" vertical="center"/>
    </xf>
    <xf numFmtId="0" fontId="292" fillId="0" borderId="183" applyNumberFormat="0" applyFill="0" applyAlignment="0" applyProtection="0"/>
    <xf numFmtId="0" fontId="376" fillId="118" borderId="112" applyNumberFormat="0" applyProtection="0">
      <alignment horizontal="left" vertical="center" indent="1"/>
    </xf>
    <xf numFmtId="0" fontId="376" fillId="118" borderId="96" applyNumberFormat="0" applyProtection="0">
      <alignment vertical="center"/>
    </xf>
    <xf numFmtId="0" fontId="292" fillId="0" borderId="170" applyNumberFormat="0" applyFill="0" applyAlignment="0" applyProtection="0"/>
    <xf numFmtId="288" fontId="379" fillId="128" borderId="97" applyNumberFormat="0" applyProtection="0">
      <alignment horizontal="left" vertical="center" indent="1"/>
    </xf>
    <xf numFmtId="0" fontId="292" fillId="0" borderId="202" applyNumberFormat="0" applyFill="0" applyAlignment="0" applyProtection="0"/>
    <xf numFmtId="4" fontId="266" fillId="90" borderId="100" applyNumberFormat="0" applyProtection="0">
      <alignment horizontal="left" vertical="center" indent="1"/>
    </xf>
    <xf numFmtId="288" fontId="376" fillId="118" borderId="127" applyNumberFormat="0" applyProtection="0">
      <alignment horizontal="left" vertical="center" indent="1"/>
    </xf>
    <xf numFmtId="288" fontId="379" fillId="128" borderId="145" applyNumberFormat="0" applyProtection="0">
      <alignment horizontal="left" vertical="center" indent="1"/>
    </xf>
    <xf numFmtId="288" fontId="376" fillId="118" borderId="136" applyNumberFormat="0" applyProtection="0">
      <alignment horizontal="left" vertical="center" indent="1"/>
    </xf>
    <xf numFmtId="0" fontId="376" fillId="118" borderId="96" applyNumberFormat="0" applyProtection="0">
      <alignment vertical="center"/>
    </xf>
    <xf numFmtId="0" fontId="292" fillId="0" borderId="186" applyNumberFormat="0" applyFill="0" applyAlignment="0" applyProtection="0"/>
    <xf numFmtId="0" fontId="376" fillId="118" borderId="96" applyNumberFormat="0" applyProtection="0">
      <alignment horizontal="left" vertical="center" indent="1"/>
    </xf>
    <xf numFmtId="0" fontId="292" fillId="0" borderId="167" applyNumberFormat="0" applyFill="0" applyAlignment="0" applyProtection="0"/>
    <xf numFmtId="0" fontId="35" fillId="0" borderId="206" applyNumberFormat="0" applyAlignment="0" applyProtection="0">
      <alignment horizontal="left" vertical="center"/>
    </xf>
    <xf numFmtId="4" fontId="266" fillId="90" borderId="148" applyNumberFormat="0" applyProtection="0">
      <alignment horizontal="left" vertical="center" indent="1"/>
    </xf>
    <xf numFmtId="288" fontId="376" fillId="118" borderId="144" applyNumberFormat="0" applyProtection="0">
      <alignment horizontal="left" vertical="center" indent="1"/>
    </xf>
    <xf numFmtId="288" fontId="333" fillId="0" borderId="133" applyNumberFormat="0" applyAlignment="0" applyProtection="0"/>
    <xf numFmtId="288" fontId="333" fillId="0" borderId="93" applyNumberFormat="0" applyAlignment="0" applyProtection="0"/>
    <xf numFmtId="0" fontId="35" fillId="0" borderId="110" applyNumberFormat="0" applyAlignment="0" applyProtection="0">
      <alignment horizontal="left" vertical="center"/>
    </xf>
    <xf numFmtId="0" fontId="292" fillId="0" borderId="95" applyNumberFormat="0" applyFill="0" applyAlignment="0" applyProtection="0"/>
    <xf numFmtId="0" fontId="292" fillId="0" borderId="111" applyNumberFormat="0" applyFill="0" applyAlignment="0" applyProtection="0"/>
    <xf numFmtId="288" fontId="376" fillId="118" borderId="192" applyNumberFormat="0" applyProtection="0">
      <alignment horizontal="left" vertical="center" indent="1"/>
    </xf>
    <xf numFmtId="0" fontId="292" fillId="0" borderId="126" applyNumberFormat="0" applyFill="0" applyAlignment="0" applyProtection="0"/>
    <xf numFmtId="0" fontId="376" fillId="118" borderId="103" applyNumberFormat="0" applyProtection="0">
      <alignment vertical="center"/>
    </xf>
    <xf numFmtId="0" fontId="35" fillId="0" borderId="86" applyNumberFormat="0" applyAlignment="0" applyProtection="0">
      <alignment horizontal="left" vertical="center"/>
    </xf>
    <xf numFmtId="0" fontId="292" fillId="0" borderId="122" applyNumberFormat="0" applyFill="0" applyAlignment="0" applyProtection="0"/>
    <xf numFmtId="0" fontId="292" fillId="0" borderId="191" applyNumberFormat="0" applyFill="0" applyAlignment="0" applyProtection="0"/>
    <xf numFmtId="0" fontId="35" fillId="0" borderId="94" applyNumberFormat="0" applyAlignment="0" applyProtection="0">
      <alignment horizontal="left" vertical="center"/>
    </xf>
    <xf numFmtId="0" fontId="292" fillId="0" borderId="138" applyNumberFormat="0" applyFill="0" applyAlignment="0" applyProtection="0"/>
    <xf numFmtId="288" fontId="333" fillId="0" borderId="173" applyNumberFormat="0" applyAlignment="0" applyProtection="0"/>
    <xf numFmtId="0" fontId="376" fillId="118" borderId="200" applyNumberFormat="0" applyProtection="0">
      <alignment horizontal="left" vertical="center" indent="1"/>
    </xf>
    <xf numFmtId="288" fontId="292" fillId="0" borderId="105" applyNumberFormat="0" applyFill="0" applyAlignment="0" applyProtection="0"/>
    <xf numFmtId="288" fontId="292" fillId="0" borderId="95" applyNumberFormat="0" applyFill="0" applyAlignment="0" applyProtection="0"/>
    <xf numFmtId="0" fontId="292" fillId="0" borderId="162" applyNumberFormat="0" applyFill="0" applyAlignment="0" applyProtection="0"/>
    <xf numFmtId="0" fontId="376" fillId="118" borderId="127" applyNumberFormat="0" applyProtection="0">
      <alignment vertical="center"/>
    </xf>
    <xf numFmtId="0" fontId="35" fillId="0" borderId="86" applyNumberFormat="0" applyAlignment="0" applyProtection="0">
      <alignment horizontal="left" vertical="center"/>
    </xf>
    <xf numFmtId="288" fontId="376" fillId="118" borderId="176" applyNumberFormat="0" applyProtection="0">
      <alignment vertical="center"/>
    </xf>
    <xf numFmtId="0" fontId="379" fillId="128" borderId="128" applyNumberFormat="0" applyProtection="0">
      <alignment horizontal="left" vertical="center" indent="1"/>
    </xf>
    <xf numFmtId="0" fontId="35" fillId="0" borderId="206" applyNumberFormat="0" applyAlignment="0" applyProtection="0">
      <alignment horizontal="left" vertical="center"/>
    </xf>
    <xf numFmtId="288" fontId="292" fillId="0" borderId="119" applyNumberFormat="0" applyFill="0" applyAlignment="0" applyProtection="0"/>
    <xf numFmtId="288" fontId="376" fillId="118" borderId="200" applyNumberFormat="0" applyProtection="0">
      <alignment horizontal="left" vertical="center" indent="1"/>
    </xf>
    <xf numFmtId="0" fontId="35" fillId="0" borderId="101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0" fontId="292" fillId="0" borderId="191" applyNumberFormat="0" applyFill="0" applyAlignment="0" applyProtection="0"/>
    <xf numFmtId="0" fontId="35" fillId="0" borderId="134" applyNumberFormat="0" applyAlignment="0" applyProtection="0">
      <alignment horizontal="left" vertical="center"/>
    </xf>
    <xf numFmtId="288" fontId="292" fillId="0" borderId="202" applyNumberFormat="0" applyFill="0" applyAlignment="0" applyProtection="0"/>
    <xf numFmtId="0" fontId="376" fillId="118" borderId="112" applyNumberFormat="0" applyProtection="0">
      <alignment horizontal="left" vertical="center" indent="1"/>
    </xf>
    <xf numFmtId="0" fontId="35" fillId="0" borderId="101" applyNumberFormat="0" applyAlignment="0" applyProtection="0">
      <alignment horizontal="left" vertical="center"/>
    </xf>
    <xf numFmtId="0" fontId="376" fillId="118" borderId="136" applyNumberFormat="0" applyProtection="0">
      <alignment vertical="center"/>
    </xf>
    <xf numFmtId="288" fontId="333" fillId="0" borderId="141" applyNumberFormat="0" applyAlignment="0" applyProtection="0"/>
    <xf numFmtId="288" fontId="376" fillId="118" borderId="88" applyNumberFormat="0" applyProtection="0">
      <alignment horizontal="left" vertical="center" indent="1"/>
    </xf>
    <xf numFmtId="9" fontId="50" fillId="0" borderId="99" applyNumberFormat="0" applyBorder="0"/>
    <xf numFmtId="288" fontId="379" fillId="128" borderId="161" applyNumberFormat="0" applyProtection="0">
      <alignment horizontal="left" vertical="center" indent="1"/>
    </xf>
    <xf numFmtId="288" fontId="333" fillId="0" borderId="149" applyNumberFormat="0" applyAlignment="0" applyProtection="0"/>
    <xf numFmtId="0" fontId="292" fillId="0" borderId="90" applyNumberFormat="0" applyFill="0" applyAlignment="0" applyProtection="0"/>
    <xf numFmtId="9" fontId="50" fillId="0" borderId="99" applyNumberFormat="0" applyBorder="0"/>
    <xf numFmtId="0" fontId="292" fillId="0" borderId="95" applyNumberFormat="0" applyFill="0" applyAlignment="0" applyProtection="0"/>
    <xf numFmtId="4" fontId="266" fillId="90" borderId="148" applyNumberFormat="0" applyProtection="0">
      <alignment horizontal="left" vertical="center" indent="1"/>
    </xf>
    <xf numFmtId="9" fontId="50" fillId="0" borderId="91" applyNumberFormat="0" applyBorder="0"/>
    <xf numFmtId="288" fontId="333" fillId="0" borderId="181" applyNumberFormat="0" applyAlignment="0" applyProtection="0"/>
    <xf numFmtId="0" fontId="35" fillId="0" borderId="190" applyNumberFormat="0" applyAlignment="0" applyProtection="0">
      <alignment horizontal="left" vertical="center"/>
    </xf>
    <xf numFmtId="0" fontId="376" fillId="118" borderId="184" applyNumberFormat="0" applyProtection="0">
      <alignment horizontal="left" vertical="center" indent="1"/>
    </xf>
    <xf numFmtId="288" fontId="333" fillId="0" borderId="205" applyNumberFormat="0" applyAlignment="0" applyProtection="0"/>
    <xf numFmtId="0" fontId="379" fillId="128" borderId="97" applyNumberFormat="0" applyProtection="0">
      <alignment horizontal="left" vertical="center" indent="1"/>
    </xf>
    <xf numFmtId="288" fontId="376" fillId="118" borderId="88" applyNumberFormat="0" applyProtection="0">
      <alignment vertical="center"/>
    </xf>
    <xf numFmtId="0" fontId="333" fillId="0" borderId="85" applyNumberFormat="0" applyAlignment="0" applyProtection="0"/>
    <xf numFmtId="288" fontId="379" fillId="128" borderId="145" applyNumberFormat="0" applyProtection="0">
      <alignment horizontal="left" vertical="center" indent="1"/>
    </xf>
    <xf numFmtId="0" fontId="376" fillId="118" borderId="112" applyNumberFormat="0" applyProtection="0">
      <alignment horizontal="left" vertical="center" indent="1"/>
    </xf>
    <xf numFmtId="0" fontId="292" fillId="0" borderId="154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0" fontId="376" fillId="118" borderId="88" applyNumberFormat="0" applyProtection="0">
      <alignment vertical="center"/>
    </xf>
    <xf numFmtId="0" fontId="35" fillId="0" borderId="190" applyNumberFormat="0" applyAlignment="0" applyProtection="0">
      <alignment horizontal="left" vertical="center"/>
    </xf>
    <xf numFmtId="0" fontId="376" fillId="118" borderId="112" applyNumberFormat="0" applyProtection="0">
      <alignment horizontal="left" vertical="center" indent="1"/>
    </xf>
    <xf numFmtId="0" fontId="35" fillId="0" borderId="142" applyNumberFormat="0" applyAlignment="0" applyProtection="0">
      <alignment horizontal="left" vertical="center"/>
    </xf>
    <xf numFmtId="288" fontId="376" fillId="118" borderId="88" applyNumberFormat="0" applyProtection="0">
      <alignment horizontal="left" vertical="center" indent="1"/>
    </xf>
    <xf numFmtId="288" fontId="333" fillId="0" borderId="181" applyNumberFormat="0" applyAlignment="0" applyProtection="0"/>
    <xf numFmtId="0" fontId="333" fillId="0" borderId="173" applyNumberFormat="0" applyAlignment="0" applyProtection="0"/>
    <xf numFmtId="288" fontId="376" fillId="118" borderId="136" applyNumberFormat="0" applyProtection="0">
      <alignment vertical="center"/>
    </xf>
    <xf numFmtId="0" fontId="35" fillId="0" borderId="101" applyNumberFormat="0" applyAlignment="0" applyProtection="0">
      <alignment horizontal="left" vertical="center"/>
    </xf>
    <xf numFmtId="0" fontId="333" fillId="0" borderId="205" applyNumberFormat="0" applyAlignment="0" applyProtection="0"/>
    <xf numFmtId="288" fontId="292" fillId="0" borderId="90" applyNumberFormat="0" applyFill="0" applyAlignment="0" applyProtection="0"/>
    <xf numFmtId="288" fontId="379" fillId="128" borderId="193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0" fontId="379" fillId="128" borderId="104" applyNumberFormat="0" applyProtection="0">
      <alignment horizontal="left" vertical="center" indent="1"/>
    </xf>
    <xf numFmtId="288" fontId="292" fillId="0" borderId="170" applyNumberFormat="0" applyFill="0" applyAlignment="0" applyProtection="0"/>
    <xf numFmtId="0" fontId="333" fillId="0" borderId="205" applyNumberFormat="0" applyAlignment="0" applyProtection="0"/>
    <xf numFmtId="0" fontId="379" fillId="128" borderId="128" applyNumberFormat="0" applyProtection="0">
      <alignment horizontal="left" vertical="center" indent="1"/>
    </xf>
    <xf numFmtId="0" fontId="379" fillId="128" borderId="97" applyNumberFormat="0" applyProtection="0">
      <alignment horizontal="left" vertical="center" indent="1"/>
    </xf>
    <xf numFmtId="0" fontId="379" fillId="128" borderId="145" applyNumberFormat="0" applyProtection="0">
      <alignment horizontal="left" vertical="center" indent="1"/>
    </xf>
    <xf numFmtId="0" fontId="35" fillId="0" borderId="134" applyNumberFormat="0" applyAlignment="0" applyProtection="0">
      <alignment horizontal="left" vertical="center"/>
    </xf>
    <xf numFmtId="288" fontId="376" fillId="118" borderId="152" applyNumberFormat="0" applyProtection="0">
      <alignment horizontal="left" vertical="center" indent="1"/>
    </xf>
    <xf numFmtId="0" fontId="35" fillId="0" borderId="198" applyNumberFormat="0" applyAlignment="0" applyProtection="0">
      <alignment horizontal="left" vertical="center"/>
    </xf>
    <xf numFmtId="0" fontId="35" fillId="0" borderId="174" applyNumberFormat="0" applyAlignment="0" applyProtection="0">
      <alignment horizontal="left" vertical="center"/>
    </xf>
    <xf numFmtId="0" fontId="333" fillId="0" borderId="181" applyNumberFormat="0" applyAlignment="0" applyProtection="0"/>
    <xf numFmtId="288" fontId="292" fillId="0" borderId="87" applyNumberFormat="0" applyFill="0" applyAlignment="0" applyProtection="0"/>
    <xf numFmtId="0" fontId="292" fillId="0" borderId="151" applyNumberFormat="0" applyFill="0" applyAlignment="0" applyProtection="0"/>
    <xf numFmtId="0" fontId="376" fillId="118" borderId="127" applyNumberFormat="0" applyProtection="0">
      <alignment vertical="center"/>
    </xf>
    <xf numFmtId="0" fontId="379" fillId="128" borderId="121" applyNumberFormat="0" applyProtection="0">
      <alignment horizontal="left" vertical="center" indent="1"/>
    </xf>
    <xf numFmtId="288" fontId="376" fillId="118" borderId="103" applyNumberFormat="0" applyProtection="0">
      <alignment horizontal="left" vertical="center" indent="1"/>
    </xf>
    <xf numFmtId="0" fontId="35" fillId="0" borderId="101" applyNumberFormat="0" applyAlignment="0" applyProtection="0">
      <alignment horizontal="left" vertical="center"/>
    </xf>
    <xf numFmtId="0" fontId="292" fillId="0" borderId="129" applyNumberFormat="0" applyFill="0" applyAlignment="0" applyProtection="0"/>
    <xf numFmtId="0" fontId="376" fillId="118" borderId="176" applyNumberFormat="0" applyProtection="0">
      <alignment vertical="center"/>
    </xf>
    <xf numFmtId="288" fontId="292" fillId="0" borderId="98" applyNumberFormat="0" applyFill="0" applyAlignment="0" applyProtection="0"/>
    <xf numFmtId="0" fontId="35" fillId="0" borderId="101" applyNumberFormat="0" applyAlignment="0" applyProtection="0">
      <alignment horizontal="left" vertical="center"/>
    </xf>
    <xf numFmtId="288" fontId="379" fillId="128" borderId="169" applyNumberFormat="0" applyProtection="0">
      <alignment horizontal="left" vertical="center" indent="1"/>
    </xf>
    <xf numFmtId="9" fontId="50" fillId="0" borderId="187" applyNumberFormat="0" applyBorder="0"/>
    <xf numFmtId="288" fontId="376" fillId="118" borderId="144" applyNumberFormat="0" applyProtection="0">
      <alignment horizontal="left" vertical="center" indent="1"/>
    </xf>
    <xf numFmtId="4" fontId="266" fillId="90" borderId="100" applyNumberFormat="0" applyProtection="0">
      <alignment horizontal="left" vertical="center" indent="1"/>
    </xf>
    <xf numFmtId="288" fontId="333" fillId="0" borderId="157" applyNumberFormat="0" applyAlignment="0" applyProtection="0"/>
    <xf numFmtId="288" fontId="376" fillId="118" borderId="176" applyNumberFormat="0" applyProtection="0">
      <alignment horizontal="left" vertical="center" indent="1"/>
    </xf>
    <xf numFmtId="0" fontId="376" fillId="118" borderId="120" applyNumberFormat="0" applyProtection="0">
      <alignment horizontal="left" vertical="center" indent="1"/>
    </xf>
    <xf numFmtId="0" fontId="376" fillId="118" borderId="103" applyNumberFormat="0" applyProtection="0">
      <alignment vertical="center"/>
    </xf>
    <xf numFmtId="0" fontId="333" fillId="0" borderId="157" applyNumberFormat="0" applyAlignment="0" applyProtection="0"/>
    <xf numFmtId="0" fontId="333" fillId="0" borderId="214" applyNumberFormat="0" applyAlignment="0" applyProtection="0"/>
    <xf numFmtId="288" fontId="376" fillId="118" borderId="96" applyNumberFormat="0" applyProtection="0">
      <alignment vertical="center"/>
    </xf>
    <xf numFmtId="9" fontId="50" fillId="0" borderId="115" applyNumberFormat="0" applyBorder="0"/>
    <xf numFmtId="0" fontId="376" fillId="118" borderId="103" applyNumberFormat="0" applyProtection="0">
      <alignment vertical="center"/>
    </xf>
    <xf numFmtId="0" fontId="35" fillId="0" borderId="166" applyNumberFormat="0" applyAlignment="0" applyProtection="0">
      <alignment horizontal="left" vertical="center"/>
    </xf>
    <xf numFmtId="288" fontId="379" fillId="128" borderId="89" applyNumberFormat="0" applyProtection="0">
      <alignment horizontal="left" vertical="center" indent="1"/>
    </xf>
    <xf numFmtId="288" fontId="333" fillId="0" borderId="133" applyNumberFormat="0" applyAlignment="0" applyProtection="0"/>
    <xf numFmtId="0" fontId="333" fillId="0" borderId="93" applyNumberFormat="0" applyAlignment="0" applyProtection="0"/>
    <xf numFmtId="288" fontId="292" fillId="0" borderId="199" applyNumberFormat="0" applyFill="0" applyAlignment="0" applyProtection="0"/>
    <xf numFmtId="0" fontId="35" fillId="0" borderId="198" applyNumberFormat="0" applyAlignment="0" applyProtection="0">
      <alignment horizontal="left" vertical="center"/>
    </xf>
    <xf numFmtId="288" fontId="376" fillId="118" borderId="88" applyNumberFormat="0" applyProtection="0">
      <alignment vertical="center"/>
    </xf>
    <xf numFmtId="0" fontId="379" fillId="128" borderId="201" applyNumberFormat="0" applyProtection="0">
      <alignment horizontal="left" vertical="center" indent="1"/>
    </xf>
    <xf numFmtId="288" fontId="333" fillId="0" borderId="205" applyNumberFormat="0" applyAlignment="0" applyProtection="0"/>
    <xf numFmtId="0" fontId="35" fillId="0" borderId="166" applyNumberFormat="0" applyAlignment="0" applyProtection="0">
      <alignment horizontal="left" vertical="center"/>
    </xf>
    <xf numFmtId="0" fontId="292" fillId="0" borderId="170" applyNumberFormat="0" applyFill="0" applyAlignment="0" applyProtection="0"/>
    <xf numFmtId="0" fontId="376" fillId="118" borderId="176" applyNumberFormat="0" applyProtection="0">
      <alignment vertical="center"/>
    </xf>
    <xf numFmtId="0" fontId="35" fillId="0" borderId="166" applyNumberFormat="0" applyAlignment="0" applyProtection="0">
      <alignment horizontal="left" vertical="center"/>
    </xf>
    <xf numFmtId="0" fontId="35" fillId="0" borderId="101" applyNumberFormat="0" applyAlignment="0" applyProtection="0">
      <alignment horizontal="left" vertical="center"/>
    </xf>
    <xf numFmtId="288" fontId="292" fillId="0" borderId="122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288" fontId="376" fillId="118" borderId="208" applyNumberFormat="0" applyProtection="0">
      <alignment horizontal="left" vertical="center" indent="1"/>
    </xf>
    <xf numFmtId="288" fontId="333" fillId="0" borderId="181" applyNumberFormat="0" applyAlignment="0" applyProtection="0"/>
    <xf numFmtId="288" fontId="376" fillId="118" borderId="168" applyNumberFormat="0" applyProtection="0">
      <alignment vertical="center"/>
    </xf>
    <xf numFmtId="0" fontId="292" fillId="0" borderId="170" applyNumberFormat="0" applyFill="0" applyAlignment="0" applyProtection="0"/>
    <xf numFmtId="0" fontId="35" fillId="0" borderId="215" applyNumberFormat="0" applyAlignment="0" applyProtection="0">
      <alignment horizontal="left" vertical="center"/>
    </xf>
    <xf numFmtId="288" fontId="333" fillId="0" borderId="109" applyNumberFormat="0" applyAlignment="0" applyProtection="0"/>
    <xf numFmtId="0" fontId="35" fillId="0" borderId="150" applyNumberFormat="0" applyAlignment="0" applyProtection="0">
      <alignment horizontal="left" vertical="center"/>
    </xf>
    <xf numFmtId="4" fontId="266" fillId="90" borderId="92" applyNumberFormat="0" applyProtection="0">
      <alignment horizontal="left" vertical="center" indent="1"/>
    </xf>
    <xf numFmtId="288" fontId="333" fillId="0" borderId="93" applyNumberFormat="0" applyAlignment="0" applyProtection="0"/>
    <xf numFmtId="0" fontId="35" fillId="0" borderId="206" applyNumberFormat="0" applyAlignment="0" applyProtection="0">
      <alignment horizontal="left" vertical="center"/>
    </xf>
    <xf numFmtId="0" fontId="292" fillId="0" borderId="210" applyNumberFormat="0" applyFill="0" applyAlignment="0" applyProtection="0"/>
    <xf numFmtId="0" fontId="376" fillId="118" borderId="152" applyNumberFormat="0" applyProtection="0">
      <alignment horizontal="left" vertical="center" indent="1"/>
    </xf>
    <xf numFmtId="288" fontId="376" fillId="118" borderId="127" applyNumberFormat="0" applyProtection="0">
      <alignment horizontal="left" vertical="center" indent="1"/>
    </xf>
    <xf numFmtId="0" fontId="35" fillId="0" borderId="86" applyNumberFormat="0" applyAlignment="0" applyProtection="0">
      <alignment horizontal="left" vertical="center"/>
    </xf>
    <xf numFmtId="288" fontId="376" fillId="118" borderId="184" applyNumberFormat="0" applyProtection="0">
      <alignment horizontal="left" vertical="center" indent="1"/>
    </xf>
    <xf numFmtId="288" fontId="292" fillId="0" borderId="135" applyNumberFormat="0" applyFill="0" applyAlignment="0" applyProtection="0"/>
    <xf numFmtId="288" fontId="376" fillId="118" borderId="136" applyNumberFormat="0" applyProtection="0">
      <alignment horizontal="left" vertical="center" indent="1"/>
    </xf>
    <xf numFmtId="0" fontId="35" fillId="0" borderId="101" applyNumberFormat="0" applyAlignment="0" applyProtection="0">
      <alignment horizontal="left" vertical="center"/>
    </xf>
    <xf numFmtId="0" fontId="35" fillId="0" borderId="86" applyNumberFormat="0" applyAlignment="0" applyProtection="0">
      <alignment horizontal="left" vertical="center"/>
    </xf>
    <xf numFmtId="0" fontId="379" fillId="128" borderId="177" applyNumberFormat="0" applyProtection="0">
      <alignment horizontal="left" vertical="center" indent="1"/>
    </xf>
    <xf numFmtId="0" fontId="292" fillId="0" borderId="151" applyNumberFormat="0" applyFill="0" applyAlignment="0" applyProtection="0"/>
    <xf numFmtId="0" fontId="292" fillId="0" borderId="105" applyNumberFormat="0" applyFill="0" applyAlignment="0" applyProtection="0"/>
    <xf numFmtId="288" fontId="376" fillId="118" borderId="152" applyNumberFormat="0" applyProtection="0">
      <alignment vertical="center"/>
    </xf>
    <xf numFmtId="4" fontId="266" fillId="90" borderId="148" applyNumberFormat="0" applyProtection="0">
      <alignment horizontal="left" vertical="center" indent="1"/>
    </xf>
    <xf numFmtId="0" fontId="35" fillId="0" borderId="182" applyNumberFormat="0" applyAlignment="0" applyProtection="0">
      <alignment horizontal="left" vertical="center"/>
    </xf>
    <xf numFmtId="9" fontId="50" fillId="0" borderId="123" applyNumberFormat="0" applyBorder="0"/>
    <xf numFmtId="288" fontId="292" fillId="0" borderId="114" applyNumberFormat="0" applyFill="0" applyAlignment="0" applyProtection="0"/>
    <xf numFmtId="288" fontId="379" fillId="128" borderId="169" applyNumberFormat="0" applyProtection="0">
      <alignment horizontal="left" vertical="center" indent="1"/>
    </xf>
    <xf numFmtId="0" fontId="376" fillId="118" borderId="88" applyNumberFormat="0" applyProtection="0">
      <alignment vertical="center"/>
    </xf>
    <xf numFmtId="0" fontId="333" fillId="0" borderId="197" applyNumberFormat="0" applyAlignment="0" applyProtection="0"/>
    <xf numFmtId="0" fontId="35" fillId="0" borderId="110" applyNumberFormat="0" applyAlignment="0" applyProtection="0">
      <alignment horizontal="left" vertical="center"/>
    </xf>
    <xf numFmtId="9" fontId="50" fillId="0" borderId="83" applyNumberFormat="0" applyBorder="0"/>
    <xf numFmtId="288" fontId="292" fillId="0" borderId="87" applyNumberFormat="0" applyFill="0" applyAlignment="0" applyProtection="0"/>
    <xf numFmtId="0" fontId="292" fillId="0" borderId="146" applyNumberFormat="0" applyFill="0" applyAlignment="0" applyProtection="0"/>
    <xf numFmtId="0" fontId="292" fillId="0" borderId="105" applyNumberFormat="0" applyFill="0" applyAlignment="0" applyProtection="0"/>
    <xf numFmtId="0" fontId="292" fillId="0" borderId="162" applyNumberFormat="0" applyFill="0" applyAlignment="0" applyProtection="0"/>
    <xf numFmtId="4" fontId="266" fillId="90" borderId="204" applyNumberFormat="0" applyProtection="0">
      <alignment horizontal="left" vertical="center" indent="1"/>
    </xf>
    <xf numFmtId="288" fontId="292" fillId="0" borderId="178" applyNumberFormat="0" applyFill="0" applyAlignment="0" applyProtection="0"/>
    <xf numFmtId="0" fontId="35" fillId="0" borderId="158" applyNumberFormat="0" applyAlignment="0" applyProtection="0">
      <alignment horizontal="left" vertical="center"/>
    </xf>
    <xf numFmtId="0" fontId="333" fillId="0" borderId="85" applyNumberFormat="0" applyAlignment="0" applyProtection="0"/>
    <xf numFmtId="0" fontId="35" fillId="0" borderId="158" applyNumberFormat="0" applyAlignment="0" applyProtection="0">
      <alignment horizontal="left" vertical="center"/>
    </xf>
    <xf numFmtId="0" fontId="292" fillId="0" borderId="210" applyNumberFormat="0" applyFill="0" applyAlignment="0" applyProtection="0"/>
    <xf numFmtId="0" fontId="376" fillId="118" borderId="168" applyNumberFormat="0" applyProtection="0">
      <alignment horizontal="left" vertical="center" indent="1"/>
    </xf>
    <xf numFmtId="0" fontId="35" fillId="0" borderId="86" applyNumberFormat="0" applyAlignment="0" applyProtection="0">
      <alignment horizontal="left" vertical="center"/>
    </xf>
    <xf numFmtId="0" fontId="35" fillId="0" borderId="86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24" fillId="0" borderId="0"/>
    <xf numFmtId="0" fontId="35" fillId="0" borderId="86" applyNumberFormat="0" applyAlignment="0" applyProtection="0">
      <alignment horizontal="left" vertical="center"/>
    </xf>
    <xf numFmtId="288" fontId="379" fillId="128" borderId="169" applyNumberFormat="0" applyProtection="0">
      <alignment horizontal="left" vertical="center" indent="1"/>
    </xf>
    <xf numFmtId="0" fontId="292" fillId="0" borderId="154" applyNumberFormat="0" applyFill="0" applyAlignment="0" applyProtection="0"/>
    <xf numFmtId="0" fontId="35" fillId="0" borderId="190" applyNumberFormat="0" applyAlignment="0" applyProtection="0">
      <alignment horizontal="left" vertical="center"/>
    </xf>
    <xf numFmtId="0" fontId="376" fillId="118" borderId="208" applyNumberFormat="0" applyProtection="0">
      <alignment vertical="center"/>
    </xf>
    <xf numFmtId="0" fontId="35" fillId="0" borderId="101" applyNumberFormat="0" applyAlignment="0" applyProtection="0">
      <alignment horizontal="left" vertical="center"/>
    </xf>
    <xf numFmtId="0" fontId="376" fillId="118" borderId="96" applyNumberFormat="0" applyProtection="0">
      <alignment vertical="center"/>
    </xf>
    <xf numFmtId="0" fontId="376" fillId="118" borderId="96" applyNumberFormat="0" applyProtection="0">
      <alignment horizontal="left" vertical="center" indent="1"/>
    </xf>
    <xf numFmtId="0" fontId="35" fillId="0" borderId="134" applyNumberFormat="0" applyAlignment="0" applyProtection="0">
      <alignment horizontal="left" vertical="center"/>
    </xf>
    <xf numFmtId="0" fontId="292" fillId="0" borderId="105" applyNumberFormat="0" applyFill="0" applyAlignment="0" applyProtection="0"/>
    <xf numFmtId="0" fontId="292" fillId="0" borderId="126" applyNumberFormat="0" applyFill="0" applyAlignment="0" applyProtection="0"/>
    <xf numFmtId="288" fontId="376" fillId="118" borderId="136" applyNumberFormat="0" applyProtection="0">
      <alignment vertical="center"/>
    </xf>
    <xf numFmtId="4" fontId="266" fillId="90" borderId="196" applyNumberFormat="0" applyProtection="0">
      <alignment horizontal="left" vertical="center" indent="1"/>
    </xf>
    <xf numFmtId="288" fontId="376" fillId="118" borderId="200" applyNumberFormat="0" applyProtection="0">
      <alignment horizontal="left" vertical="center" indent="1"/>
    </xf>
    <xf numFmtId="0" fontId="333" fillId="0" borderId="181" applyNumberFormat="0" applyAlignment="0" applyProtection="0"/>
    <xf numFmtId="0" fontId="292" fillId="0" borderId="105" applyNumberFormat="0" applyFill="0" applyAlignment="0" applyProtection="0"/>
    <xf numFmtId="288" fontId="376" fillId="118" borderId="96" applyNumberFormat="0" applyProtection="0">
      <alignment horizontal="left" vertical="center" indent="1"/>
    </xf>
    <xf numFmtId="0" fontId="35" fillId="0" borderId="166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9" fontId="50" fillId="0" borderId="179" applyNumberFormat="0" applyBorder="0"/>
    <xf numFmtId="0" fontId="376" fillId="118" borderId="192" applyNumberFormat="0" applyProtection="0">
      <alignment horizontal="left" vertical="center" indent="1"/>
    </xf>
    <xf numFmtId="0" fontId="292" fillId="0" borderId="129" applyNumberFormat="0" applyFill="0" applyAlignment="0" applyProtection="0"/>
    <xf numFmtId="0" fontId="35" fillId="0" borderId="134" applyNumberFormat="0" applyAlignment="0" applyProtection="0">
      <alignment horizontal="left" vertical="center"/>
    </xf>
    <xf numFmtId="0" fontId="35" fillId="0" borderId="150" applyNumberFormat="0" applyAlignment="0" applyProtection="0">
      <alignment horizontal="left" vertical="center"/>
    </xf>
    <xf numFmtId="0" fontId="35" fillId="0" borderId="125" applyNumberFormat="0" applyAlignment="0" applyProtection="0">
      <alignment horizontal="left" vertical="center"/>
    </xf>
    <xf numFmtId="288" fontId="292" fillId="0" borderId="194" applyNumberFormat="0" applyFill="0" applyAlignment="0" applyProtection="0"/>
    <xf numFmtId="288" fontId="379" fillId="128" borderId="104" applyNumberFormat="0" applyProtection="0">
      <alignment horizontal="left" vertical="center" indent="1"/>
    </xf>
    <xf numFmtId="0" fontId="35" fillId="0" borderId="198" applyNumberFormat="0" applyAlignment="0" applyProtection="0">
      <alignment horizontal="left" vertical="center"/>
    </xf>
    <xf numFmtId="0" fontId="292" fillId="0" borderId="138" applyNumberFormat="0" applyFill="0" applyAlignment="0" applyProtection="0"/>
    <xf numFmtId="288" fontId="376" fillId="118" borderId="103" applyNumberFormat="0" applyProtection="0">
      <alignment vertical="center"/>
    </xf>
    <xf numFmtId="0" fontId="35" fillId="0" borderId="142" applyNumberFormat="0" applyAlignment="0" applyProtection="0">
      <alignment horizontal="left" vertical="center"/>
    </xf>
    <xf numFmtId="0" fontId="292" fillId="0" borderId="162" applyNumberFormat="0" applyFill="0" applyAlignment="0" applyProtection="0"/>
    <xf numFmtId="0" fontId="379" fillId="128" borderId="145" applyNumberFormat="0" applyProtection="0">
      <alignment horizontal="left" vertical="center" indent="1"/>
    </xf>
    <xf numFmtId="0" fontId="379" fillId="128" borderId="201" applyNumberFormat="0" applyProtection="0">
      <alignment horizontal="left" vertical="center" indent="1"/>
    </xf>
    <xf numFmtId="0" fontId="35" fillId="0" borderId="101" applyNumberFormat="0" applyAlignment="0" applyProtection="0">
      <alignment horizontal="left" vertical="center"/>
    </xf>
    <xf numFmtId="288" fontId="376" fillId="118" borderId="168" applyNumberFormat="0" applyProtection="0">
      <alignment vertical="center"/>
    </xf>
    <xf numFmtId="0" fontId="292" fillId="0" borderId="154" applyNumberFormat="0" applyFill="0" applyAlignment="0" applyProtection="0"/>
    <xf numFmtId="0" fontId="376" fillId="118" borderId="192" applyNumberFormat="0" applyProtection="0">
      <alignment vertical="center"/>
    </xf>
    <xf numFmtId="0" fontId="292" fillId="0" borderId="95" applyNumberFormat="0" applyFill="0" applyAlignment="0" applyProtection="0"/>
    <xf numFmtId="0" fontId="35" fillId="0" borderId="198" applyNumberFormat="0" applyAlignment="0" applyProtection="0">
      <alignment horizontal="left" vertical="center"/>
    </xf>
    <xf numFmtId="288" fontId="376" fillId="118" borderId="103" applyNumberFormat="0" applyProtection="0">
      <alignment horizontal="left" vertical="center" indent="1"/>
    </xf>
    <xf numFmtId="0" fontId="376" fillId="118" borderId="112" applyNumberFormat="0" applyProtection="0">
      <alignment vertical="center"/>
    </xf>
    <xf numFmtId="288" fontId="333" fillId="0" borderId="85" applyNumberFormat="0" applyAlignment="0" applyProtection="0"/>
    <xf numFmtId="0" fontId="292" fillId="0" borderId="98" applyNumberFormat="0" applyFill="0" applyAlignment="0" applyProtection="0"/>
    <xf numFmtId="0" fontId="35" fillId="0" borderId="94" applyNumberFormat="0" applyAlignment="0" applyProtection="0">
      <alignment horizontal="left" vertical="center"/>
    </xf>
    <xf numFmtId="9" fontId="50" fillId="0" borderId="83" applyNumberFormat="0" applyBorder="0"/>
    <xf numFmtId="0" fontId="292" fillId="0" borderId="95" applyNumberFormat="0" applyFill="0" applyAlignment="0" applyProtection="0"/>
    <xf numFmtId="0" fontId="35" fillId="0" borderId="94" applyNumberFormat="0" applyAlignment="0" applyProtection="0">
      <alignment horizontal="left" vertical="center"/>
    </xf>
    <xf numFmtId="288" fontId="292" fillId="0" borderId="183" applyNumberFormat="0" applyFill="0" applyAlignment="0" applyProtection="0"/>
    <xf numFmtId="0" fontId="376" fillId="118" borderId="96" applyNumberFormat="0" applyProtection="0">
      <alignment horizontal="left" vertical="center" indent="1"/>
    </xf>
    <xf numFmtId="0" fontId="292" fillId="0" borderId="159" applyNumberFormat="0" applyFill="0" applyAlignment="0" applyProtection="0"/>
    <xf numFmtId="288" fontId="376" fillId="118" borderId="152" applyNumberFormat="0" applyProtection="0">
      <alignment horizontal="left" vertical="center" indent="1"/>
    </xf>
    <xf numFmtId="288" fontId="292" fillId="0" borderId="129" applyNumberFormat="0" applyFill="0" applyAlignment="0" applyProtection="0"/>
    <xf numFmtId="0" fontId="376" fillId="118" borderId="168" applyNumberFormat="0" applyProtection="0">
      <alignment vertical="center"/>
    </xf>
    <xf numFmtId="0" fontId="376" fillId="118" borderId="96" applyNumberFormat="0" applyProtection="0">
      <alignment vertical="center"/>
    </xf>
    <xf numFmtId="0" fontId="376" fillId="118" borderId="200" applyNumberFormat="0" applyProtection="0">
      <alignment vertical="center"/>
    </xf>
    <xf numFmtId="0" fontId="35" fillId="0" borderId="101" applyNumberFormat="0" applyAlignment="0" applyProtection="0">
      <alignment horizontal="left" vertical="center"/>
    </xf>
    <xf numFmtId="0" fontId="376" fillId="118" borderId="176" applyNumberFormat="0" applyProtection="0">
      <alignment horizontal="left" vertical="center" indent="1"/>
    </xf>
    <xf numFmtId="288" fontId="376" fillId="118" borderId="127" applyNumberFormat="0" applyProtection="0">
      <alignment vertical="center"/>
    </xf>
    <xf numFmtId="288" fontId="333" fillId="0" borderId="165" applyNumberFormat="0" applyAlignment="0" applyProtection="0"/>
    <xf numFmtId="0" fontId="35" fillId="0" borderId="101" applyNumberFormat="0" applyAlignment="0" applyProtection="0">
      <alignment horizontal="left" vertical="center"/>
    </xf>
    <xf numFmtId="0" fontId="292" fillId="0" borderId="105" applyNumberFormat="0" applyFill="0" applyAlignment="0" applyProtection="0"/>
    <xf numFmtId="288" fontId="292" fillId="0" borderId="102" applyNumberFormat="0" applyFill="0" applyAlignment="0" applyProtection="0"/>
    <xf numFmtId="0" fontId="333" fillId="0" borderId="214" applyNumberFormat="0" applyAlignment="0" applyProtection="0"/>
    <xf numFmtId="0" fontId="376" fillId="118" borderId="96" applyNumberFormat="0" applyProtection="0">
      <alignment vertical="center"/>
    </xf>
    <xf numFmtId="4" fontId="266" fillId="90" borderId="100" applyNumberFormat="0" applyProtection="0">
      <alignment horizontal="left" vertical="center" indent="1"/>
    </xf>
    <xf numFmtId="0" fontId="379" fillId="128" borderId="153" applyNumberFormat="0" applyProtection="0">
      <alignment horizontal="left" vertical="center" indent="1"/>
    </xf>
    <xf numFmtId="0" fontId="292" fillId="0" borderId="138" applyNumberFormat="0" applyFill="0" applyAlignment="0" applyProtection="0"/>
    <xf numFmtId="0" fontId="35" fillId="0" borderId="101" applyNumberFormat="0" applyAlignment="0" applyProtection="0">
      <alignment horizontal="left" vertical="center"/>
    </xf>
    <xf numFmtId="0" fontId="292" fillId="0" borderId="126" applyNumberFormat="0" applyFill="0" applyAlignment="0" applyProtection="0"/>
    <xf numFmtId="0" fontId="35" fillId="0" borderId="134" applyNumberFormat="0" applyAlignment="0" applyProtection="0">
      <alignment horizontal="left" vertical="center"/>
    </xf>
    <xf numFmtId="288" fontId="376" fillId="118" borderId="192" applyNumberFormat="0" applyProtection="0">
      <alignment horizontal="left" vertical="center" indent="1"/>
    </xf>
    <xf numFmtId="0" fontId="292" fillId="0" borderId="95" applyNumberFormat="0" applyFill="0" applyAlignment="0" applyProtection="0"/>
    <xf numFmtId="0" fontId="35" fillId="0" borderId="118" applyNumberFormat="0" applyAlignment="0" applyProtection="0">
      <alignment horizontal="left" vertical="center"/>
    </xf>
    <xf numFmtId="9" fontId="50" fillId="0" borderId="131" applyNumberFormat="0" applyBorder="0"/>
    <xf numFmtId="0" fontId="35" fillId="0" borderId="94" applyNumberFormat="0" applyAlignment="0" applyProtection="0">
      <alignment horizontal="left" vertical="center"/>
    </xf>
    <xf numFmtId="0" fontId="6" fillId="0" borderId="0"/>
    <xf numFmtId="0" fontId="35" fillId="0" borderId="190" applyNumberFormat="0" applyAlignment="0" applyProtection="0">
      <alignment horizontal="left" vertical="center"/>
    </xf>
    <xf numFmtId="0" fontId="376" fillId="118" borderId="120" applyNumberFormat="0" applyProtection="0">
      <alignment horizontal="left" vertical="center" indent="1"/>
    </xf>
    <xf numFmtId="0" fontId="35" fillId="0" borderId="86" applyNumberFormat="0" applyAlignment="0" applyProtection="0">
      <alignment horizontal="left" vertical="center"/>
    </xf>
    <xf numFmtId="0" fontId="379" fillId="128" borderId="209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288" fontId="376" fillId="118" borderId="168" applyNumberFormat="0" applyProtection="0">
      <alignment vertical="center"/>
    </xf>
    <xf numFmtId="0" fontId="35" fillId="0" borderId="110" applyNumberFormat="0" applyAlignment="0" applyProtection="0">
      <alignment horizontal="left" vertical="center"/>
    </xf>
    <xf numFmtId="0" fontId="35" fillId="0" borderId="101" applyNumberFormat="0" applyAlignment="0" applyProtection="0">
      <alignment horizontal="left" vertical="center"/>
    </xf>
    <xf numFmtId="4" fontId="266" fillId="90" borderId="132" applyNumberFormat="0" applyProtection="0">
      <alignment horizontal="left" vertical="center" indent="1"/>
    </xf>
    <xf numFmtId="0" fontId="35" fillId="0" borderId="182" applyNumberFormat="0" applyAlignment="0" applyProtection="0">
      <alignment horizontal="left" vertical="center"/>
    </xf>
    <xf numFmtId="0" fontId="379" fillId="128" borderId="89" applyNumberFormat="0" applyProtection="0">
      <alignment horizontal="left" vertical="center" indent="1"/>
    </xf>
    <xf numFmtId="288" fontId="292" fillId="0" borderId="98" applyNumberFormat="0" applyFill="0" applyAlignment="0" applyProtection="0"/>
    <xf numFmtId="0" fontId="292" fillId="0" borderId="154" applyNumberFormat="0" applyFill="0" applyAlignment="0" applyProtection="0"/>
    <xf numFmtId="0" fontId="35" fillId="0" borderId="86" applyNumberFormat="0" applyAlignment="0" applyProtection="0">
      <alignment horizontal="left" vertical="center"/>
    </xf>
    <xf numFmtId="0" fontId="292" fillId="0" borderId="194" applyNumberFormat="0" applyFill="0" applyAlignment="0" applyProtection="0"/>
    <xf numFmtId="0" fontId="292" fillId="0" borderId="194" applyNumberFormat="0" applyFill="0" applyAlignment="0" applyProtection="0"/>
    <xf numFmtId="0" fontId="35" fillId="0" borderId="134" applyNumberFormat="0" applyAlignment="0" applyProtection="0">
      <alignment horizontal="left" vertical="center"/>
    </xf>
    <xf numFmtId="9" fontId="50" fillId="0" borderId="171" applyNumberFormat="0" applyBorder="0"/>
    <xf numFmtId="9" fontId="50" fillId="0" borderId="203" applyNumberFormat="0" applyBorder="0"/>
    <xf numFmtId="288" fontId="292" fillId="0" borderId="207" applyNumberFormat="0" applyFill="0" applyAlignment="0" applyProtection="0"/>
    <xf numFmtId="9" fontId="50" fillId="0" borderId="123" applyNumberFormat="0" applyBorder="0"/>
    <xf numFmtId="0" fontId="379" fillId="128" borderId="128" applyNumberFormat="0" applyProtection="0">
      <alignment horizontal="left" vertical="center" indent="1"/>
    </xf>
    <xf numFmtId="288" fontId="376" fillId="118" borderId="152" applyNumberFormat="0" applyProtection="0">
      <alignment horizontal="left" vertical="center" indent="1"/>
    </xf>
    <xf numFmtId="0" fontId="35" fillId="0" borderId="166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0" fontId="35" fillId="0" borderId="125" applyNumberFormat="0" applyAlignment="0" applyProtection="0">
      <alignment horizontal="left" vertical="center"/>
    </xf>
    <xf numFmtId="288" fontId="376" fillId="118" borderId="112" applyNumberFormat="0" applyProtection="0">
      <alignment horizontal="left" vertical="center" indent="1"/>
    </xf>
    <xf numFmtId="0" fontId="35" fillId="0" borderId="134" applyNumberFormat="0" applyAlignment="0" applyProtection="0">
      <alignment horizontal="left" vertical="center"/>
    </xf>
    <xf numFmtId="288" fontId="376" fillId="118" borderId="127" applyNumberFormat="0" applyProtection="0">
      <alignment vertical="center"/>
    </xf>
    <xf numFmtId="0" fontId="35" fillId="0" borderId="86" applyNumberFormat="0" applyAlignment="0" applyProtection="0">
      <alignment horizontal="left" vertical="center"/>
    </xf>
    <xf numFmtId="4" fontId="266" fillId="90" borderId="180" applyNumberFormat="0" applyProtection="0">
      <alignment horizontal="left" vertical="center" indent="1"/>
    </xf>
    <xf numFmtId="288" fontId="292" fillId="0" borderId="186" applyNumberFormat="0" applyFill="0" applyAlignment="0" applyProtection="0"/>
    <xf numFmtId="0" fontId="35" fillId="0" borderId="190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288" fontId="333" fillId="0" borderId="141" applyNumberFormat="0" applyAlignment="0" applyProtection="0"/>
    <xf numFmtId="288" fontId="292" fillId="0" borderId="175" applyNumberFormat="0" applyFill="0" applyAlignment="0" applyProtection="0"/>
    <xf numFmtId="0" fontId="35" fillId="0" borderId="166" applyNumberFormat="0" applyAlignment="0" applyProtection="0">
      <alignment horizontal="left" vertical="center"/>
    </xf>
    <xf numFmtId="288" fontId="376" fillId="118" borderId="160" applyNumberFormat="0" applyProtection="0">
      <alignment vertical="center"/>
    </xf>
    <xf numFmtId="0" fontId="292" fillId="0" borderId="143" applyNumberFormat="0" applyFill="0" applyAlignment="0" applyProtection="0"/>
    <xf numFmtId="0" fontId="292" fillId="0" borderId="90" applyNumberFormat="0" applyFill="0" applyAlignment="0" applyProtection="0"/>
    <xf numFmtId="0" fontId="35" fillId="0" borderId="86" applyNumberFormat="0" applyAlignment="0" applyProtection="0">
      <alignment horizontal="left" vertical="center"/>
    </xf>
    <xf numFmtId="288" fontId="376" fillId="118" borderId="208" applyNumberFormat="0" applyProtection="0">
      <alignment vertical="center"/>
    </xf>
    <xf numFmtId="288" fontId="376" fillId="118" borderId="168" applyNumberFormat="0" applyProtection="0">
      <alignment horizontal="left" vertical="center" indent="1"/>
    </xf>
    <xf numFmtId="288" fontId="333" fillId="0" borderId="130" applyNumberFormat="0" applyAlignment="0" applyProtection="0"/>
    <xf numFmtId="288" fontId="376" fillId="118" borderId="103" applyNumberFormat="0" applyProtection="0">
      <alignment vertical="center"/>
    </xf>
    <xf numFmtId="288" fontId="379" fillId="128" borderId="113" applyNumberFormat="0" applyProtection="0">
      <alignment horizontal="left" vertical="center" indent="1"/>
    </xf>
    <xf numFmtId="0" fontId="292" fillId="0" borderId="126" applyNumberFormat="0" applyFill="0" applyAlignment="0" applyProtection="0"/>
    <xf numFmtId="288" fontId="379" fillId="128" borderId="97" applyNumberFormat="0" applyProtection="0">
      <alignment horizontal="left" vertical="center" indent="1"/>
    </xf>
    <xf numFmtId="0" fontId="292" fillId="0" borderId="129" applyNumberFormat="0" applyFill="0" applyAlignment="0" applyProtection="0"/>
    <xf numFmtId="0" fontId="35" fillId="0" borderId="94" applyNumberFormat="0" applyAlignment="0" applyProtection="0">
      <alignment horizontal="left" vertical="center"/>
    </xf>
    <xf numFmtId="0" fontId="376" fillId="118" borderId="152" applyNumberFormat="0" applyProtection="0">
      <alignment vertical="center"/>
    </xf>
    <xf numFmtId="0" fontId="292" fillId="0" borderId="210" applyNumberFormat="0" applyFill="0" applyAlignment="0" applyProtection="0"/>
    <xf numFmtId="288" fontId="379" fillId="128" borderId="89" applyNumberFormat="0" applyProtection="0">
      <alignment horizontal="left" vertical="center" indent="1"/>
    </xf>
    <xf numFmtId="288" fontId="376" fillId="118" borderId="96" applyNumberFormat="0" applyProtection="0">
      <alignment vertical="center"/>
    </xf>
    <xf numFmtId="0" fontId="379" fillId="128" borderId="89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0" fontId="292" fillId="0" borderId="154" applyNumberFormat="0" applyFill="0" applyAlignment="0" applyProtection="0"/>
    <xf numFmtId="9" fontId="50" fillId="0" borderId="195" applyNumberFormat="0" applyBorder="0"/>
    <xf numFmtId="0" fontId="379" fillId="128" borderId="169" applyNumberFormat="0" applyProtection="0">
      <alignment horizontal="left" vertical="center" indent="1"/>
    </xf>
    <xf numFmtId="0" fontId="35" fillId="0" borderId="182" applyNumberFormat="0" applyAlignment="0" applyProtection="0">
      <alignment horizontal="left" vertical="center"/>
    </xf>
    <xf numFmtId="0" fontId="35" fillId="0" borderId="101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288" fontId="292" fillId="0" borderId="210" applyNumberFormat="0" applyFill="0" applyAlignment="0" applyProtection="0"/>
    <xf numFmtId="0" fontId="35" fillId="0" borderId="166" applyNumberFormat="0" applyAlignment="0" applyProtection="0">
      <alignment horizontal="left" vertical="center"/>
    </xf>
    <xf numFmtId="0" fontId="379" fillId="128" borderId="153" applyNumberFormat="0" applyProtection="0">
      <alignment horizontal="left" vertical="center" indent="1"/>
    </xf>
    <xf numFmtId="0" fontId="35" fillId="0" borderId="134" applyNumberFormat="0" applyAlignment="0" applyProtection="0">
      <alignment horizontal="left" vertical="center"/>
    </xf>
    <xf numFmtId="288" fontId="292" fillId="0" borderId="98" applyNumberFormat="0" applyFill="0" applyAlignment="0" applyProtection="0"/>
    <xf numFmtId="0" fontId="333" fillId="0" borderId="173" applyNumberFormat="0" applyAlignment="0" applyProtection="0"/>
    <xf numFmtId="288" fontId="333" fillId="0" borderId="85" applyNumberFormat="0" applyAlignment="0" applyProtection="0"/>
    <xf numFmtId="0" fontId="35" fillId="0" borderId="206" applyNumberFormat="0" applyAlignment="0" applyProtection="0">
      <alignment horizontal="left" vertical="center"/>
    </xf>
    <xf numFmtId="9" fontId="50" fillId="0" borderId="155" applyNumberFormat="0" applyBorder="0"/>
    <xf numFmtId="0" fontId="35" fillId="0" borderId="101" applyNumberFormat="0" applyAlignment="0" applyProtection="0">
      <alignment horizontal="left" vertical="center"/>
    </xf>
    <xf numFmtId="288" fontId="376" fillId="118" borderId="152" applyNumberFormat="0" applyProtection="0">
      <alignment vertical="center"/>
    </xf>
    <xf numFmtId="0" fontId="292" fillId="0" borderId="119" applyNumberFormat="0" applyFill="0" applyAlignment="0" applyProtection="0"/>
    <xf numFmtId="0" fontId="35" fillId="0" borderId="166" applyNumberFormat="0" applyAlignment="0" applyProtection="0">
      <alignment horizontal="left" vertical="center"/>
    </xf>
    <xf numFmtId="0" fontId="292" fillId="0" borderId="175" applyNumberFormat="0" applyFill="0" applyAlignment="0" applyProtection="0"/>
    <xf numFmtId="288" fontId="292" fillId="0" borderId="102" applyNumberFormat="0" applyFill="0" applyAlignment="0" applyProtection="0"/>
    <xf numFmtId="288" fontId="333" fillId="0" borderId="93" applyNumberFormat="0" applyAlignment="0" applyProtection="0"/>
    <xf numFmtId="0" fontId="376" fillId="118" borderId="88" applyNumberFormat="0" applyProtection="0">
      <alignment vertical="center"/>
    </xf>
    <xf numFmtId="288" fontId="376" fillId="118" borderId="168" applyNumberFormat="0" applyProtection="0">
      <alignment horizontal="left" vertical="center" indent="1"/>
    </xf>
    <xf numFmtId="288" fontId="379" fillId="128" borderId="113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0" fontId="379" fillId="128" borderId="169" applyNumberFormat="0" applyProtection="0">
      <alignment horizontal="left" vertical="center" indent="1"/>
    </xf>
    <xf numFmtId="0" fontId="292" fillId="0" borderId="87" applyNumberFormat="0" applyFill="0" applyAlignment="0" applyProtection="0"/>
    <xf numFmtId="288" fontId="292" fillId="0" borderId="138" applyNumberFormat="0" applyFill="0" applyAlignment="0" applyProtection="0"/>
    <xf numFmtId="0" fontId="35" fillId="0" borderId="206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0" fontId="292" fillId="0" borderId="202" applyNumberFormat="0" applyFill="0" applyAlignment="0" applyProtection="0"/>
    <xf numFmtId="0" fontId="333" fillId="0" borderId="93" applyNumberFormat="0" applyAlignment="0" applyProtection="0"/>
    <xf numFmtId="288" fontId="333" fillId="0" borderId="165" applyNumberFormat="0" applyAlignment="0" applyProtection="0"/>
    <xf numFmtId="0" fontId="292" fillId="0" borderId="183" applyNumberFormat="0" applyFill="0" applyAlignment="0" applyProtection="0"/>
    <xf numFmtId="0" fontId="379" fillId="128" borderId="209" applyNumberFormat="0" applyProtection="0">
      <alignment horizontal="left" vertical="center" indent="1"/>
    </xf>
    <xf numFmtId="0" fontId="35" fillId="0" borderId="110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0" fontId="333" fillId="0" borderId="109" applyNumberFormat="0" applyAlignment="0" applyProtection="0"/>
    <xf numFmtId="288" fontId="333" fillId="0" borderId="157" applyNumberFormat="0" applyAlignment="0" applyProtection="0"/>
    <xf numFmtId="0" fontId="35" fillId="0" borderId="150" applyNumberFormat="0" applyAlignment="0" applyProtection="0">
      <alignment horizontal="left" vertical="center"/>
    </xf>
    <xf numFmtId="288" fontId="292" fillId="0" borderId="167" applyNumberFormat="0" applyFill="0" applyAlignment="0" applyProtection="0"/>
    <xf numFmtId="0" fontId="35" fillId="0" borderId="190" applyNumberFormat="0" applyAlignment="0" applyProtection="0">
      <alignment horizontal="left" vertical="center"/>
    </xf>
    <xf numFmtId="288" fontId="379" fillId="128" borderId="97" applyNumberFormat="0" applyProtection="0">
      <alignment horizontal="left" vertical="center" indent="1"/>
    </xf>
    <xf numFmtId="0" fontId="333" fillId="0" borderId="189" applyNumberFormat="0" applyAlignment="0" applyProtection="0"/>
    <xf numFmtId="288" fontId="379" fillId="128" borderId="201" applyNumberFormat="0" applyProtection="0">
      <alignment horizontal="left" vertical="center" indent="1"/>
    </xf>
    <xf numFmtId="288" fontId="376" fillId="118" borderId="127" applyNumberFormat="0" applyProtection="0">
      <alignment vertical="center"/>
    </xf>
    <xf numFmtId="288" fontId="333" fillId="0" borderId="85" applyNumberFormat="0" applyAlignment="0" applyProtection="0"/>
    <xf numFmtId="288" fontId="376" fillId="118" borderId="103" applyNumberFormat="0" applyProtection="0">
      <alignment vertical="center"/>
    </xf>
    <xf numFmtId="288" fontId="292" fillId="0" borderId="129" applyNumberFormat="0" applyFill="0" applyAlignment="0" applyProtection="0"/>
    <xf numFmtId="288" fontId="376" fillId="118" borderId="112" applyNumberFormat="0" applyProtection="0">
      <alignment vertical="center"/>
    </xf>
    <xf numFmtId="0" fontId="292" fillId="0" borderId="87" applyNumberFormat="0" applyFill="0" applyAlignment="0" applyProtection="0"/>
    <xf numFmtId="288" fontId="333" fillId="0" borderId="173" applyNumberFormat="0" applyAlignment="0" applyProtection="0"/>
    <xf numFmtId="0" fontId="35" fillId="0" borderId="134" applyNumberFormat="0" applyAlignment="0" applyProtection="0">
      <alignment horizontal="left" vertical="center"/>
    </xf>
    <xf numFmtId="0" fontId="35" fillId="0" borderId="174" applyNumberFormat="0" applyAlignment="0" applyProtection="0">
      <alignment horizontal="left" vertical="center"/>
    </xf>
    <xf numFmtId="0" fontId="35" fillId="0" borderId="110" applyNumberFormat="0" applyAlignment="0" applyProtection="0">
      <alignment horizontal="left" vertical="center"/>
    </xf>
    <xf numFmtId="0" fontId="379" fillId="128" borderId="153" applyNumberFormat="0" applyProtection="0">
      <alignment horizontal="left" vertical="center" indent="1"/>
    </xf>
    <xf numFmtId="288" fontId="292" fillId="0" borderId="126" applyNumberFormat="0" applyFill="0" applyAlignment="0" applyProtection="0"/>
    <xf numFmtId="0" fontId="333" fillId="0" borderId="117" applyNumberFormat="0" applyAlignment="0" applyProtection="0"/>
    <xf numFmtId="0" fontId="292" fillId="0" borderId="122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288" fontId="292" fillId="0" borderId="154" applyNumberFormat="0" applyFill="0" applyAlignment="0" applyProtection="0"/>
    <xf numFmtId="0" fontId="376" fillId="118" borderId="88" applyNumberFormat="0" applyProtection="0">
      <alignment vertical="center"/>
    </xf>
    <xf numFmtId="0" fontId="35" fillId="0" borderId="215" applyNumberFormat="0" applyAlignment="0" applyProtection="0">
      <alignment horizontal="left" vertical="center"/>
    </xf>
    <xf numFmtId="288" fontId="292" fillId="0" borderId="162" applyNumberFormat="0" applyFill="0" applyAlignment="0" applyProtection="0"/>
    <xf numFmtId="9" fontId="50" fillId="0" borderId="163" applyNumberFormat="0" applyBorder="0"/>
    <xf numFmtId="0" fontId="379" fillId="128" borderId="185" applyNumberFormat="0" applyProtection="0">
      <alignment horizontal="left" vertical="center" indent="1"/>
    </xf>
    <xf numFmtId="0" fontId="379" fillId="128" borderId="169" applyNumberFormat="0" applyProtection="0">
      <alignment horizontal="left" vertical="center" indent="1"/>
    </xf>
    <xf numFmtId="0" fontId="292" fillId="0" borderId="167" applyNumberFormat="0" applyFill="0" applyAlignment="0" applyProtection="0"/>
    <xf numFmtId="288" fontId="292" fillId="0" borderId="114" applyNumberFormat="0" applyFill="0" applyAlignment="0" applyProtection="0"/>
    <xf numFmtId="288" fontId="292" fillId="0" borderId="126" applyNumberFormat="0" applyFill="0" applyAlignment="0" applyProtection="0"/>
    <xf numFmtId="0" fontId="292" fillId="0" borderId="90" applyNumberFormat="0" applyFill="0" applyAlignment="0" applyProtection="0"/>
    <xf numFmtId="288" fontId="292" fillId="0" borderId="105" applyNumberFormat="0" applyFill="0" applyAlignment="0" applyProtection="0"/>
    <xf numFmtId="0" fontId="35" fillId="0" borderId="206" applyNumberFormat="0" applyAlignment="0" applyProtection="0">
      <alignment horizontal="left" vertical="center"/>
    </xf>
    <xf numFmtId="0" fontId="35" fillId="0" borderId="142" applyNumberFormat="0" applyAlignment="0" applyProtection="0">
      <alignment horizontal="left" vertical="center"/>
    </xf>
    <xf numFmtId="288" fontId="376" fillId="118" borderId="192" applyNumberFormat="0" applyProtection="0">
      <alignment vertical="center"/>
    </xf>
    <xf numFmtId="0" fontId="292" fillId="0" borderId="102" applyNumberFormat="0" applyFill="0" applyAlignment="0" applyProtection="0"/>
    <xf numFmtId="288" fontId="379" fillId="128" borderId="169" applyNumberFormat="0" applyProtection="0">
      <alignment horizontal="left" vertical="center" indent="1"/>
    </xf>
    <xf numFmtId="0" fontId="376" fillId="118" borderId="88" applyNumberFormat="0" applyProtection="0">
      <alignment horizontal="left" vertical="center" indent="1"/>
    </xf>
    <xf numFmtId="0" fontId="379" fillId="128" borderId="193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4" fontId="266" fillId="90" borderId="180" applyNumberFormat="0" applyProtection="0">
      <alignment horizontal="left" vertical="center" indent="1"/>
    </xf>
    <xf numFmtId="9" fontId="50" fillId="0" borderId="179" applyNumberFormat="0" applyBorder="0"/>
    <xf numFmtId="0" fontId="35" fillId="0" borderId="215" applyNumberFormat="0" applyAlignment="0" applyProtection="0">
      <alignment horizontal="left" vertical="center"/>
    </xf>
    <xf numFmtId="0" fontId="35" fillId="0" borderId="101" applyNumberFormat="0" applyAlignment="0" applyProtection="0">
      <alignment horizontal="left" vertical="center"/>
    </xf>
    <xf numFmtId="4" fontId="266" fillId="90" borderId="164" applyNumberFormat="0" applyProtection="0">
      <alignment horizontal="left" vertical="center" indent="1"/>
    </xf>
    <xf numFmtId="0" fontId="35" fillId="0" borderId="166" applyNumberFormat="0" applyAlignment="0" applyProtection="0">
      <alignment horizontal="left" vertical="center"/>
    </xf>
    <xf numFmtId="0" fontId="35" fillId="0" borderId="101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288" fontId="333" fillId="0" borderId="141" applyNumberFormat="0" applyAlignment="0" applyProtection="0"/>
    <xf numFmtId="0" fontId="376" fillId="118" borderId="168" applyNumberFormat="0" applyProtection="0">
      <alignment vertical="center"/>
    </xf>
    <xf numFmtId="0" fontId="35" fillId="0" borderId="125" applyNumberFormat="0" applyAlignment="0" applyProtection="0">
      <alignment horizontal="left" vertical="center"/>
    </xf>
    <xf numFmtId="0" fontId="379" fillId="128" borderId="104" applyNumberFormat="0" applyProtection="0">
      <alignment horizontal="left" vertical="center" indent="1"/>
    </xf>
    <xf numFmtId="0" fontId="333" fillId="0" borderId="157" applyNumberFormat="0" applyAlignment="0" applyProtection="0"/>
    <xf numFmtId="0" fontId="292" fillId="0" borderId="90" applyNumberFormat="0" applyFill="0" applyAlignment="0" applyProtection="0"/>
    <xf numFmtId="0" fontId="35" fillId="0" borderId="158" applyNumberFormat="0" applyAlignment="0" applyProtection="0">
      <alignment horizontal="left" vertical="center"/>
    </xf>
    <xf numFmtId="288" fontId="376" fillId="118" borderId="96" applyNumberFormat="0" applyProtection="0">
      <alignment horizontal="left" vertical="center" indent="1"/>
    </xf>
    <xf numFmtId="0" fontId="292" fillId="0" borderId="122" applyNumberFormat="0" applyFill="0" applyAlignment="0" applyProtection="0"/>
    <xf numFmtId="0" fontId="376" fillId="118" borderId="152" applyNumberFormat="0" applyProtection="0">
      <alignment vertical="center"/>
    </xf>
    <xf numFmtId="4" fontId="266" fillId="90" borderId="188" applyNumberFormat="0" applyProtection="0">
      <alignment horizontal="left" vertical="center" indent="1"/>
    </xf>
    <xf numFmtId="288" fontId="292" fillId="0" borderId="194" applyNumberFormat="0" applyFill="0" applyAlignment="0" applyProtection="0"/>
    <xf numFmtId="0" fontId="379" fillId="128" borderId="193" applyNumberFormat="0" applyProtection="0">
      <alignment horizontal="left" vertical="center" indent="1"/>
    </xf>
    <xf numFmtId="0" fontId="376" fillId="118" borderId="127" applyNumberFormat="0" applyProtection="0">
      <alignment vertical="center"/>
    </xf>
    <xf numFmtId="0" fontId="35" fillId="0" borderId="174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9" fontId="50" fillId="0" borderId="131" applyNumberFormat="0" applyBorder="0"/>
    <xf numFmtId="0" fontId="379" fillId="128" borderId="128" applyNumberFormat="0" applyProtection="0">
      <alignment horizontal="left" vertical="center" indent="1"/>
    </xf>
    <xf numFmtId="0" fontId="379" fillId="128" borderId="177" applyNumberFormat="0" applyProtection="0">
      <alignment horizontal="left" vertical="center" indent="1"/>
    </xf>
    <xf numFmtId="0" fontId="35" fillId="0" borderId="166" applyNumberFormat="0" applyAlignment="0" applyProtection="0">
      <alignment horizontal="left" vertical="center"/>
    </xf>
    <xf numFmtId="288" fontId="333" fillId="0" borderId="141" applyNumberFormat="0" applyAlignment="0" applyProtection="0"/>
    <xf numFmtId="288" fontId="376" fillId="118" borderId="152" applyNumberFormat="0" applyProtection="0">
      <alignment vertical="center"/>
    </xf>
    <xf numFmtId="288" fontId="292" fillId="0" borderId="122" applyNumberFormat="0" applyFill="0" applyAlignment="0" applyProtection="0"/>
    <xf numFmtId="288" fontId="292" fillId="0" borderId="162" applyNumberFormat="0" applyFill="0" applyAlignment="0" applyProtection="0"/>
    <xf numFmtId="0" fontId="35" fillId="0" borderId="101" applyNumberFormat="0" applyAlignment="0" applyProtection="0">
      <alignment horizontal="left" vertical="center"/>
    </xf>
    <xf numFmtId="288" fontId="379" fillId="128" borderId="104" applyNumberFormat="0" applyProtection="0">
      <alignment horizontal="left" vertical="center" indent="1"/>
    </xf>
    <xf numFmtId="4" fontId="266" fillId="90" borderId="108" applyNumberFormat="0" applyProtection="0">
      <alignment horizontal="left" vertical="center" indent="1"/>
    </xf>
    <xf numFmtId="0" fontId="292" fillId="0" borderId="202" applyNumberFormat="0" applyFill="0" applyAlignment="0" applyProtection="0"/>
    <xf numFmtId="0" fontId="35" fillId="0" borderId="101" applyNumberFormat="0" applyAlignment="0" applyProtection="0">
      <alignment horizontal="left" vertical="center"/>
    </xf>
    <xf numFmtId="288" fontId="292" fillId="0" borderId="175" applyNumberFormat="0" applyFill="0" applyAlignment="0" applyProtection="0"/>
    <xf numFmtId="0" fontId="292" fillId="0" borderId="119" applyNumberFormat="0" applyFill="0" applyAlignment="0" applyProtection="0"/>
    <xf numFmtId="288" fontId="292" fillId="0" borderId="95" applyNumberFormat="0" applyFill="0" applyAlignment="0" applyProtection="0"/>
    <xf numFmtId="288" fontId="376" fillId="118" borderId="88" applyNumberFormat="0" applyProtection="0">
      <alignment horizontal="left" vertical="center" indent="1"/>
    </xf>
    <xf numFmtId="0" fontId="379" fillId="128" borderId="104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0" fontId="333" fillId="0" borderId="85" applyNumberFormat="0" applyAlignment="0" applyProtection="0"/>
    <xf numFmtId="0" fontId="379" fillId="128" borderId="97" applyNumberFormat="0" applyProtection="0">
      <alignment horizontal="left" vertical="center" indent="1"/>
    </xf>
    <xf numFmtId="0" fontId="292" fillId="0" borderId="98" applyNumberFormat="0" applyFill="0" applyAlignment="0" applyProtection="0"/>
    <xf numFmtId="0" fontId="292" fillId="0" borderId="135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288" fontId="376" fillId="118" borderId="144" applyNumberFormat="0" applyProtection="0">
      <alignment horizontal="left" vertical="center" indent="1"/>
    </xf>
    <xf numFmtId="288" fontId="379" fillId="128" borderId="185" applyNumberFormat="0" applyProtection="0">
      <alignment horizontal="left" vertical="center" indent="1"/>
    </xf>
    <xf numFmtId="288" fontId="333" fillId="0" borderId="165" applyNumberFormat="0" applyAlignment="0" applyProtection="0"/>
    <xf numFmtId="0" fontId="333" fillId="0" borderId="197" applyNumberFormat="0" applyAlignment="0" applyProtection="0"/>
    <xf numFmtId="288" fontId="292" fillId="0" borderId="194" applyNumberFormat="0" applyFill="0" applyAlignment="0" applyProtection="0"/>
    <xf numFmtId="0" fontId="35" fillId="0" borderId="101" applyNumberFormat="0" applyAlignment="0" applyProtection="0">
      <alignment horizontal="left" vertical="center"/>
    </xf>
    <xf numFmtId="0" fontId="292" fillId="0" borderId="186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288" fontId="376" fillId="118" borderId="152" applyNumberFormat="0" applyProtection="0">
      <alignment horizontal="left" vertical="center" indent="1"/>
    </xf>
    <xf numFmtId="0" fontId="379" fillId="128" borderId="201" applyNumberFormat="0" applyProtection="0">
      <alignment horizontal="left" vertical="center" indent="1"/>
    </xf>
    <xf numFmtId="288" fontId="376" fillId="118" borderId="208" applyNumberFormat="0" applyProtection="0">
      <alignment horizontal="left" vertical="center" indent="1"/>
    </xf>
    <xf numFmtId="0" fontId="333" fillId="0" borderId="93" applyNumberFormat="0" applyAlignment="0" applyProtection="0"/>
    <xf numFmtId="288" fontId="376" fillId="118" borderId="127" applyNumberFormat="0" applyProtection="0">
      <alignment vertical="center"/>
    </xf>
    <xf numFmtId="0" fontId="35" fillId="0" borderId="86" applyNumberFormat="0" applyAlignment="0" applyProtection="0">
      <alignment horizontal="left" vertical="center"/>
    </xf>
    <xf numFmtId="0" fontId="376" fillId="118" borderId="152" applyNumberFormat="0" applyProtection="0">
      <alignment horizontal="left" vertical="center" indent="1"/>
    </xf>
    <xf numFmtId="0" fontId="35" fillId="0" borderId="134" applyNumberFormat="0" applyAlignment="0" applyProtection="0">
      <alignment horizontal="left" vertical="center"/>
    </xf>
    <xf numFmtId="0" fontId="35" fillId="0" borderId="101" applyNumberFormat="0" applyAlignment="0" applyProtection="0">
      <alignment horizontal="left" vertical="center"/>
    </xf>
    <xf numFmtId="0" fontId="376" fillId="118" borderId="144" applyNumberFormat="0" applyProtection="0">
      <alignment horizontal="left" vertical="center" indent="1"/>
    </xf>
    <xf numFmtId="0" fontId="35" fillId="0" borderId="110" applyNumberFormat="0" applyAlignment="0" applyProtection="0">
      <alignment horizontal="left" vertical="center"/>
    </xf>
    <xf numFmtId="0" fontId="35" fillId="0" borderId="142" applyNumberFormat="0" applyAlignment="0" applyProtection="0">
      <alignment horizontal="left" vertical="center"/>
    </xf>
    <xf numFmtId="0" fontId="35" fillId="0" borderId="150" applyNumberFormat="0" applyAlignment="0" applyProtection="0">
      <alignment horizontal="left" vertical="center"/>
    </xf>
    <xf numFmtId="0" fontId="379" fillId="128" borderId="128" applyNumberFormat="0" applyProtection="0">
      <alignment horizontal="left" vertical="center" indent="1"/>
    </xf>
    <xf numFmtId="0" fontId="376" fillId="118" borderId="112" applyNumberFormat="0" applyProtection="0">
      <alignment vertical="center"/>
    </xf>
    <xf numFmtId="0" fontId="35" fillId="0" borderId="150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0" fontId="379" fillId="128" borderId="209" applyNumberFormat="0" applyProtection="0">
      <alignment horizontal="left" vertical="center" indent="1"/>
    </xf>
    <xf numFmtId="0" fontId="292" fillId="0" borderId="122" applyNumberFormat="0" applyFill="0" applyAlignment="0" applyProtection="0"/>
    <xf numFmtId="288" fontId="379" fillId="128" borderId="177" applyNumberFormat="0" applyProtection="0">
      <alignment horizontal="left" vertical="center" indent="1"/>
    </xf>
    <xf numFmtId="0" fontId="379" fillId="128" borderId="97" applyNumberFormat="0" applyProtection="0">
      <alignment horizontal="left" vertical="center" indent="1"/>
    </xf>
    <xf numFmtId="0" fontId="292" fillId="0" borderId="167" applyNumberFormat="0" applyFill="0" applyAlignment="0" applyProtection="0"/>
    <xf numFmtId="288" fontId="333" fillId="0" borderId="133" applyNumberFormat="0" applyAlignment="0" applyProtection="0"/>
    <xf numFmtId="0" fontId="292" fillId="0" borderId="102" applyNumberFormat="0" applyFill="0" applyAlignment="0" applyProtection="0"/>
    <xf numFmtId="0" fontId="379" fillId="128" borderId="145" applyNumberFormat="0" applyProtection="0">
      <alignment horizontal="left" vertical="center" indent="1"/>
    </xf>
    <xf numFmtId="0" fontId="292" fillId="0" borderId="135" applyNumberFormat="0" applyFill="0" applyAlignment="0" applyProtection="0"/>
    <xf numFmtId="288" fontId="333" fillId="0" borderId="85" applyNumberFormat="0" applyAlignment="0" applyProtection="0"/>
    <xf numFmtId="4" fontId="266" fillId="90" borderId="180" applyNumberFormat="0" applyProtection="0">
      <alignment horizontal="left" vertical="center" indent="1"/>
    </xf>
    <xf numFmtId="0" fontId="35" fillId="0" borderId="125" applyNumberFormat="0" applyAlignment="0" applyProtection="0">
      <alignment horizontal="left" vertical="center"/>
    </xf>
    <xf numFmtId="0" fontId="376" fillId="118" borderId="217" applyNumberFormat="0" applyProtection="0">
      <alignment vertical="center"/>
    </xf>
    <xf numFmtId="0" fontId="35" fillId="0" borderId="94" applyNumberFormat="0" applyAlignment="0" applyProtection="0">
      <alignment horizontal="left" vertical="center"/>
    </xf>
    <xf numFmtId="288" fontId="292" fillId="0" borderId="151" applyNumberFormat="0" applyFill="0" applyAlignment="0" applyProtection="0"/>
    <xf numFmtId="0" fontId="376" fillId="118" borderId="136" applyNumberFormat="0" applyProtection="0">
      <alignment vertical="center"/>
    </xf>
    <xf numFmtId="0" fontId="35" fillId="0" borderId="166" applyNumberFormat="0" applyAlignment="0" applyProtection="0">
      <alignment horizontal="left" vertical="center"/>
    </xf>
    <xf numFmtId="0" fontId="379" fillId="128" borderId="161" applyNumberFormat="0" applyProtection="0">
      <alignment horizontal="left" vertical="center" indent="1"/>
    </xf>
    <xf numFmtId="288" fontId="292" fillId="0" borderId="210" applyNumberFormat="0" applyFill="0" applyAlignment="0" applyProtection="0"/>
    <xf numFmtId="0" fontId="35" fillId="0" borderId="101" applyNumberFormat="0" applyAlignment="0" applyProtection="0">
      <alignment horizontal="left" vertical="center"/>
    </xf>
    <xf numFmtId="0" fontId="292" fillId="0" borderId="122" applyNumberFormat="0" applyFill="0" applyAlignment="0" applyProtection="0"/>
    <xf numFmtId="288" fontId="333" fillId="0" borderId="141" applyNumberFormat="0" applyAlignment="0" applyProtection="0"/>
    <xf numFmtId="288" fontId="376" fillId="118" borderId="88" applyNumberFormat="0" applyProtection="0">
      <alignment horizontal="left" vertical="center" indent="1"/>
    </xf>
    <xf numFmtId="0" fontId="376" fillId="118" borderId="160" applyNumberFormat="0" applyProtection="0">
      <alignment horizontal="left" vertical="center" indent="1"/>
    </xf>
    <xf numFmtId="0" fontId="35" fillId="0" borderId="134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0" fontId="292" fillId="0" borderId="135" applyNumberFormat="0" applyFill="0" applyAlignment="0" applyProtection="0"/>
    <xf numFmtId="288" fontId="333" fillId="0" borderId="189" applyNumberFormat="0" applyAlignment="0" applyProtection="0"/>
    <xf numFmtId="0" fontId="376" fillId="118" borderId="160" applyNumberFormat="0" applyProtection="0">
      <alignment vertical="center"/>
    </xf>
    <xf numFmtId="288" fontId="333" fillId="0" borderId="157" applyNumberFormat="0" applyAlignment="0" applyProtection="0"/>
    <xf numFmtId="4" fontId="266" fillId="90" borderId="92" applyNumberFormat="0" applyProtection="0">
      <alignment horizontal="left" vertical="center" indent="1"/>
    </xf>
    <xf numFmtId="0" fontId="376" fillId="118" borderId="168" applyNumberFormat="0" applyProtection="0">
      <alignment horizontal="left" vertical="center" indent="1"/>
    </xf>
    <xf numFmtId="288" fontId="376" fillId="118" borderId="127" applyNumberFormat="0" applyProtection="0">
      <alignment vertical="center"/>
    </xf>
    <xf numFmtId="4" fontId="266" fillId="90" borderId="156" applyNumberFormat="0" applyProtection="0">
      <alignment horizontal="left" vertical="center" indent="1"/>
    </xf>
    <xf numFmtId="0" fontId="35" fillId="0" borderId="101" applyNumberFormat="0" applyAlignment="0" applyProtection="0">
      <alignment horizontal="left" vertical="center"/>
    </xf>
    <xf numFmtId="0" fontId="376" fillId="118" borderId="120" applyNumberFormat="0" applyProtection="0">
      <alignment horizontal="left" vertical="center" indent="1"/>
    </xf>
    <xf numFmtId="288" fontId="292" fillId="0" borderId="194" applyNumberFormat="0" applyFill="0" applyAlignment="0" applyProtection="0"/>
    <xf numFmtId="288" fontId="379" fillId="128" borderId="153" applyNumberFormat="0" applyProtection="0">
      <alignment horizontal="left" vertical="center" indent="1"/>
    </xf>
    <xf numFmtId="288" fontId="292" fillId="0" borderId="207" applyNumberFormat="0" applyFill="0" applyAlignment="0" applyProtection="0"/>
    <xf numFmtId="288" fontId="292" fillId="0" borderId="126" applyNumberFormat="0" applyFill="0" applyAlignment="0" applyProtection="0"/>
    <xf numFmtId="0" fontId="35" fillId="0" borderId="94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288" fontId="376" fillId="118" borderId="168" applyNumberFormat="0" applyProtection="0">
      <alignment vertical="center"/>
    </xf>
    <xf numFmtId="0" fontId="35" fillId="0" borderId="86" applyNumberFormat="0" applyAlignment="0" applyProtection="0">
      <alignment horizontal="left" vertical="center"/>
    </xf>
    <xf numFmtId="0" fontId="379" fillId="128" borderId="185" applyNumberFormat="0" applyProtection="0">
      <alignment horizontal="left" vertical="center" indent="1"/>
    </xf>
    <xf numFmtId="4" fontId="266" fillId="90" borderId="100" applyNumberFormat="0" applyProtection="0">
      <alignment horizontal="left" vertical="center" indent="1"/>
    </xf>
    <xf numFmtId="0" fontId="35" fillId="0" borderId="110" applyNumberFormat="0" applyAlignment="0" applyProtection="0">
      <alignment horizontal="left" vertical="center"/>
    </xf>
    <xf numFmtId="0" fontId="376" fillId="118" borderId="136" applyNumberFormat="0" applyProtection="0">
      <alignment vertical="center"/>
    </xf>
    <xf numFmtId="0" fontId="379" fillId="128" borderId="113" applyNumberFormat="0" applyProtection="0">
      <alignment horizontal="left" vertical="center" indent="1"/>
    </xf>
    <xf numFmtId="0" fontId="376" fillId="118" borderId="176" applyNumberFormat="0" applyProtection="0">
      <alignment horizontal="left" vertical="center" indent="1"/>
    </xf>
    <xf numFmtId="0" fontId="35" fillId="0" borderId="166" applyNumberFormat="0" applyAlignment="0" applyProtection="0">
      <alignment horizontal="left" vertical="center"/>
    </xf>
    <xf numFmtId="288" fontId="379" fillId="128" borderId="209" applyNumberFormat="0" applyProtection="0">
      <alignment horizontal="left" vertical="center" indent="1"/>
    </xf>
    <xf numFmtId="288" fontId="379" fillId="128" borderId="177" applyNumberFormat="0" applyProtection="0">
      <alignment horizontal="left" vertical="center" indent="1"/>
    </xf>
    <xf numFmtId="0" fontId="333" fillId="0" borderId="109" applyNumberFormat="0" applyAlignment="0" applyProtection="0"/>
    <xf numFmtId="288" fontId="292" fillId="0" borderId="154" applyNumberFormat="0" applyFill="0" applyAlignment="0" applyProtection="0"/>
    <xf numFmtId="0" fontId="35" fillId="0" borderId="101" applyNumberFormat="0" applyAlignment="0" applyProtection="0">
      <alignment horizontal="left" vertical="center"/>
    </xf>
    <xf numFmtId="0" fontId="379" fillId="128" borderId="97" applyNumberFormat="0" applyProtection="0">
      <alignment horizontal="left" vertical="center" indent="1"/>
    </xf>
    <xf numFmtId="0" fontId="292" fillId="0" borderId="105" applyNumberFormat="0" applyFill="0" applyAlignment="0" applyProtection="0"/>
    <xf numFmtId="0" fontId="376" fillId="118" borderId="160" applyNumberFormat="0" applyProtection="0">
      <alignment vertical="center"/>
    </xf>
    <xf numFmtId="288" fontId="292" fillId="0" borderId="111" applyNumberFormat="0" applyFill="0" applyAlignment="0" applyProtection="0"/>
    <xf numFmtId="0" fontId="333" fillId="0" borderId="205" applyNumberFormat="0" applyAlignment="0" applyProtection="0"/>
    <xf numFmtId="0" fontId="376" fillId="118" borderId="127" applyNumberFormat="0" applyProtection="0">
      <alignment horizontal="left" vertical="center" indent="1"/>
    </xf>
    <xf numFmtId="0" fontId="292" fillId="0" borderId="90" applyNumberFormat="0" applyFill="0" applyAlignment="0" applyProtection="0"/>
    <xf numFmtId="288" fontId="292" fillId="0" borderId="102" applyNumberFormat="0" applyFill="0" applyAlignment="0" applyProtection="0"/>
    <xf numFmtId="288" fontId="376" fillId="118" borderId="127" applyNumberFormat="0" applyProtection="0">
      <alignment horizontal="left" vertical="center" indent="1"/>
    </xf>
    <xf numFmtId="288" fontId="376" fillId="118" borderId="184" applyNumberFormat="0" applyProtection="0">
      <alignment horizontal="left" vertical="center" indent="1"/>
    </xf>
    <xf numFmtId="288" fontId="376" fillId="118" borderId="88" applyNumberFormat="0" applyProtection="0">
      <alignment horizontal="left" vertical="center" indent="1"/>
    </xf>
    <xf numFmtId="288" fontId="379" fillId="128" borderId="97" applyNumberFormat="0" applyProtection="0">
      <alignment horizontal="left" vertical="center" indent="1"/>
    </xf>
    <xf numFmtId="0" fontId="35" fillId="0" borderId="150" applyNumberFormat="0" applyAlignment="0" applyProtection="0">
      <alignment horizontal="left" vertical="center"/>
    </xf>
    <xf numFmtId="288" fontId="292" fillId="0" borderId="194" applyNumberFormat="0" applyFill="0" applyAlignment="0" applyProtection="0"/>
    <xf numFmtId="0" fontId="333" fillId="0" borderId="157" applyNumberFormat="0" applyAlignment="0" applyProtection="0"/>
    <xf numFmtId="0" fontId="35" fillId="0" borderId="118" applyNumberFormat="0" applyAlignment="0" applyProtection="0">
      <alignment horizontal="left" vertical="center"/>
    </xf>
    <xf numFmtId="0" fontId="292" fillId="0" borderId="102" applyNumberFormat="0" applyFill="0" applyAlignment="0" applyProtection="0"/>
    <xf numFmtId="0" fontId="35" fillId="0" borderId="101" applyNumberFormat="0" applyAlignment="0" applyProtection="0">
      <alignment horizontal="left" vertical="center"/>
    </xf>
    <xf numFmtId="288" fontId="376" fillId="118" borderId="152" applyNumberFormat="0" applyProtection="0">
      <alignment vertical="center"/>
    </xf>
    <xf numFmtId="0" fontId="35" fillId="0" borderId="110" applyNumberFormat="0" applyAlignment="0" applyProtection="0">
      <alignment horizontal="left" vertical="center"/>
    </xf>
    <xf numFmtId="288" fontId="376" fillId="118" borderId="103" applyNumberFormat="0" applyProtection="0">
      <alignment vertical="center"/>
    </xf>
    <xf numFmtId="0" fontId="379" fillId="128" borderId="137" applyNumberFormat="0" applyProtection="0">
      <alignment horizontal="left" vertical="center" indent="1"/>
    </xf>
    <xf numFmtId="0" fontId="333" fillId="0" borderId="141" applyNumberFormat="0" applyAlignment="0" applyProtection="0"/>
    <xf numFmtId="0" fontId="376" fillId="118" borderId="168" applyNumberFormat="0" applyProtection="0">
      <alignment vertical="center"/>
    </xf>
    <xf numFmtId="0" fontId="292" fillId="0" borderId="105" applyNumberFormat="0" applyFill="0" applyAlignment="0" applyProtection="0"/>
    <xf numFmtId="0" fontId="376" fillId="118" borderId="152" applyNumberFormat="0" applyProtection="0">
      <alignment vertical="center"/>
    </xf>
    <xf numFmtId="288" fontId="292" fillId="0" borderId="122" applyNumberFormat="0" applyFill="0" applyAlignment="0" applyProtection="0"/>
    <xf numFmtId="288" fontId="376" fillId="118" borderId="112" applyNumberFormat="0" applyProtection="0">
      <alignment vertical="center"/>
    </xf>
    <xf numFmtId="0" fontId="292" fillId="0" borderId="95" applyNumberFormat="0" applyFill="0" applyAlignment="0" applyProtection="0"/>
    <xf numFmtId="0" fontId="333" fillId="0" borderId="117" applyNumberFormat="0" applyAlignment="0" applyProtection="0"/>
    <xf numFmtId="0" fontId="35" fillId="0" borderId="125" applyNumberFormat="0" applyAlignment="0" applyProtection="0">
      <alignment horizontal="left" vertical="center"/>
    </xf>
    <xf numFmtId="0" fontId="333" fillId="0" borderId="197" applyNumberFormat="0" applyAlignment="0" applyProtection="0"/>
    <xf numFmtId="0" fontId="35" fillId="0" borderId="158" applyNumberFormat="0" applyAlignment="0" applyProtection="0">
      <alignment horizontal="left" vertical="center"/>
    </xf>
    <xf numFmtId="4" fontId="266" fillId="90" borderId="204" applyNumberFormat="0" applyProtection="0">
      <alignment horizontal="left" vertical="center" indent="1"/>
    </xf>
    <xf numFmtId="288" fontId="292" fillId="0" borderId="154" applyNumberFormat="0" applyFill="0" applyAlignment="0" applyProtection="0"/>
    <xf numFmtId="0" fontId="35" fillId="0" borderId="101" applyNumberFormat="0" applyAlignment="0" applyProtection="0">
      <alignment horizontal="left" vertical="center"/>
    </xf>
    <xf numFmtId="0" fontId="35" fillId="0" borderId="150" applyNumberFormat="0" applyAlignment="0" applyProtection="0">
      <alignment horizontal="left" vertical="center"/>
    </xf>
    <xf numFmtId="0" fontId="292" fillId="0" borderId="199" applyNumberFormat="0" applyFill="0" applyAlignment="0" applyProtection="0"/>
    <xf numFmtId="0" fontId="35" fillId="0" borderId="86" applyNumberFormat="0" applyAlignment="0" applyProtection="0">
      <alignment horizontal="left" vertical="center"/>
    </xf>
    <xf numFmtId="288" fontId="292" fillId="0" borderId="183" applyNumberFormat="0" applyFill="0" applyAlignment="0" applyProtection="0"/>
    <xf numFmtId="0" fontId="376" fillId="118" borderId="176" applyNumberFormat="0" applyProtection="0">
      <alignment horizontal="left" vertical="center" indent="1"/>
    </xf>
    <xf numFmtId="0" fontId="35" fillId="0" borderId="206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288" fontId="376" fillId="118" borderId="152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0" fontId="376" fillId="118" borderId="112" applyNumberFormat="0" applyProtection="0">
      <alignment horizontal="left" vertical="center" indent="1"/>
    </xf>
    <xf numFmtId="0" fontId="292" fillId="0" borderId="95" applyNumberFormat="0" applyFill="0" applyAlignment="0" applyProtection="0"/>
    <xf numFmtId="288" fontId="333" fillId="0" borderId="157" applyNumberFormat="0" applyAlignment="0" applyProtection="0"/>
    <xf numFmtId="288" fontId="292" fillId="0" borderId="126" applyNumberFormat="0" applyFill="0" applyAlignment="0" applyProtection="0"/>
    <xf numFmtId="0" fontId="376" fillId="118" borderId="160" applyNumberFormat="0" applyProtection="0">
      <alignment vertical="center"/>
    </xf>
    <xf numFmtId="0" fontId="35" fillId="0" borderId="190" applyNumberFormat="0" applyAlignment="0" applyProtection="0">
      <alignment horizontal="left" vertical="center"/>
    </xf>
    <xf numFmtId="0" fontId="376" fillId="118" borderId="88" applyNumberFormat="0" applyProtection="0">
      <alignment horizontal="left" vertical="center" indent="1"/>
    </xf>
    <xf numFmtId="0" fontId="292" fillId="0" borderId="183" applyNumberFormat="0" applyFill="0" applyAlignment="0" applyProtection="0"/>
    <xf numFmtId="0" fontId="35" fillId="0" borderId="101" applyNumberFormat="0" applyAlignment="0" applyProtection="0">
      <alignment horizontal="left" vertical="center"/>
    </xf>
    <xf numFmtId="288" fontId="376" fillId="118" borderId="103" applyNumberFormat="0" applyProtection="0">
      <alignment vertical="center"/>
    </xf>
    <xf numFmtId="0" fontId="333" fillId="0" borderId="85" applyNumberFormat="0" applyAlignment="0" applyProtection="0"/>
    <xf numFmtId="288" fontId="379" fillId="128" borderId="97" applyNumberFormat="0" applyProtection="0">
      <alignment horizontal="left" vertical="center" indent="1"/>
    </xf>
    <xf numFmtId="288" fontId="333" fillId="0" borderId="85" applyNumberFormat="0" applyAlignment="0" applyProtection="0"/>
    <xf numFmtId="288" fontId="292" fillId="0" borderId="210" applyNumberFormat="0" applyFill="0" applyAlignment="0" applyProtection="0"/>
    <xf numFmtId="288" fontId="333" fillId="0" borderId="109" applyNumberFormat="0" applyAlignment="0" applyProtection="0"/>
    <xf numFmtId="0" fontId="35" fillId="0" borderId="158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288" fontId="376" fillId="118" borderId="112" applyNumberFormat="0" applyProtection="0">
      <alignment horizontal="left" vertical="center" indent="1"/>
    </xf>
    <xf numFmtId="0" fontId="379" fillId="128" borderId="97" applyNumberFormat="0" applyProtection="0">
      <alignment horizontal="left" vertical="center" indent="1"/>
    </xf>
    <xf numFmtId="0" fontId="376" fillId="118" borderId="103" applyNumberFormat="0" applyProtection="0">
      <alignment horizontal="left" vertical="center" indent="1"/>
    </xf>
    <xf numFmtId="0" fontId="35" fillId="0" borderId="166" applyNumberFormat="0" applyAlignment="0" applyProtection="0">
      <alignment horizontal="left" vertical="center"/>
    </xf>
    <xf numFmtId="288" fontId="376" fillId="118" borderId="144" applyNumberFormat="0" applyProtection="0">
      <alignment horizontal="left" vertical="center" indent="1"/>
    </xf>
    <xf numFmtId="0" fontId="379" fillId="128" borderId="185" applyNumberFormat="0" applyProtection="0">
      <alignment horizontal="left" vertical="center" indent="1"/>
    </xf>
    <xf numFmtId="0" fontId="35" fillId="0" borderId="134" applyNumberFormat="0" applyAlignment="0" applyProtection="0">
      <alignment horizontal="left" vertical="center"/>
    </xf>
    <xf numFmtId="4" fontId="266" fillId="90" borderId="188" applyNumberFormat="0" applyProtection="0">
      <alignment horizontal="left" vertical="center" indent="1"/>
    </xf>
    <xf numFmtId="0" fontId="376" fillId="118" borderId="112" applyNumberFormat="0" applyProtection="0">
      <alignment vertical="center"/>
    </xf>
    <xf numFmtId="0" fontId="35" fillId="0" borderId="174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4" fontId="266" fillId="90" borderId="164" applyNumberFormat="0" applyProtection="0">
      <alignment horizontal="left" vertical="center" indent="1"/>
    </xf>
    <xf numFmtId="288" fontId="333" fillId="0" borderId="141" applyNumberFormat="0" applyAlignment="0" applyProtection="0"/>
    <xf numFmtId="288" fontId="379" fillId="128" borderId="193" applyNumberFormat="0" applyProtection="0">
      <alignment horizontal="left" vertical="center" indent="1"/>
    </xf>
    <xf numFmtId="0" fontId="376" fillId="118" borderId="200" applyNumberFormat="0" applyProtection="0">
      <alignment vertical="center"/>
    </xf>
    <xf numFmtId="0" fontId="35" fillId="0" borderId="142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288" fontId="292" fillId="0" borderId="102" applyNumberFormat="0" applyFill="0" applyAlignment="0" applyProtection="0"/>
    <xf numFmtId="0" fontId="292" fillId="0" borderId="102" applyNumberFormat="0" applyFill="0" applyAlignment="0" applyProtection="0"/>
    <xf numFmtId="288" fontId="376" fillId="118" borderId="192" applyNumberFormat="0" applyProtection="0">
      <alignment horizontal="left" vertical="center" indent="1"/>
    </xf>
    <xf numFmtId="288" fontId="292" fillId="0" borderId="159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288" fontId="376" fillId="118" borderId="200" applyNumberFormat="0" applyProtection="0">
      <alignment horizontal="left" vertical="center" indent="1"/>
    </xf>
    <xf numFmtId="288" fontId="333" fillId="0" borderId="109" applyNumberFormat="0" applyAlignment="0" applyProtection="0"/>
    <xf numFmtId="288" fontId="292" fillId="0" borderId="186" applyNumberFormat="0" applyFill="0" applyAlignment="0" applyProtection="0"/>
    <xf numFmtId="288" fontId="292" fillId="0" borderId="135" applyNumberFormat="0" applyFill="0" applyAlignment="0" applyProtection="0"/>
    <xf numFmtId="0" fontId="376" fillId="118" borderId="144" applyNumberFormat="0" applyProtection="0">
      <alignment vertical="center"/>
    </xf>
    <xf numFmtId="288" fontId="376" fillId="118" borderId="144" applyNumberFormat="0" applyProtection="0">
      <alignment horizontal="left" vertical="center" indent="1"/>
    </xf>
    <xf numFmtId="0" fontId="376" fillId="118" borderId="127" applyNumberFormat="0" applyProtection="0">
      <alignment vertical="center"/>
    </xf>
    <xf numFmtId="288" fontId="376" fillId="118" borderId="120" applyNumberFormat="0" applyProtection="0">
      <alignment horizontal="left" vertical="center" indent="1"/>
    </xf>
    <xf numFmtId="0" fontId="379" fillId="128" borderId="128" applyNumberFormat="0" applyProtection="0">
      <alignment horizontal="left" vertical="center" indent="1"/>
    </xf>
    <xf numFmtId="0" fontId="333" fillId="0" borderId="117" applyNumberFormat="0" applyAlignment="0" applyProtection="0"/>
    <xf numFmtId="0" fontId="292" fillId="0" borderId="135" applyNumberFormat="0" applyFill="0" applyAlignment="0" applyProtection="0"/>
    <xf numFmtId="0" fontId="376" fillId="118" borderId="200" applyNumberFormat="0" applyProtection="0">
      <alignment vertical="center"/>
    </xf>
    <xf numFmtId="288" fontId="292" fillId="0" borderId="87" applyNumberFormat="0" applyFill="0" applyAlignment="0" applyProtection="0"/>
    <xf numFmtId="288" fontId="333" fillId="0" borderId="117" applyNumberFormat="0" applyAlignment="0" applyProtection="0"/>
    <xf numFmtId="0" fontId="333" fillId="0" borderId="197" applyNumberFormat="0" applyAlignment="0" applyProtection="0"/>
    <xf numFmtId="288" fontId="376" fillId="118" borderId="200" applyNumberFormat="0" applyProtection="0">
      <alignment vertical="center"/>
    </xf>
    <xf numFmtId="0" fontId="292" fillId="0" borderId="178" applyNumberFormat="0" applyFill="0" applyAlignment="0" applyProtection="0"/>
    <xf numFmtId="0" fontId="379" fillId="128" borderId="193" applyNumberFormat="0" applyProtection="0">
      <alignment horizontal="left" vertical="center" indent="1"/>
    </xf>
    <xf numFmtId="0" fontId="376" fillId="118" borderId="112" applyNumberFormat="0" applyProtection="0">
      <alignment vertical="center"/>
    </xf>
    <xf numFmtId="288" fontId="292" fillId="0" borderId="105" applyNumberFormat="0" applyFill="0" applyAlignment="0" applyProtection="0"/>
    <xf numFmtId="0" fontId="35" fillId="0" borderId="142" applyNumberFormat="0" applyAlignment="0" applyProtection="0">
      <alignment horizontal="left" vertical="center"/>
    </xf>
    <xf numFmtId="0" fontId="376" fillId="118" borderId="200" applyNumberFormat="0" applyProtection="0">
      <alignment vertical="center"/>
    </xf>
    <xf numFmtId="0" fontId="376" fillId="118" borderId="112" applyNumberFormat="0" applyProtection="0">
      <alignment vertical="center"/>
    </xf>
    <xf numFmtId="288" fontId="333" fillId="0" borderId="133" applyNumberFormat="0" applyAlignment="0" applyProtection="0"/>
    <xf numFmtId="0" fontId="376" fillId="118" borderId="200" applyNumberFormat="0" applyProtection="0">
      <alignment horizontal="left" vertical="center" indent="1"/>
    </xf>
    <xf numFmtId="4" fontId="266" fillId="90" borderId="172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0" fontId="376" fillId="118" borderId="96" applyNumberFormat="0" applyProtection="0">
      <alignment horizontal="left" vertical="center" indent="1"/>
    </xf>
    <xf numFmtId="288" fontId="376" fillId="118" borderId="152" applyNumberFormat="0" applyProtection="0">
      <alignment vertical="center"/>
    </xf>
    <xf numFmtId="0" fontId="333" fillId="0" borderId="205" applyNumberFormat="0" applyAlignment="0" applyProtection="0"/>
    <xf numFmtId="0" fontId="35" fillId="0" borderId="94" applyNumberFormat="0" applyAlignment="0" applyProtection="0">
      <alignment horizontal="left" vertical="center"/>
    </xf>
    <xf numFmtId="288" fontId="376" fillId="118" borderId="120" applyNumberFormat="0" applyProtection="0">
      <alignment vertical="center"/>
    </xf>
    <xf numFmtId="0" fontId="292" fillId="0" borderId="146" applyNumberFormat="0" applyFill="0" applyAlignment="0" applyProtection="0"/>
    <xf numFmtId="0" fontId="292" fillId="0" borderId="175" applyNumberFormat="0" applyFill="0" applyAlignment="0" applyProtection="0"/>
    <xf numFmtId="288" fontId="376" fillId="118" borderId="112" applyNumberFormat="0" applyProtection="0">
      <alignment vertical="center"/>
    </xf>
    <xf numFmtId="0" fontId="376" fillId="118" borderId="208" applyNumberFormat="0" applyProtection="0">
      <alignment horizontal="left" vertical="center" indent="1"/>
    </xf>
    <xf numFmtId="288" fontId="376" fillId="118" borderId="160" applyNumberFormat="0" applyProtection="0">
      <alignment vertical="center"/>
    </xf>
    <xf numFmtId="288" fontId="292" fillId="0" borderId="191" applyNumberFormat="0" applyFill="0" applyAlignment="0" applyProtection="0"/>
    <xf numFmtId="288" fontId="376" fillId="118" borderId="160" applyNumberFormat="0" applyProtection="0">
      <alignment vertical="center"/>
    </xf>
    <xf numFmtId="288" fontId="379" fillId="128" borderId="177" applyNumberFormat="0" applyProtection="0">
      <alignment horizontal="left" vertical="center" indent="1"/>
    </xf>
    <xf numFmtId="288" fontId="379" fillId="128" borderId="137" applyNumberFormat="0" applyProtection="0">
      <alignment horizontal="left" vertical="center" indent="1"/>
    </xf>
    <xf numFmtId="288" fontId="292" fillId="0" borderId="111" applyNumberFormat="0" applyFill="0" applyAlignment="0" applyProtection="0"/>
    <xf numFmtId="288" fontId="376" fillId="118" borderId="136" applyNumberFormat="0" applyProtection="0">
      <alignment horizontal="left" vertical="center" indent="1"/>
    </xf>
    <xf numFmtId="288" fontId="376" fillId="118" borderId="152" applyNumberFormat="0" applyProtection="0">
      <alignment horizontal="left" vertical="center" indent="1"/>
    </xf>
    <xf numFmtId="0" fontId="376" fillId="118" borderId="208" applyNumberFormat="0" applyProtection="0">
      <alignment horizontal="left" vertical="center" indent="1"/>
    </xf>
    <xf numFmtId="0" fontId="376" fillId="118" borderId="96" applyNumberFormat="0" applyProtection="0">
      <alignment vertical="center"/>
    </xf>
    <xf numFmtId="0" fontId="35" fillId="0" borderId="158" applyNumberFormat="0" applyAlignment="0" applyProtection="0">
      <alignment horizontal="left" vertical="center"/>
    </xf>
    <xf numFmtId="288" fontId="376" fillId="118" borderId="184" applyNumberFormat="0" applyProtection="0">
      <alignment horizontal="left" vertical="center" indent="1"/>
    </xf>
    <xf numFmtId="288" fontId="292" fillId="0" borderId="102" applyNumberFormat="0" applyFill="0" applyAlignment="0" applyProtection="0"/>
    <xf numFmtId="0" fontId="376" fillId="118" borderId="152" applyNumberFormat="0" applyProtection="0">
      <alignment horizontal="left" vertical="center" indent="1"/>
    </xf>
    <xf numFmtId="288" fontId="292" fillId="0" borderId="170" applyNumberFormat="0" applyFill="0" applyAlignment="0" applyProtection="0"/>
    <xf numFmtId="0" fontId="35" fillId="0" borderId="174" applyNumberFormat="0" applyAlignment="0" applyProtection="0">
      <alignment horizontal="left" vertical="center"/>
    </xf>
    <xf numFmtId="288" fontId="292" fillId="0" borderId="95" applyNumberFormat="0" applyFill="0" applyAlignment="0" applyProtection="0"/>
    <xf numFmtId="0" fontId="35" fillId="0" borderId="134" applyNumberFormat="0" applyAlignment="0" applyProtection="0">
      <alignment horizontal="left" vertical="center"/>
    </xf>
    <xf numFmtId="288" fontId="333" fillId="0" borderId="173" applyNumberFormat="0" applyAlignment="0" applyProtection="0"/>
    <xf numFmtId="0" fontId="379" fillId="128" borderId="145" applyNumberFormat="0" applyProtection="0">
      <alignment horizontal="left" vertical="center" indent="1"/>
    </xf>
    <xf numFmtId="0" fontId="376" fillId="118" borderId="184" applyNumberFormat="0" applyProtection="0">
      <alignment vertical="center"/>
    </xf>
    <xf numFmtId="0" fontId="35" fillId="0" borderId="150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288" fontId="376" fillId="118" borderId="176" applyNumberFormat="0" applyProtection="0">
      <alignment horizontal="left" vertical="center" indent="1"/>
    </xf>
    <xf numFmtId="288" fontId="376" fillId="118" borderId="88" applyNumberFormat="0" applyProtection="0">
      <alignment horizontal="left" vertical="center" indent="1"/>
    </xf>
    <xf numFmtId="4" fontId="266" fillId="90" borderId="156" applyNumberFormat="0" applyProtection="0">
      <alignment horizontal="left" vertical="center" indent="1"/>
    </xf>
    <xf numFmtId="0" fontId="35" fillId="0" borderId="190" applyNumberFormat="0" applyAlignment="0" applyProtection="0">
      <alignment horizontal="left" vertical="center"/>
    </xf>
    <xf numFmtId="0" fontId="292" fillId="0" borderId="170" applyNumberFormat="0" applyFill="0" applyAlignment="0" applyProtection="0"/>
    <xf numFmtId="288" fontId="376" fillId="118" borderId="176" applyNumberFormat="0" applyProtection="0">
      <alignment vertical="center"/>
    </xf>
    <xf numFmtId="288" fontId="292" fillId="0" borderId="126" applyNumberFormat="0" applyFill="0" applyAlignment="0" applyProtection="0"/>
    <xf numFmtId="0" fontId="379" fillId="128" borderId="89" applyNumberFormat="0" applyProtection="0">
      <alignment horizontal="left" vertical="center" indent="1"/>
    </xf>
    <xf numFmtId="0" fontId="292" fillId="0" borderId="95" applyNumberFormat="0" applyFill="0" applyAlignment="0" applyProtection="0"/>
    <xf numFmtId="288" fontId="376" fillId="118" borderId="176" applyNumberFormat="0" applyProtection="0">
      <alignment vertical="center"/>
    </xf>
    <xf numFmtId="288" fontId="333" fillId="0" borderId="133" applyNumberFormat="0" applyAlignment="0" applyProtection="0"/>
    <xf numFmtId="0" fontId="292" fillId="0" borderId="129" applyNumberFormat="0" applyFill="0" applyAlignment="0" applyProtection="0"/>
    <xf numFmtId="288" fontId="292" fillId="0" borderId="129" applyNumberFormat="0" applyFill="0" applyAlignment="0" applyProtection="0"/>
    <xf numFmtId="288" fontId="379" fillId="128" borderId="137" applyNumberFormat="0" applyProtection="0">
      <alignment horizontal="left" vertical="center" indent="1"/>
    </xf>
    <xf numFmtId="0" fontId="35" fillId="0" borderId="101" applyNumberFormat="0" applyAlignment="0" applyProtection="0">
      <alignment horizontal="left" vertical="center"/>
    </xf>
    <xf numFmtId="0" fontId="376" fillId="118" borderId="192" applyNumberFormat="0" applyProtection="0">
      <alignment vertical="center"/>
    </xf>
    <xf numFmtId="0" fontId="35" fillId="0" borderId="150" applyNumberFormat="0" applyAlignment="0" applyProtection="0">
      <alignment horizontal="left" vertical="center"/>
    </xf>
    <xf numFmtId="0" fontId="376" fillId="118" borderId="127" applyNumberFormat="0" applyProtection="0">
      <alignment horizontal="left" vertical="center" indent="1"/>
    </xf>
    <xf numFmtId="0" fontId="333" fillId="0" borderId="149" applyNumberFormat="0" applyAlignment="0" applyProtection="0"/>
    <xf numFmtId="0" fontId="292" fillId="0" borderId="87" applyNumberFormat="0" applyFill="0" applyAlignment="0" applyProtection="0"/>
    <xf numFmtId="0" fontId="35" fillId="0" borderId="174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5" fillId="0" borderId="150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288" fontId="376" fillId="118" borderId="127" applyNumberFormat="0" applyProtection="0">
      <alignment horizontal="left" vertical="center" indent="1"/>
    </xf>
    <xf numFmtId="288" fontId="376" fillId="118" borderId="120" applyNumberFormat="0" applyProtection="0">
      <alignment horizontal="left" vertical="center" indent="1"/>
    </xf>
    <xf numFmtId="288" fontId="379" fillId="128" borderId="104" applyNumberFormat="0" applyProtection="0">
      <alignment horizontal="left" vertical="center" indent="1"/>
    </xf>
    <xf numFmtId="0" fontId="35" fillId="0" borderId="101" applyNumberFormat="0" applyAlignment="0" applyProtection="0">
      <alignment horizontal="left" vertical="center"/>
    </xf>
    <xf numFmtId="0" fontId="376" fillId="118" borderId="112" applyNumberFormat="0" applyProtection="0">
      <alignment vertical="center"/>
    </xf>
    <xf numFmtId="0" fontId="333" fillId="0" borderId="93" applyNumberFormat="0" applyAlignment="0" applyProtection="0"/>
    <xf numFmtId="288" fontId="376" fillId="118" borderId="96" applyNumberFormat="0" applyProtection="0">
      <alignment vertical="center"/>
    </xf>
    <xf numFmtId="0" fontId="333" fillId="0" borderId="165" applyNumberFormat="0" applyAlignment="0" applyProtection="0"/>
    <xf numFmtId="0" fontId="35" fillId="0" borderId="86" applyNumberFormat="0" applyAlignment="0" applyProtection="0">
      <alignment horizontal="left" vertical="center"/>
    </xf>
    <xf numFmtId="0" fontId="379" fillId="128" borderId="104" applyNumberFormat="0" applyProtection="0">
      <alignment horizontal="left" vertical="center" indent="1"/>
    </xf>
    <xf numFmtId="0" fontId="292" fillId="0" borderId="151" applyNumberFormat="0" applyFill="0" applyAlignment="0" applyProtection="0"/>
    <xf numFmtId="0" fontId="376" fillId="118" borderId="88" applyNumberFormat="0" applyProtection="0">
      <alignment vertical="center"/>
    </xf>
    <xf numFmtId="9" fontId="50" fillId="0" borderId="91" applyNumberFormat="0" applyBorder="0"/>
    <xf numFmtId="0" fontId="376" fillId="118" borderId="88" applyNumberFormat="0" applyProtection="0">
      <alignment horizontal="left" vertical="center" indent="1"/>
    </xf>
    <xf numFmtId="0" fontId="292" fillId="0" borderId="111" applyNumberFormat="0" applyFill="0" applyAlignment="0" applyProtection="0"/>
    <xf numFmtId="0" fontId="35" fillId="0" borderId="110" applyNumberFormat="0" applyAlignment="0" applyProtection="0">
      <alignment horizontal="left" vertical="center"/>
    </xf>
    <xf numFmtId="0" fontId="292" fillId="0" borderId="216" applyNumberFormat="0" applyFill="0" applyAlignment="0" applyProtection="0"/>
    <xf numFmtId="0" fontId="35" fillId="0" borderId="101" applyNumberFormat="0" applyAlignment="0" applyProtection="0">
      <alignment horizontal="left" vertical="center"/>
    </xf>
    <xf numFmtId="288" fontId="379" fillId="128" borderId="209" applyNumberFormat="0" applyProtection="0">
      <alignment horizontal="left" vertical="center" indent="1"/>
    </xf>
    <xf numFmtId="4" fontId="266" fillId="90" borderId="84" applyNumberFormat="0" applyProtection="0">
      <alignment horizontal="left" vertical="center" indent="1"/>
    </xf>
    <xf numFmtId="0" fontId="333" fillId="0" borderId="133" applyNumberFormat="0" applyAlignment="0" applyProtection="0"/>
    <xf numFmtId="0" fontId="292" fillId="0" borderId="111" applyNumberFormat="0" applyFill="0" applyAlignment="0" applyProtection="0"/>
    <xf numFmtId="0" fontId="333" fillId="0" borderId="109" applyNumberFormat="0" applyAlignment="0" applyProtection="0"/>
    <xf numFmtId="288" fontId="292" fillId="0" borderId="143" applyNumberFormat="0" applyFill="0" applyAlignment="0" applyProtection="0"/>
    <xf numFmtId="288" fontId="333" fillId="0" borderId="205" applyNumberFormat="0" applyAlignment="0" applyProtection="0"/>
    <xf numFmtId="0" fontId="35" fillId="0" borderId="101" applyNumberFormat="0" applyAlignment="0" applyProtection="0">
      <alignment horizontal="left" vertical="center"/>
    </xf>
    <xf numFmtId="288" fontId="292" fillId="0" borderId="111" applyNumberFormat="0" applyFill="0" applyAlignment="0" applyProtection="0"/>
    <xf numFmtId="0" fontId="376" fillId="118" borderId="112" applyNumberFormat="0" applyProtection="0">
      <alignment vertical="center"/>
    </xf>
    <xf numFmtId="0" fontId="379" fillId="128" borderId="113" applyNumberFormat="0" applyProtection="0">
      <alignment horizontal="left" vertical="center" indent="1"/>
    </xf>
    <xf numFmtId="0" fontId="35" fillId="0" borderId="142" applyNumberFormat="0" applyAlignment="0" applyProtection="0">
      <alignment horizontal="left" vertical="center"/>
    </xf>
    <xf numFmtId="288" fontId="292" fillId="0" borderId="102" applyNumberFormat="0" applyFill="0" applyAlignment="0" applyProtection="0"/>
    <xf numFmtId="9" fontId="50" fillId="0" borderId="107" applyNumberFormat="0" applyBorder="0"/>
    <xf numFmtId="0" fontId="379" fillId="128" borderId="97" applyNumberFormat="0" applyProtection="0">
      <alignment horizontal="left" vertical="center" indent="1"/>
    </xf>
    <xf numFmtId="0" fontId="376" fillId="118" borderId="184" applyNumberFormat="0" applyProtection="0">
      <alignment horizontal="left" vertical="center" indent="1"/>
    </xf>
    <xf numFmtId="4" fontId="266" fillId="90" borderId="84" applyNumberFormat="0" applyProtection="0">
      <alignment horizontal="left" vertical="center" indent="1"/>
    </xf>
    <xf numFmtId="0" fontId="35" fillId="0" borderId="150" applyNumberFormat="0" applyAlignment="0" applyProtection="0">
      <alignment horizontal="left" vertical="center"/>
    </xf>
    <xf numFmtId="288" fontId="292" fillId="0" borderId="114" applyNumberFormat="0" applyFill="0" applyAlignment="0" applyProtection="0"/>
    <xf numFmtId="0" fontId="333" fillId="0" borderId="181" applyNumberFormat="0" applyAlignment="0" applyProtection="0"/>
    <xf numFmtId="288" fontId="292" fillId="0" borderId="98" applyNumberFormat="0" applyFill="0" applyAlignment="0" applyProtection="0"/>
    <xf numFmtId="0" fontId="35" fillId="0" borderId="86" applyNumberFormat="0" applyAlignment="0" applyProtection="0">
      <alignment horizontal="left" vertical="center"/>
    </xf>
    <xf numFmtId="0" fontId="376" fillId="118" borderId="88" applyNumberFormat="0" applyProtection="0">
      <alignment horizontal="left" vertical="center" indent="1"/>
    </xf>
    <xf numFmtId="0" fontId="376" fillId="118" borderId="88" applyNumberFormat="0" applyProtection="0">
      <alignment vertical="center"/>
    </xf>
    <xf numFmtId="0" fontId="35" fillId="0" borderId="142" applyNumberFormat="0" applyAlignment="0" applyProtection="0">
      <alignment horizontal="left" vertical="center"/>
    </xf>
    <xf numFmtId="288" fontId="376" fillId="118" borderId="127" applyNumberFormat="0" applyProtection="0">
      <alignment horizontal="left" vertical="center" indent="1"/>
    </xf>
    <xf numFmtId="0" fontId="333" fillId="0" borderId="173" applyNumberFormat="0" applyAlignment="0" applyProtection="0"/>
    <xf numFmtId="4" fontId="266" fillId="90" borderId="108" applyNumberFormat="0" applyProtection="0">
      <alignment horizontal="left" vertical="center" indent="1"/>
    </xf>
    <xf numFmtId="0" fontId="376" fillId="118" borderId="200" applyNumberFormat="0" applyProtection="0">
      <alignment horizontal="left" vertical="center" indent="1"/>
    </xf>
    <xf numFmtId="288" fontId="333" fillId="0" borderId="149" applyNumberFormat="0" applyAlignment="0" applyProtection="0"/>
    <xf numFmtId="0" fontId="292" fillId="0" borderId="95" applyNumberFormat="0" applyFill="0" applyAlignment="0" applyProtection="0"/>
    <xf numFmtId="0" fontId="376" fillId="118" borderId="103" applyNumberFormat="0" applyProtection="0">
      <alignment vertical="center"/>
    </xf>
    <xf numFmtId="0" fontId="35" fillId="0" borderId="174" applyNumberFormat="0" applyAlignment="0" applyProtection="0">
      <alignment horizontal="left" vertical="center"/>
    </xf>
    <xf numFmtId="288" fontId="292" fillId="0" borderId="143" applyNumberFormat="0" applyFill="0" applyAlignment="0" applyProtection="0"/>
    <xf numFmtId="0" fontId="376" fillId="118" borderId="176" applyNumberFormat="0" applyProtection="0">
      <alignment vertical="center"/>
    </xf>
    <xf numFmtId="288" fontId="376" fillId="118" borderId="144" applyNumberFormat="0" applyProtection="0">
      <alignment vertical="center"/>
    </xf>
    <xf numFmtId="288" fontId="292" fillId="0" borderId="167" applyNumberFormat="0" applyFill="0" applyAlignment="0" applyProtection="0"/>
    <xf numFmtId="0" fontId="333" fillId="0" borderId="141" applyNumberFormat="0" applyAlignment="0" applyProtection="0"/>
    <xf numFmtId="288" fontId="376" fillId="118" borderId="112" applyNumberFormat="0" applyProtection="0">
      <alignment vertical="center"/>
    </xf>
    <xf numFmtId="288" fontId="379" fillId="128" borderId="177" applyNumberFormat="0" applyProtection="0">
      <alignment horizontal="left" vertical="center" indent="1"/>
    </xf>
    <xf numFmtId="0" fontId="35" fillId="0" borderId="86" applyNumberFormat="0" applyAlignment="0" applyProtection="0">
      <alignment horizontal="left" vertical="center"/>
    </xf>
    <xf numFmtId="0" fontId="376" fillId="118" borderId="144" applyNumberFormat="0" applyProtection="0">
      <alignment horizontal="left" vertical="center" indent="1"/>
    </xf>
    <xf numFmtId="0" fontId="292" fillId="0" borderId="114" applyNumberFormat="0" applyFill="0" applyAlignment="0" applyProtection="0"/>
    <xf numFmtId="0" fontId="376" fillId="118" borderId="96" applyNumberFormat="0" applyProtection="0">
      <alignment horizontal="left" vertical="center" indent="1"/>
    </xf>
    <xf numFmtId="288" fontId="376" fillId="118" borderId="88" applyNumberFormat="0" applyProtection="0">
      <alignment horizontal="left" vertical="center" indent="1"/>
    </xf>
    <xf numFmtId="288" fontId="376" fillId="118" borderId="88" applyNumberFormat="0" applyProtection="0">
      <alignment horizontal="left" vertical="center" indent="1"/>
    </xf>
    <xf numFmtId="288" fontId="376" fillId="118" borderId="103" applyNumberFormat="0" applyProtection="0">
      <alignment horizontal="left" vertical="center" indent="1"/>
    </xf>
    <xf numFmtId="0" fontId="35" fillId="0" borderId="134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0" fontId="292" fillId="0" borderId="114" applyNumberFormat="0" applyFill="0" applyAlignment="0" applyProtection="0"/>
    <xf numFmtId="0" fontId="376" fillId="118" borderId="160" applyNumberFormat="0" applyProtection="0">
      <alignment horizontal="left" vertical="center" indent="1"/>
    </xf>
    <xf numFmtId="0" fontId="292" fillId="0" borderId="202" applyNumberFormat="0" applyFill="0" applyAlignment="0" applyProtection="0"/>
    <xf numFmtId="288" fontId="292" fillId="0" borderId="90" applyNumberFormat="0" applyFill="0" applyAlignment="0" applyProtection="0"/>
    <xf numFmtId="0" fontId="376" fillId="118" borderId="88" applyNumberFormat="0" applyProtection="0">
      <alignment vertical="center"/>
    </xf>
    <xf numFmtId="288" fontId="376" fillId="118" borderId="127" applyNumberFormat="0" applyProtection="0">
      <alignment horizontal="left" vertical="center" indent="1"/>
    </xf>
    <xf numFmtId="0" fontId="35" fillId="0" borderId="101" applyNumberFormat="0" applyAlignment="0" applyProtection="0">
      <alignment horizontal="left" vertical="center"/>
    </xf>
    <xf numFmtId="0" fontId="379" fillId="128" borderId="113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288" fontId="376" fillId="118" borderId="200" applyNumberFormat="0" applyProtection="0">
      <alignment horizontal="left" vertical="center" indent="1"/>
    </xf>
    <xf numFmtId="0" fontId="376" fillId="118" borderId="103" applyNumberFormat="0" applyProtection="0">
      <alignment horizontal="left" vertical="center" indent="1"/>
    </xf>
    <xf numFmtId="0" fontId="35" fillId="0" borderId="86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288" fontId="376" fillId="118" borderId="136" applyNumberFormat="0" applyProtection="0">
      <alignment horizontal="left" vertical="center" indent="1"/>
    </xf>
    <xf numFmtId="9" fontId="50" fillId="0" borderId="107" applyNumberFormat="0" applyBorder="0"/>
    <xf numFmtId="288" fontId="292" fillId="0" borderId="207" applyNumberFormat="0" applyFill="0" applyAlignment="0" applyProtection="0"/>
    <xf numFmtId="288" fontId="292" fillId="0" borderId="175" applyNumberFormat="0" applyFill="0" applyAlignment="0" applyProtection="0"/>
    <xf numFmtId="288" fontId="379" fillId="128" borderId="177" applyNumberFormat="0" applyProtection="0">
      <alignment horizontal="left" vertical="center" indent="1"/>
    </xf>
    <xf numFmtId="0" fontId="379" fillId="128" borderId="113" applyNumberFormat="0" applyProtection="0">
      <alignment horizontal="left" vertical="center" indent="1"/>
    </xf>
    <xf numFmtId="0" fontId="292" fillId="0" borderId="154" applyNumberFormat="0" applyFill="0" applyAlignment="0" applyProtection="0"/>
    <xf numFmtId="9" fontId="50" fillId="0" borderId="91" applyNumberFormat="0" applyBorder="0"/>
    <xf numFmtId="0" fontId="35" fillId="0" borderId="101" applyNumberFormat="0" applyAlignment="0" applyProtection="0">
      <alignment horizontal="left" vertical="center"/>
    </xf>
    <xf numFmtId="0" fontId="333" fillId="0" borderId="133" applyNumberFormat="0" applyAlignment="0" applyProtection="0"/>
    <xf numFmtId="0" fontId="292" fillId="0" borderId="159" applyNumberFormat="0" applyFill="0" applyAlignment="0" applyProtection="0"/>
    <xf numFmtId="0" fontId="333" fillId="0" borderId="197" applyNumberFormat="0" applyAlignment="0" applyProtection="0"/>
    <xf numFmtId="0" fontId="292" fillId="0" borderId="87" applyNumberFormat="0" applyFill="0" applyAlignment="0" applyProtection="0"/>
    <xf numFmtId="288" fontId="292" fillId="0" borderId="105" applyNumberFormat="0" applyFill="0" applyAlignment="0" applyProtection="0"/>
    <xf numFmtId="288" fontId="292" fillId="0" borderId="126" applyNumberFormat="0" applyFill="0" applyAlignment="0" applyProtection="0"/>
    <xf numFmtId="0" fontId="376" fillId="118" borderId="96" applyNumberFormat="0" applyProtection="0">
      <alignment horizontal="left" vertical="center" indent="1"/>
    </xf>
    <xf numFmtId="288" fontId="376" fillId="118" borderId="88" applyNumberFormat="0" applyProtection="0">
      <alignment vertical="center"/>
    </xf>
    <xf numFmtId="9" fontId="50" fillId="0" borderId="131" applyNumberFormat="0" applyBorder="0"/>
    <xf numFmtId="0" fontId="333" fillId="0" borderId="205" applyNumberFormat="0" applyAlignment="0" applyProtection="0"/>
    <xf numFmtId="288" fontId="292" fillId="0" borderId="126" applyNumberFormat="0" applyFill="0" applyAlignment="0" applyProtection="0"/>
    <xf numFmtId="0" fontId="35" fillId="0" borderId="182" applyNumberFormat="0" applyAlignment="0" applyProtection="0">
      <alignment horizontal="left" vertical="center"/>
    </xf>
    <xf numFmtId="0" fontId="35" fillId="0" borderId="150" applyNumberFormat="0" applyAlignment="0" applyProtection="0">
      <alignment horizontal="left" vertical="center"/>
    </xf>
    <xf numFmtId="288" fontId="292" fillId="0" borderId="210" applyNumberFormat="0" applyFill="0" applyAlignment="0" applyProtection="0"/>
    <xf numFmtId="0" fontId="35" fillId="0" borderId="158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288" fontId="292" fillId="0" borderId="170" applyNumberFormat="0" applyFill="0" applyAlignment="0" applyProtection="0"/>
    <xf numFmtId="4" fontId="266" fillId="90" borderId="116" applyNumberFormat="0" applyProtection="0">
      <alignment horizontal="left" vertical="center" indent="1"/>
    </xf>
    <xf numFmtId="0" fontId="292" fillId="0" borderId="146" applyNumberFormat="0" applyFill="0" applyAlignment="0" applyProtection="0"/>
    <xf numFmtId="0" fontId="376" fillId="118" borderId="88" applyNumberFormat="0" applyProtection="0">
      <alignment vertical="center"/>
    </xf>
    <xf numFmtId="0" fontId="379" fillId="128" borderId="137" applyNumberFormat="0" applyProtection="0">
      <alignment horizontal="left" vertical="center" indent="1"/>
    </xf>
    <xf numFmtId="288" fontId="333" fillId="0" borderId="157" applyNumberFormat="0" applyAlignment="0" applyProtection="0"/>
    <xf numFmtId="0" fontId="376" fillId="118" borderId="144" applyNumberFormat="0" applyProtection="0">
      <alignment horizontal="left" vertical="center" indent="1"/>
    </xf>
    <xf numFmtId="0" fontId="35" fillId="0" borderId="125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288" fontId="379" fillId="128" borderId="137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4" fontId="266" fillId="90" borderId="124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288" fontId="292" fillId="0" borderId="98" applyNumberFormat="0" applyFill="0" applyAlignment="0" applyProtection="0"/>
    <xf numFmtId="288" fontId="292" fillId="0" borderId="154" applyNumberFormat="0" applyFill="0" applyAlignment="0" applyProtection="0"/>
    <xf numFmtId="4" fontId="266" fillId="90" borderId="132" applyNumberFormat="0" applyProtection="0">
      <alignment horizontal="left" vertical="center" indent="1"/>
    </xf>
    <xf numFmtId="0" fontId="292" fillId="0" borderId="159" applyNumberFormat="0" applyFill="0" applyAlignment="0" applyProtection="0"/>
    <xf numFmtId="0" fontId="35" fillId="0" borderId="134" applyNumberFormat="0" applyAlignment="0" applyProtection="0">
      <alignment horizontal="left" vertical="center"/>
    </xf>
    <xf numFmtId="288" fontId="333" fillId="0" borderId="85" applyNumberFormat="0" applyAlignment="0" applyProtection="0"/>
    <xf numFmtId="4" fontId="266" fillId="90" borderId="196" applyNumberFormat="0" applyProtection="0">
      <alignment horizontal="left" vertical="center" indent="1"/>
    </xf>
    <xf numFmtId="288" fontId="292" fillId="0" borderId="87" applyNumberFormat="0" applyFill="0" applyAlignment="0" applyProtection="0"/>
    <xf numFmtId="288" fontId="376" fillId="118" borderId="176" applyNumberFormat="0" applyProtection="0">
      <alignment horizontal="left" vertical="center" indent="1"/>
    </xf>
    <xf numFmtId="0" fontId="379" fillId="128" borderId="113" applyNumberFormat="0" applyProtection="0">
      <alignment horizontal="left" vertical="center" indent="1"/>
    </xf>
    <xf numFmtId="0" fontId="333" fillId="0" borderId="109" applyNumberFormat="0" applyAlignment="0" applyProtection="0"/>
    <xf numFmtId="0" fontId="379" fillId="128" borderId="104" applyNumberFormat="0" applyProtection="0">
      <alignment horizontal="left" vertical="center" indent="1"/>
    </xf>
    <xf numFmtId="288" fontId="333" fillId="0" borderId="149" applyNumberFormat="0" applyAlignment="0" applyProtection="0"/>
    <xf numFmtId="0" fontId="35" fillId="0" borderId="182" applyNumberFormat="0" applyAlignment="0" applyProtection="0">
      <alignment horizontal="left" vertical="center"/>
    </xf>
    <xf numFmtId="0" fontId="376" fillId="118" borderId="88" applyNumberFormat="0" applyProtection="0">
      <alignment vertical="center"/>
    </xf>
    <xf numFmtId="0" fontId="376" fillId="118" borderId="96" applyNumberFormat="0" applyProtection="0">
      <alignment horizontal="left" vertical="center" indent="1"/>
    </xf>
    <xf numFmtId="288" fontId="376" fillId="118" borderId="200" applyNumberFormat="0" applyProtection="0">
      <alignment horizontal="left" vertical="center" indent="1"/>
    </xf>
    <xf numFmtId="0" fontId="379" fillId="128" borderId="104" applyNumberFormat="0" applyProtection="0">
      <alignment horizontal="left" vertical="center" indent="1"/>
    </xf>
    <xf numFmtId="0" fontId="35" fillId="0" borderId="182" applyNumberFormat="0" applyAlignment="0" applyProtection="0">
      <alignment horizontal="left" vertical="center"/>
    </xf>
    <xf numFmtId="4" fontId="266" fillId="90" borderId="108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0" fontId="376" fillId="118" borderId="152" applyNumberFormat="0" applyProtection="0">
      <alignment horizontal="left" vertical="center" indent="1"/>
    </xf>
    <xf numFmtId="288" fontId="376" fillId="118" borderId="103" applyNumberFormat="0" applyProtection="0">
      <alignment horizontal="left" vertical="center" indent="1"/>
    </xf>
    <xf numFmtId="288" fontId="292" fillId="0" borderId="114" applyNumberFormat="0" applyFill="0" applyAlignment="0" applyProtection="0"/>
    <xf numFmtId="0" fontId="35" fillId="0" borderId="86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288" fontId="376" fillId="118" borderId="112" applyNumberFormat="0" applyProtection="0">
      <alignment vertical="center"/>
    </xf>
    <xf numFmtId="288" fontId="376" fillId="118" borderId="136" applyNumberFormat="0" applyProtection="0">
      <alignment horizontal="left" vertical="center" indent="1"/>
    </xf>
    <xf numFmtId="0" fontId="35" fillId="0" borderId="125" applyNumberFormat="0" applyAlignment="0" applyProtection="0">
      <alignment horizontal="left" vertical="center"/>
    </xf>
    <xf numFmtId="288" fontId="292" fillId="0" borderId="199" applyNumberFormat="0" applyFill="0" applyAlignment="0" applyProtection="0"/>
    <xf numFmtId="0" fontId="2" fillId="0" borderId="0"/>
    <xf numFmtId="288" fontId="379" fillId="128" borderId="145" applyNumberFormat="0" applyProtection="0">
      <alignment horizontal="left" vertical="center" indent="1"/>
    </xf>
    <xf numFmtId="0" fontId="376" fillId="118" borderId="96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288" fontId="376" fillId="118" borderId="112" applyNumberFormat="0" applyProtection="0">
      <alignment vertical="center"/>
    </xf>
    <xf numFmtId="288" fontId="333" fillId="0" borderId="93" applyNumberFormat="0" applyAlignment="0" applyProtection="0"/>
    <xf numFmtId="0" fontId="35" fillId="0" borderId="150" applyNumberFormat="0" applyAlignment="0" applyProtection="0">
      <alignment horizontal="left" vertical="center"/>
    </xf>
    <xf numFmtId="288" fontId="376" fillId="118" borderId="144" applyNumberFormat="0" applyProtection="0">
      <alignment vertical="center"/>
    </xf>
    <xf numFmtId="0" fontId="35" fillId="0" borderId="101" applyNumberFormat="0" applyAlignment="0" applyProtection="0">
      <alignment horizontal="left" vertical="center"/>
    </xf>
    <xf numFmtId="288" fontId="376" fillId="118" borderId="168" applyNumberFormat="0" applyProtection="0">
      <alignment horizontal="left" vertical="center" indent="1"/>
    </xf>
    <xf numFmtId="0" fontId="494" fillId="0" borderId="0"/>
    <xf numFmtId="0" fontId="292" fillId="0" borderId="162" applyNumberFormat="0" applyFill="0" applyAlignment="0" applyProtection="0"/>
    <xf numFmtId="288" fontId="379" fillId="128" borderId="145" applyNumberFormat="0" applyProtection="0">
      <alignment horizontal="left" vertical="center" indent="1"/>
    </xf>
    <xf numFmtId="288" fontId="333" fillId="0" borderId="133" applyNumberFormat="0" applyAlignment="0" applyProtection="0"/>
    <xf numFmtId="288" fontId="379" fillId="128" borderId="121" applyNumberFormat="0" applyProtection="0">
      <alignment horizontal="left" vertical="center" indent="1"/>
    </xf>
    <xf numFmtId="0" fontId="292" fillId="0" borderId="159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288" fontId="376" fillId="118" borderId="168" applyNumberFormat="0" applyProtection="0">
      <alignment vertical="center"/>
    </xf>
    <xf numFmtId="288" fontId="333" fillId="0" borderId="93" applyNumberFormat="0" applyAlignment="0" applyProtection="0"/>
    <xf numFmtId="288" fontId="379" fillId="128" borderId="89" applyNumberFormat="0" applyProtection="0">
      <alignment horizontal="left" vertical="center" indent="1"/>
    </xf>
    <xf numFmtId="0" fontId="333" fillId="0" borderId="173" applyNumberFormat="0" applyAlignment="0" applyProtection="0"/>
    <xf numFmtId="288" fontId="376" fillId="118" borderId="103" applyNumberFormat="0" applyProtection="0">
      <alignment vertical="center"/>
    </xf>
    <xf numFmtId="0" fontId="35" fillId="0" borderId="215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0" fontId="292" fillId="0" borderId="98" applyNumberFormat="0" applyFill="0" applyAlignment="0" applyProtection="0"/>
    <xf numFmtId="0" fontId="35" fillId="0" borderId="142" applyNumberFormat="0" applyAlignment="0" applyProtection="0">
      <alignment horizontal="left" vertical="center"/>
    </xf>
    <xf numFmtId="288" fontId="376" fillId="118" borderId="127" applyNumberFormat="0" applyProtection="0">
      <alignment horizontal="left" vertical="center" indent="1"/>
    </xf>
    <xf numFmtId="288" fontId="376" fillId="118" borderId="103" applyNumberFormat="0" applyProtection="0">
      <alignment horizontal="left" vertical="center" indent="1"/>
    </xf>
    <xf numFmtId="0" fontId="292" fillId="0" borderId="98" applyNumberFormat="0" applyFill="0" applyAlignment="0" applyProtection="0"/>
    <xf numFmtId="0" fontId="292" fillId="0" borderId="143" applyNumberFormat="0" applyFill="0" applyAlignment="0" applyProtection="0"/>
    <xf numFmtId="0" fontId="35" fillId="0" borderId="94" applyNumberFormat="0" applyAlignment="0" applyProtection="0">
      <alignment horizontal="left" vertical="center"/>
    </xf>
    <xf numFmtId="288" fontId="292" fillId="0" borderId="87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0" fontId="35" fillId="0" borderId="110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288" fontId="376" fillId="118" borderId="120" applyNumberFormat="0" applyProtection="0">
      <alignment vertical="center"/>
    </xf>
    <xf numFmtId="0" fontId="35" fillId="0" borderId="86" applyNumberFormat="0" applyAlignment="0" applyProtection="0">
      <alignment horizontal="left" vertical="center"/>
    </xf>
    <xf numFmtId="0" fontId="333" fillId="0" borderId="157" applyNumberFormat="0" applyAlignment="0" applyProtection="0"/>
    <xf numFmtId="0" fontId="376" fillId="118" borderId="144" applyNumberFormat="0" applyProtection="0">
      <alignment horizontal="left" vertical="center" indent="1"/>
    </xf>
    <xf numFmtId="288" fontId="376" fillId="118" borderId="96" applyNumberFormat="0" applyProtection="0">
      <alignment horizontal="left" vertical="center" indent="1"/>
    </xf>
    <xf numFmtId="0" fontId="292" fillId="0" borderId="138" applyNumberFormat="0" applyFill="0" applyAlignment="0" applyProtection="0"/>
    <xf numFmtId="0" fontId="379" fillId="128" borderId="89" applyNumberFormat="0" applyProtection="0">
      <alignment horizontal="left" vertical="center" indent="1"/>
    </xf>
    <xf numFmtId="0" fontId="35" fillId="0" borderId="86" applyNumberFormat="0" applyAlignment="0" applyProtection="0">
      <alignment horizontal="left" vertical="center"/>
    </xf>
    <xf numFmtId="288" fontId="292" fillId="0" borderId="102" applyNumberFormat="0" applyFill="0" applyAlignment="0" applyProtection="0"/>
    <xf numFmtId="0" fontId="292" fillId="0" borderId="90" applyNumberFormat="0" applyFill="0" applyAlignment="0" applyProtection="0"/>
    <xf numFmtId="288" fontId="376" fillId="118" borderId="88" applyNumberFormat="0" applyProtection="0">
      <alignment vertical="center"/>
    </xf>
    <xf numFmtId="0" fontId="35" fillId="0" borderId="125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288" fontId="333" fillId="0" borderId="189" applyNumberFormat="0" applyAlignment="0" applyProtection="0"/>
    <xf numFmtId="0" fontId="35" fillId="0" borderId="182" applyNumberFormat="0" applyAlignment="0" applyProtection="0">
      <alignment horizontal="left" vertical="center"/>
    </xf>
    <xf numFmtId="288" fontId="376" fillId="118" borderId="96" applyNumberFormat="0" applyProtection="0">
      <alignment horizontal="left" vertical="center" indent="1"/>
    </xf>
    <xf numFmtId="288" fontId="379" fillId="128" borderId="201" applyNumberFormat="0" applyProtection="0">
      <alignment horizontal="left" vertical="center" indent="1"/>
    </xf>
    <xf numFmtId="4" fontId="266" fillId="90" borderId="100" applyNumberFormat="0" applyProtection="0">
      <alignment horizontal="left" vertical="center" indent="1"/>
    </xf>
    <xf numFmtId="288" fontId="292" fillId="0" borderId="105" applyNumberFormat="0" applyFill="0" applyAlignment="0" applyProtection="0"/>
    <xf numFmtId="0" fontId="292" fillId="0" borderId="102" applyNumberFormat="0" applyFill="0" applyAlignment="0" applyProtection="0"/>
    <xf numFmtId="0" fontId="292" fillId="0" borderId="111" applyNumberFormat="0" applyFill="0" applyAlignment="0" applyProtection="0"/>
    <xf numFmtId="0" fontId="333" fillId="0" borderId="93" applyNumberFormat="0" applyAlignment="0" applyProtection="0"/>
    <xf numFmtId="288" fontId="376" fillId="118" borderId="152" applyNumberFormat="0" applyProtection="0">
      <alignment vertical="center"/>
    </xf>
    <xf numFmtId="0" fontId="35" fillId="0" borderId="206" applyNumberFormat="0" applyAlignment="0" applyProtection="0">
      <alignment horizontal="left" vertical="center"/>
    </xf>
    <xf numFmtId="9" fontId="50" fillId="0" borderId="99" applyNumberFormat="0" applyBorder="0"/>
    <xf numFmtId="288" fontId="292" fillId="0" borderId="98" applyNumberFormat="0" applyFill="0" applyAlignment="0" applyProtection="0"/>
    <xf numFmtId="0" fontId="35" fillId="0" borderId="101" applyNumberFormat="0" applyAlignment="0" applyProtection="0">
      <alignment horizontal="left" vertical="center"/>
    </xf>
    <xf numFmtId="288" fontId="376" fillId="118" borderId="144" applyNumberFormat="0" applyProtection="0">
      <alignment vertical="center"/>
    </xf>
    <xf numFmtId="0" fontId="376" fillId="118" borderId="144" applyNumberFormat="0" applyProtection="0">
      <alignment vertical="center"/>
    </xf>
    <xf numFmtId="288" fontId="333" fillId="0" borderId="106" applyNumberFormat="0" applyAlignment="0" applyProtection="0"/>
    <xf numFmtId="288" fontId="376" fillId="118" borderId="176" applyNumberFormat="0" applyProtection="0">
      <alignment vertical="center"/>
    </xf>
    <xf numFmtId="0" fontId="292" fillId="0" borderId="210" applyNumberFormat="0" applyFill="0" applyAlignment="0" applyProtection="0"/>
    <xf numFmtId="288" fontId="379" fillId="128" borderId="145" applyNumberFormat="0" applyProtection="0">
      <alignment horizontal="left" vertical="center" indent="1"/>
    </xf>
    <xf numFmtId="0" fontId="376" fillId="118" borderId="168" applyNumberFormat="0" applyProtection="0">
      <alignment vertical="center"/>
    </xf>
    <xf numFmtId="288" fontId="379" fillId="128" borderId="161" applyNumberFormat="0" applyProtection="0">
      <alignment horizontal="left" vertical="center" indent="1"/>
    </xf>
    <xf numFmtId="0" fontId="35" fillId="0" borderId="190" applyNumberFormat="0" applyAlignment="0" applyProtection="0">
      <alignment horizontal="left" vertical="center"/>
    </xf>
    <xf numFmtId="0" fontId="35" fillId="0" borderId="142" applyNumberFormat="0" applyAlignment="0" applyProtection="0">
      <alignment horizontal="left" vertical="center"/>
    </xf>
    <xf numFmtId="288" fontId="376" fillId="118" borderId="152" applyNumberFormat="0" applyProtection="0">
      <alignment horizontal="left" vertical="center" indent="1"/>
    </xf>
    <xf numFmtId="0" fontId="35" fillId="0" borderId="110" applyNumberFormat="0" applyAlignment="0" applyProtection="0">
      <alignment horizontal="left" vertical="center"/>
    </xf>
    <xf numFmtId="288" fontId="333" fillId="0" borderId="109" applyNumberFormat="0" applyAlignment="0" applyProtection="0"/>
    <xf numFmtId="288" fontId="292" fillId="0" borderId="159" applyNumberFormat="0" applyFill="0" applyAlignment="0" applyProtection="0"/>
    <xf numFmtId="0" fontId="35" fillId="0" borderId="206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0" fontId="379" fillId="128" borderId="201" applyNumberFormat="0" applyProtection="0">
      <alignment horizontal="left" vertical="center" indent="1"/>
    </xf>
    <xf numFmtId="0" fontId="35" fillId="0" borderId="166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288" fontId="292" fillId="0" borderId="138" applyNumberFormat="0" applyFill="0" applyAlignment="0" applyProtection="0"/>
    <xf numFmtId="288" fontId="292" fillId="0" borderId="210" applyNumberFormat="0" applyFill="0" applyAlignment="0" applyProtection="0"/>
    <xf numFmtId="288" fontId="379" fillId="128" borderId="177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288" fontId="333" fillId="0" borderId="117" applyNumberFormat="0" applyAlignment="0" applyProtection="0"/>
    <xf numFmtId="288" fontId="376" fillId="118" borderId="103" applyNumberFormat="0" applyProtection="0">
      <alignment vertical="center"/>
    </xf>
    <xf numFmtId="288" fontId="376" fillId="118" borderId="144" applyNumberFormat="0" applyProtection="0">
      <alignment horizontal="left" vertical="center" indent="1"/>
    </xf>
    <xf numFmtId="288" fontId="292" fillId="0" borderId="191" applyNumberFormat="0" applyFill="0" applyAlignment="0" applyProtection="0"/>
    <xf numFmtId="0" fontId="35" fillId="0" borderId="134" applyNumberFormat="0" applyAlignment="0" applyProtection="0">
      <alignment horizontal="left" vertical="center"/>
    </xf>
    <xf numFmtId="0" fontId="35" fillId="0" borderId="150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288" fontId="292" fillId="0" borderId="90" applyNumberFormat="0" applyFill="0" applyAlignment="0" applyProtection="0"/>
    <xf numFmtId="0" fontId="292" fillId="0" borderId="135" applyNumberFormat="0" applyFill="0" applyAlignment="0" applyProtection="0"/>
    <xf numFmtId="0" fontId="292" fillId="0" borderId="143" applyNumberFormat="0" applyFill="0" applyAlignment="0" applyProtection="0"/>
    <xf numFmtId="0" fontId="292" fillId="0" borderId="138" applyNumberFormat="0" applyFill="0" applyAlignment="0" applyProtection="0"/>
    <xf numFmtId="288" fontId="333" fillId="0" borderId="165" applyNumberFormat="0" applyAlignment="0" applyProtection="0"/>
    <xf numFmtId="0" fontId="376" fillId="118" borderId="208" applyNumberFormat="0" applyProtection="0">
      <alignment horizontal="left" vertical="center" indent="1"/>
    </xf>
    <xf numFmtId="288" fontId="376" fillId="118" borderId="127" applyNumberFormat="0" applyProtection="0">
      <alignment vertical="center"/>
    </xf>
    <xf numFmtId="0" fontId="35" fillId="0" borderId="110" applyNumberFormat="0" applyAlignment="0" applyProtection="0">
      <alignment horizontal="left" vertical="center"/>
    </xf>
    <xf numFmtId="0" fontId="379" fillId="128" borderId="97" applyNumberFormat="0" applyProtection="0">
      <alignment horizontal="left" vertical="center" indent="1"/>
    </xf>
    <xf numFmtId="0" fontId="35" fillId="0" borderId="134" applyNumberFormat="0" applyAlignment="0" applyProtection="0">
      <alignment horizontal="left" vertical="center"/>
    </xf>
    <xf numFmtId="288" fontId="376" fillId="118" borderId="192" applyNumberFormat="0" applyProtection="0">
      <alignment horizontal="left" vertical="center" indent="1"/>
    </xf>
    <xf numFmtId="288" fontId="292" fillId="0" borderId="135" applyNumberFormat="0" applyFill="0" applyAlignment="0" applyProtection="0"/>
    <xf numFmtId="288" fontId="379" fillId="128" borderId="145" applyNumberFormat="0" applyProtection="0">
      <alignment horizontal="left" vertical="center" indent="1"/>
    </xf>
    <xf numFmtId="0" fontId="292" fillId="0" borderId="87" applyNumberFormat="0" applyFill="0" applyAlignment="0" applyProtection="0"/>
    <xf numFmtId="0" fontId="292" fillId="0" borderId="126" applyNumberFormat="0" applyFill="0" applyAlignment="0" applyProtection="0"/>
    <xf numFmtId="0" fontId="292" fillId="0" borderId="90" applyNumberFormat="0" applyFill="0" applyAlignment="0" applyProtection="0"/>
    <xf numFmtId="288" fontId="333" fillId="0" borderId="85" applyNumberFormat="0" applyAlignment="0" applyProtection="0"/>
    <xf numFmtId="288" fontId="376" fillId="118" borderId="176" applyNumberFormat="0" applyProtection="0">
      <alignment vertical="center"/>
    </xf>
    <xf numFmtId="0" fontId="379" fillId="128" borderId="153" applyNumberFormat="0" applyProtection="0">
      <alignment horizontal="left" vertical="center" indent="1"/>
    </xf>
    <xf numFmtId="288" fontId="379" fillId="128" borderId="89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0" fontId="35" fillId="0" borderId="86" applyNumberFormat="0" applyAlignment="0" applyProtection="0">
      <alignment horizontal="left" vertical="center"/>
    </xf>
    <xf numFmtId="0" fontId="35" fillId="0" borderId="86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0" fontId="376" fillId="118" borderId="192" applyNumberFormat="0" applyProtection="0">
      <alignment vertical="center"/>
    </xf>
    <xf numFmtId="288" fontId="333" fillId="0" borderId="165" applyNumberFormat="0" applyAlignment="0" applyProtection="0"/>
    <xf numFmtId="288" fontId="376" fillId="118" borderId="127" applyNumberFormat="0" applyProtection="0">
      <alignment vertical="center"/>
    </xf>
    <xf numFmtId="0" fontId="35" fillId="0" borderId="101" applyNumberFormat="0" applyAlignment="0" applyProtection="0">
      <alignment horizontal="left" vertical="center"/>
    </xf>
    <xf numFmtId="0" fontId="35" fillId="0" borderId="86" applyNumberFormat="0" applyAlignment="0" applyProtection="0">
      <alignment horizontal="left" vertical="center"/>
    </xf>
    <xf numFmtId="288" fontId="292" fillId="0" borderId="129" applyNumberFormat="0" applyFill="0" applyAlignment="0" applyProtection="0"/>
    <xf numFmtId="0" fontId="376" fillId="118" borderId="192" applyNumberFormat="0" applyProtection="0">
      <alignment horizontal="left" vertical="center" indent="1"/>
    </xf>
    <xf numFmtId="288" fontId="333" fillId="0" borderId="130" applyNumberFormat="0" applyAlignment="0" applyProtection="0"/>
    <xf numFmtId="0" fontId="376" fillId="118" borderId="208" applyNumberFormat="0" applyProtection="0">
      <alignment vertical="center"/>
    </xf>
    <xf numFmtId="0" fontId="376" fillId="118" borderId="136" applyNumberFormat="0" applyProtection="0">
      <alignment vertical="center"/>
    </xf>
    <xf numFmtId="0" fontId="35" fillId="0" borderId="125" applyNumberFormat="0" applyAlignment="0" applyProtection="0">
      <alignment horizontal="left" vertical="center"/>
    </xf>
    <xf numFmtId="0" fontId="376" fillId="118" borderId="127" applyNumberFormat="0" applyProtection="0">
      <alignment vertical="center"/>
    </xf>
    <xf numFmtId="0" fontId="376" fillId="118" borderId="127" applyNumberFormat="0" applyProtection="0">
      <alignment horizontal="left" vertical="center" indent="1"/>
    </xf>
    <xf numFmtId="4" fontId="266" fillId="90" borderId="140" applyNumberFormat="0" applyProtection="0">
      <alignment horizontal="left" vertical="center" indent="1"/>
    </xf>
    <xf numFmtId="288" fontId="292" fillId="0" borderId="154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0" fontId="379" fillId="128" borderId="193" applyNumberFormat="0" applyProtection="0">
      <alignment horizontal="left" vertical="center" indent="1"/>
    </xf>
    <xf numFmtId="288" fontId="376" fillId="118" borderId="96" applyNumberFormat="0" applyProtection="0">
      <alignment horizontal="left" vertical="center" indent="1"/>
    </xf>
    <xf numFmtId="0" fontId="292" fillId="0" borderId="154" applyNumberFormat="0" applyFill="0" applyAlignment="0" applyProtection="0"/>
    <xf numFmtId="0" fontId="35" fillId="0" borderId="142" applyNumberFormat="0" applyAlignment="0" applyProtection="0">
      <alignment horizontal="left" vertical="center"/>
    </xf>
    <xf numFmtId="0" fontId="35" fillId="0" borderId="174" applyNumberFormat="0" applyAlignment="0" applyProtection="0">
      <alignment horizontal="left" vertical="center"/>
    </xf>
    <xf numFmtId="288" fontId="376" fillId="118" borderId="144" applyNumberFormat="0" applyProtection="0">
      <alignment horizontal="left" vertical="center" indent="1"/>
    </xf>
    <xf numFmtId="0" fontId="292" fillId="0" borderId="138" applyNumberFormat="0" applyFill="0" applyAlignment="0" applyProtection="0"/>
    <xf numFmtId="0" fontId="35" fillId="0" borderId="142" applyNumberFormat="0" applyAlignment="0" applyProtection="0">
      <alignment horizontal="left" vertical="center"/>
    </xf>
    <xf numFmtId="0" fontId="376" fillId="118" borderId="127" applyNumberFormat="0" applyProtection="0">
      <alignment vertical="center"/>
    </xf>
    <xf numFmtId="0" fontId="376" fillId="118" borderId="136" applyNumberFormat="0" applyProtection="0">
      <alignment vertical="center"/>
    </xf>
    <xf numFmtId="288" fontId="292" fillId="0" borderId="154" applyNumberFormat="0" applyFill="0" applyAlignment="0" applyProtection="0"/>
    <xf numFmtId="4" fontId="266" fillId="90" borderId="140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0" fontId="376" fillId="118" borderId="217" applyNumberFormat="0" applyProtection="0">
      <alignment vertical="center"/>
    </xf>
    <xf numFmtId="0" fontId="35" fillId="0" borderId="158" applyNumberFormat="0" applyAlignment="0" applyProtection="0">
      <alignment horizontal="left" vertical="center"/>
    </xf>
    <xf numFmtId="0" fontId="35" fillId="0" borderId="142" applyNumberFormat="0" applyAlignment="0" applyProtection="0">
      <alignment horizontal="left" vertical="center"/>
    </xf>
    <xf numFmtId="288" fontId="376" fillId="118" borderId="136" applyNumberFormat="0" applyProtection="0">
      <alignment vertical="center"/>
    </xf>
    <xf numFmtId="288" fontId="292" fillId="0" borderId="183" applyNumberFormat="0" applyFill="0" applyAlignment="0" applyProtection="0"/>
    <xf numFmtId="0" fontId="333" fillId="0" borderId="149" applyNumberFormat="0" applyAlignment="0" applyProtection="0"/>
    <xf numFmtId="0" fontId="333" fillId="0" borderId="109" applyNumberFormat="0" applyAlignment="0" applyProtection="0"/>
    <xf numFmtId="0" fontId="35" fillId="0" borderId="166" applyNumberFormat="0" applyAlignment="0" applyProtection="0">
      <alignment horizontal="left" vertical="center"/>
    </xf>
    <xf numFmtId="0" fontId="376" fillId="118" borderId="217" applyNumberFormat="0" applyProtection="0">
      <alignment horizontal="left" vertical="center" indent="1"/>
    </xf>
    <xf numFmtId="288" fontId="333" fillId="0" borderId="141" applyNumberFormat="0" applyAlignment="0" applyProtection="0"/>
    <xf numFmtId="0" fontId="35" fillId="0" borderId="118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0" fontId="35" fillId="0" borderId="101" applyNumberFormat="0" applyAlignment="0" applyProtection="0">
      <alignment horizontal="left" vertical="center"/>
    </xf>
    <xf numFmtId="288" fontId="333" fillId="0" borderId="197" applyNumberFormat="0" applyAlignment="0" applyProtection="0"/>
    <xf numFmtId="0" fontId="35" fillId="0" borderId="166" applyNumberFormat="0" applyAlignment="0" applyProtection="0">
      <alignment horizontal="left" vertical="center"/>
    </xf>
    <xf numFmtId="0" fontId="35" fillId="0" borderId="86" applyNumberFormat="0" applyAlignment="0" applyProtection="0">
      <alignment horizontal="left" vertical="center"/>
    </xf>
    <xf numFmtId="288" fontId="376" fillId="118" borderId="88" applyNumberFormat="0" applyProtection="0">
      <alignment horizontal="left" vertical="center" indent="1"/>
    </xf>
    <xf numFmtId="0" fontId="292" fillId="0" borderId="178" applyNumberFormat="0" applyFill="0" applyAlignment="0" applyProtection="0"/>
    <xf numFmtId="288" fontId="376" fillId="118" borderId="112" applyNumberFormat="0" applyProtection="0">
      <alignment vertical="center"/>
    </xf>
    <xf numFmtId="0" fontId="35" fillId="0" borderId="110" applyNumberFormat="0" applyAlignment="0" applyProtection="0">
      <alignment horizontal="left" vertical="center"/>
    </xf>
    <xf numFmtId="288" fontId="376" fillId="118" borderId="208" applyNumberFormat="0" applyProtection="0">
      <alignment horizontal="left" vertical="center" indent="1"/>
    </xf>
    <xf numFmtId="288" fontId="292" fillId="0" borderId="167" applyNumberFormat="0" applyFill="0" applyAlignment="0" applyProtection="0"/>
    <xf numFmtId="0" fontId="292" fillId="0" borderId="119" applyNumberFormat="0" applyFill="0" applyAlignment="0" applyProtection="0"/>
    <xf numFmtId="0" fontId="292" fillId="0" borderId="98" applyNumberFormat="0" applyFill="0" applyAlignment="0" applyProtection="0"/>
    <xf numFmtId="0" fontId="35" fillId="0" borderId="86" applyNumberFormat="0" applyAlignment="0" applyProtection="0">
      <alignment horizontal="left" vertical="center"/>
    </xf>
    <xf numFmtId="288" fontId="292" fillId="0" borderId="126" applyNumberFormat="0" applyFill="0" applyAlignment="0" applyProtection="0"/>
    <xf numFmtId="0" fontId="35" fillId="0" borderId="190" applyNumberFormat="0" applyAlignment="0" applyProtection="0">
      <alignment horizontal="left" vertical="center"/>
    </xf>
    <xf numFmtId="288" fontId="292" fillId="0" borderId="95" applyNumberFormat="0" applyFill="0" applyAlignment="0" applyProtection="0"/>
    <xf numFmtId="0" fontId="35" fillId="0" borderId="142" applyNumberFormat="0" applyAlignment="0" applyProtection="0">
      <alignment horizontal="left" vertical="center"/>
    </xf>
    <xf numFmtId="288" fontId="292" fillId="0" borderId="90" applyNumberFormat="0" applyFill="0" applyAlignment="0" applyProtection="0"/>
    <xf numFmtId="0" fontId="376" fillId="118" borderId="168" applyNumberFormat="0" applyProtection="0">
      <alignment vertical="center"/>
    </xf>
    <xf numFmtId="288" fontId="333" fillId="0" borderId="106" applyNumberFormat="0" applyAlignment="0" applyProtection="0"/>
    <xf numFmtId="288" fontId="292" fillId="0" borderId="151" applyNumberFormat="0" applyFill="0" applyAlignment="0" applyProtection="0"/>
    <xf numFmtId="0" fontId="35" fillId="0" borderId="206" applyNumberFormat="0" applyAlignment="0" applyProtection="0">
      <alignment horizontal="left" vertical="center"/>
    </xf>
    <xf numFmtId="288" fontId="376" fillId="118" borderId="88" applyNumberFormat="0" applyProtection="0">
      <alignment vertical="center"/>
    </xf>
    <xf numFmtId="288" fontId="292" fillId="0" borderId="119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0" fontId="292" fillId="0" borderId="191" applyNumberFormat="0" applyFill="0" applyAlignment="0" applyProtection="0"/>
    <xf numFmtId="0" fontId="35" fillId="0" borderId="158" applyNumberFormat="0" applyAlignment="0" applyProtection="0">
      <alignment horizontal="left" vertical="center"/>
    </xf>
    <xf numFmtId="0" fontId="292" fillId="0" borderId="194" applyNumberFormat="0" applyFill="0" applyAlignment="0" applyProtection="0"/>
    <xf numFmtId="0" fontId="292" fillId="0" borderId="199" applyNumberFormat="0" applyFill="0" applyAlignment="0" applyProtection="0"/>
    <xf numFmtId="288" fontId="376" fillId="118" borderId="192" applyNumberFormat="0" applyProtection="0">
      <alignment vertical="center"/>
    </xf>
    <xf numFmtId="0" fontId="376" fillId="118" borderId="112" applyNumberFormat="0" applyProtection="0">
      <alignment horizontal="left" vertical="center" indent="1"/>
    </xf>
    <xf numFmtId="0" fontId="376" fillId="118" borderId="96" applyNumberFormat="0" applyProtection="0">
      <alignment vertical="center"/>
    </xf>
    <xf numFmtId="0" fontId="292" fillId="0" borderId="135" applyNumberFormat="0" applyFill="0" applyAlignment="0" applyProtection="0"/>
    <xf numFmtId="0" fontId="292" fillId="0" borderId="114" applyNumberFormat="0" applyFill="0" applyAlignment="0" applyProtection="0"/>
    <xf numFmtId="288" fontId="376" fillId="118" borderId="127" applyNumberFormat="0" applyProtection="0">
      <alignment horizontal="left" vertical="center" indent="1"/>
    </xf>
    <xf numFmtId="288" fontId="379" fillId="128" borderId="121" applyNumberFormat="0" applyProtection="0">
      <alignment horizontal="left" vertical="center" indent="1"/>
    </xf>
    <xf numFmtId="0" fontId="292" fillId="0" borderId="178" applyNumberFormat="0" applyFill="0" applyAlignment="0" applyProtection="0"/>
    <xf numFmtId="0" fontId="376" fillId="118" borderId="96" applyNumberFormat="0" applyProtection="0">
      <alignment vertical="center"/>
    </xf>
    <xf numFmtId="0" fontId="376" fillId="118" borderId="88" applyNumberFormat="0" applyProtection="0">
      <alignment vertical="center"/>
    </xf>
    <xf numFmtId="0" fontId="35" fillId="0" borderId="174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0" fontId="35" fillId="0" borderId="110" applyNumberFormat="0" applyAlignment="0" applyProtection="0">
      <alignment horizontal="left" vertical="center"/>
    </xf>
    <xf numFmtId="288" fontId="292" fillId="0" borderId="95" applyNumberFormat="0" applyFill="0" applyAlignment="0" applyProtection="0"/>
    <xf numFmtId="288" fontId="292" fillId="0" borderId="199" applyNumberFormat="0" applyFill="0" applyAlignment="0" applyProtection="0"/>
    <xf numFmtId="0" fontId="2" fillId="0" borderId="0"/>
    <xf numFmtId="0" fontId="35" fillId="0" borderId="142" applyNumberFormat="0" applyAlignment="0" applyProtection="0">
      <alignment horizontal="left" vertical="center"/>
    </xf>
    <xf numFmtId="0" fontId="253" fillId="0" borderId="211" applyFill="0" applyBorder="0" applyProtection="0">
      <alignment horizontal="left" vertical="top"/>
    </xf>
    <xf numFmtId="288" fontId="376" fillId="118" borderId="127" applyNumberFormat="0" applyProtection="0">
      <alignment vertical="center"/>
    </xf>
    <xf numFmtId="0" fontId="333" fillId="0" borderId="205" applyNumberFormat="0" applyAlignment="0" applyProtection="0"/>
    <xf numFmtId="0" fontId="35" fillId="0" borderId="190" applyNumberFormat="0" applyAlignment="0" applyProtection="0">
      <alignment horizontal="left" vertical="center"/>
    </xf>
    <xf numFmtId="9" fontId="50" fillId="0" borderId="123" applyNumberFormat="0" applyBorder="0"/>
    <xf numFmtId="0" fontId="292" fillId="0" borderId="167" applyNumberFormat="0" applyFill="0" applyAlignment="0" applyProtection="0"/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5" fillId="0" borderId="174" applyNumberFormat="0" applyAlignment="0" applyProtection="0">
      <alignment horizontal="left" vertical="center"/>
    </xf>
    <xf numFmtId="288" fontId="379" fillId="128" borderId="97" applyNumberFormat="0" applyProtection="0">
      <alignment horizontal="left" vertical="center" indent="1"/>
    </xf>
    <xf numFmtId="0" fontId="292" fillId="0" borderId="175" applyNumberFormat="0" applyFill="0" applyAlignment="0" applyProtection="0"/>
    <xf numFmtId="0" fontId="333" fillId="0" borderId="106" applyNumberFormat="0" applyAlignment="0" applyProtection="0"/>
    <xf numFmtId="288" fontId="376" fillId="118" borderId="88" applyNumberFormat="0" applyProtection="0">
      <alignment horizontal="left" vertical="center" indent="1"/>
    </xf>
    <xf numFmtId="0" fontId="376" fillId="118" borderId="88" applyNumberFormat="0" applyProtection="0">
      <alignment vertical="center"/>
    </xf>
    <xf numFmtId="0" fontId="333" fillId="0" borderId="93" applyNumberFormat="0" applyAlignment="0" applyProtection="0"/>
    <xf numFmtId="288" fontId="376" fillId="118" borderId="120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288" fontId="379" fillId="128" borderId="128" applyNumberFormat="0" applyProtection="0">
      <alignment horizontal="left" vertical="center" indent="1"/>
    </xf>
    <xf numFmtId="288" fontId="376" fillId="118" borderId="136" applyNumberFormat="0" applyProtection="0">
      <alignment vertical="center"/>
    </xf>
    <xf numFmtId="288" fontId="376" fillId="118" borderId="103" applyNumberFormat="0" applyProtection="0">
      <alignment horizontal="left" vertical="center" indent="1"/>
    </xf>
    <xf numFmtId="288" fontId="376" fillId="118" borderId="200" applyNumberFormat="0" applyProtection="0">
      <alignment vertical="center"/>
    </xf>
    <xf numFmtId="0" fontId="35" fillId="0" borderId="182" applyNumberFormat="0" applyAlignment="0" applyProtection="0">
      <alignment horizontal="left" vertical="center"/>
    </xf>
    <xf numFmtId="0" fontId="292" fillId="0" borderId="105" applyNumberFormat="0" applyFill="0" applyAlignment="0" applyProtection="0"/>
    <xf numFmtId="0" fontId="376" fillId="118" borderId="96" applyNumberFormat="0" applyProtection="0">
      <alignment vertical="center"/>
    </xf>
    <xf numFmtId="0" fontId="379" fillId="128" borderId="89" applyNumberFormat="0" applyProtection="0">
      <alignment horizontal="left" vertical="center" indent="1"/>
    </xf>
    <xf numFmtId="288" fontId="379" fillId="128" borderId="89" applyNumberFormat="0" applyProtection="0">
      <alignment horizontal="left" vertical="center" indent="1"/>
    </xf>
    <xf numFmtId="0" fontId="376" fillId="118" borderId="184" applyNumberFormat="0" applyProtection="0">
      <alignment vertical="center"/>
    </xf>
    <xf numFmtId="0" fontId="35" fillId="0" borderId="101" applyNumberFormat="0" applyAlignment="0" applyProtection="0">
      <alignment horizontal="left" vertical="center"/>
    </xf>
    <xf numFmtId="288" fontId="333" fillId="0" borderId="130" applyNumberFormat="0" applyAlignment="0" applyProtection="0"/>
    <xf numFmtId="288" fontId="292" fillId="0" borderId="119" applyNumberFormat="0" applyFill="0" applyAlignment="0" applyProtection="0"/>
    <xf numFmtId="0" fontId="292" fillId="0" borderId="210" applyNumberFormat="0" applyFill="0" applyAlignment="0" applyProtection="0"/>
    <xf numFmtId="0" fontId="35" fillId="0" borderId="94" applyNumberFormat="0" applyAlignment="0" applyProtection="0">
      <alignment horizontal="left" vertical="center"/>
    </xf>
    <xf numFmtId="288" fontId="376" fillId="118" borderId="103" applyNumberFormat="0" applyProtection="0">
      <alignment vertical="center"/>
    </xf>
    <xf numFmtId="0" fontId="379" fillId="128" borderId="128" applyNumberFormat="0" applyProtection="0">
      <alignment horizontal="left" vertical="center" indent="1"/>
    </xf>
    <xf numFmtId="0" fontId="292" fillId="0" borderId="111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288" fontId="376" fillId="118" borderId="184" applyNumberFormat="0" applyProtection="0">
      <alignment vertical="center"/>
    </xf>
    <xf numFmtId="0" fontId="35" fillId="0" borderId="94" applyNumberFormat="0" applyAlignment="0" applyProtection="0">
      <alignment horizontal="left" vertical="center"/>
    </xf>
    <xf numFmtId="0" fontId="292" fillId="0" borderId="219" applyNumberFormat="0" applyFill="0" applyAlignment="0" applyProtection="0"/>
    <xf numFmtId="0" fontId="376" fillId="118" borderId="136" applyNumberFormat="0" applyProtection="0">
      <alignment vertical="center"/>
    </xf>
    <xf numFmtId="0" fontId="35" fillId="0" borderId="174" applyNumberFormat="0" applyAlignment="0" applyProtection="0">
      <alignment horizontal="left" vertical="center"/>
    </xf>
    <xf numFmtId="0" fontId="379" fillId="128" borderId="97" applyNumberFormat="0" applyProtection="0">
      <alignment horizontal="left" vertical="center" indent="1"/>
    </xf>
    <xf numFmtId="0" fontId="333" fillId="0" borderId="93" applyNumberFormat="0" applyAlignment="0" applyProtection="0"/>
    <xf numFmtId="288" fontId="333" fillId="0" borderId="109" applyNumberFormat="0" applyAlignment="0" applyProtection="0"/>
    <xf numFmtId="4" fontId="266" fillId="90" borderId="84" applyNumberFormat="0" applyProtection="0">
      <alignment horizontal="left" vertical="center" indent="1"/>
    </xf>
    <xf numFmtId="0" fontId="292" fillId="0" borderId="154" applyNumberFormat="0" applyFill="0" applyAlignment="0" applyProtection="0"/>
    <xf numFmtId="288" fontId="333" fillId="0" borderId="181" applyNumberFormat="0" applyAlignment="0" applyProtection="0"/>
    <xf numFmtId="0" fontId="333" fillId="0" borderId="106" applyNumberFormat="0" applyAlignment="0" applyProtection="0"/>
    <xf numFmtId="0" fontId="376" fillId="118" borderId="152" applyNumberFormat="0" applyProtection="0">
      <alignment vertical="center"/>
    </xf>
    <xf numFmtId="0" fontId="35" fillId="0" borderId="86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0" fontId="376" fillId="118" borderId="103" applyNumberFormat="0" applyProtection="0">
      <alignment horizontal="left" vertical="center" indent="1"/>
    </xf>
    <xf numFmtId="0" fontId="379" fillId="128" borderId="161" applyNumberFormat="0" applyProtection="0">
      <alignment horizontal="left" vertical="center" indent="1"/>
    </xf>
    <xf numFmtId="288" fontId="376" fillId="118" borderId="144" applyNumberFormat="0" applyProtection="0">
      <alignment vertical="center"/>
    </xf>
    <xf numFmtId="288" fontId="333" fillId="0" borderId="93" applyNumberFormat="0" applyAlignment="0" applyProtection="0"/>
    <xf numFmtId="0" fontId="379" fillId="128" borderId="209" applyNumberFormat="0" applyProtection="0">
      <alignment horizontal="left" vertical="center" indent="1"/>
    </xf>
    <xf numFmtId="0" fontId="35" fillId="0" borderId="86" applyNumberFormat="0" applyAlignment="0" applyProtection="0">
      <alignment horizontal="left" vertical="center"/>
    </xf>
    <xf numFmtId="288" fontId="333" fillId="0" borderId="205" applyNumberFormat="0" applyAlignment="0" applyProtection="0"/>
    <xf numFmtId="0" fontId="35" fillId="0" borderId="134" applyNumberFormat="0" applyAlignment="0" applyProtection="0">
      <alignment horizontal="left" vertical="center"/>
    </xf>
    <xf numFmtId="288" fontId="333" fillId="0" borderId="109" applyNumberFormat="0" applyAlignment="0" applyProtection="0"/>
    <xf numFmtId="288" fontId="379" fillId="128" borderId="145" applyNumberFormat="0" applyProtection="0">
      <alignment horizontal="left" vertical="center" indent="1"/>
    </xf>
    <xf numFmtId="0" fontId="35" fillId="0" borderId="110" applyNumberFormat="0" applyAlignment="0" applyProtection="0">
      <alignment horizontal="left" vertical="center"/>
    </xf>
    <xf numFmtId="0" fontId="379" fillId="128" borderId="128" applyNumberFormat="0" applyProtection="0">
      <alignment horizontal="left" vertical="center" indent="1"/>
    </xf>
    <xf numFmtId="0" fontId="379" fillId="128" borderId="104" applyNumberFormat="0" applyProtection="0">
      <alignment horizontal="left" vertical="center" indent="1"/>
    </xf>
    <xf numFmtId="288" fontId="292" fillId="0" borderId="114" applyNumberFormat="0" applyFill="0" applyAlignment="0" applyProtection="0"/>
    <xf numFmtId="0" fontId="376" fillId="118" borderId="120" applyNumberFormat="0" applyProtection="0">
      <alignment vertical="center"/>
    </xf>
    <xf numFmtId="0" fontId="35" fillId="0" borderId="110" applyNumberFormat="0" applyAlignment="0" applyProtection="0">
      <alignment horizontal="left" vertical="center"/>
    </xf>
    <xf numFmtId="0" fontId="35" fillId="0" borderId="110" applyNumberFormat="0" applyAlignment="0" applyProtection="0">
      <alignment horizontal="left" vertical="center"/>
    </xf>
    <xf numFmtId="288" fontId="292" fillId="0" borderId="178" applyNumberFormat="0" applyFill="0" applyAlignment="0" applyProtection="0"/>
    <xf numFmtId="0" fontId="333" fillId="0" borderId="133" applyNumberFormat="0" applyAlignment="0" applyProtection="0"/>
    <xf numFmtId="0" fontId="376" fillId="118" borderId="160" applyNumberFormat="0" applyProtection="0">
      <alignment horizontal="left" vertical="center" indent="1"/>
    </xf>
    <xf numFmtId="0" fontId="35" fillId="0" borderId="101" applyNumberFormat="0" applyAlignment="0" applyProtection="0">
      <alignment horizontal="left" vertical="center"/>
    </xf>
    <xf numFmtId="0" fontId="292" fillId="0" borderId="105" applyNumberFormat="0" applyFill="0" applyAlignment="0" applyProtection="0"/>
    <xf numFmtId="0" fontId="35" fillId="0" borderId="94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0" fontId="333" fillId="0" borderId="157" applyNumberFormat="0" applyAlignment="0" applyProtection="0"/>
    <xf numFmtId="0" fontId="376" fillId="118" borderId="200" applyNumberFormat="0" applyProtection="0">
      <alignment horizontal="left" vertical="center" indent="1"/>
    </xf>
    <xf numFmtId="288" fontId="333" fillId="0" borderId="117" applyNumberFormat="0" applyAlignment="0" applyProtection="0"/>
    <xf numFmtId="0" fontId="35" fillId="0" borderId="110" applyNumberFormat="0" applyAlignment="0" applyProtection="0">
      <alignment horizontal="left" vertical="center"/>
    </xf>
    <xf numFmtId="0" fontId="35" fillId="0" borderId="101" applyNumberFormat="0" applyAlignment="0" applyProtection="0">
      <alignment horizontal="left" vertical="center"/>
    </xf>
    <xf numFmtId="0" fontId="333" fillId="0" borderId="157" applyNumberFormat="0" applyAlignment="0" applyProtection="0"/>
    <xf numFmtId="0" fontId="35" fillId="0" borderId="101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0" fontId="35" fillId="0" borderId="110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0" fontId="376" fillId="118" borderId="200" applyNumberFormat="0" applyProtection="0">
      <alignment vertical="center"/>
    </xf>
    <xf numFmtId="0" fontId="376" fillId="118" borderId="152" applyNumberFormat="0" applyProtection="0">
      <alignment horizontal="left" vertical="center" indent="1"/>
    </xf>
    <xf numFmtId="0" fontId="292" fillId="0" borderId="199" applyNumberFormat="0" applyFill="0" applyAlignment="0" applyProtection="0"/>
    <xf numFmtId="288" fontId="292" fillId="0" borderId="146" applyNumberFormat="0" applyFill="0" applyAlignment="0" applyProtection="0"/>
    <xf numFmtId="0" fontId="376" fillId="118" borderId="103" applyNumberFormat="0" applyProtection="0">
      <alignment vertical="center"/>
    </xf>
    <xf numFmtId="0" fontId="379" fillId="128" borderId="97" applyNumberFormat="0" applyProtection="0">
      <alignment horizontal="left" vertical="center" indent="1"/>
    </xf>
    <xf numFmtId="288" fontId="376" fillId="118" borderId="96" applyNumberFormat="0" applyProtection="0">
      <alignment horizontal="left" vertical="center" indent="1"/>
    </xf>
    <xf numFmtId="0" fontId="292" fillId="0" borderId="143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0" fontId="292" fillId="0" borderId="162" applyNumberFormat="0" applyFill="0" applyAlignment="0" applyProtection="0"/>
    <xf numFmtId="288" fontId="376" fillId="118" borderId="160" applyNumberFormat="0" applyProtection="0">
      <alignment vertical="center"/>
    </xf>
    <xf numFmtId="0" fontId="376" fillId="118" borderId="112" applyNumberFormat="0" applyProtection="0">
      <alignment vertical="center"/>
    </xf>
    <xf numFmtId="0" fontId="292" fillId="0" borderId="207" applyNumberFormat="0" applyFill="0" applyAlignment="0" applyProtection="0"/>
    <xf numFmtId="288" fontId="333" fillId="0" borderId="85" applyNumberFormat="0" applyAlignment="0" applyProtection="0"/>
    <xf numFmtId="288" fontId="379" fillId="128" borderId="209" applyNumberFormat="0" applyProtection="0">
      <alignment horizontal="left" vertical="center" indent="1"/>
    </xf>
    <xf numFmtId="288" fontId="292" fillId="0" borderId="135" applyNumberFormat="0" applyFill="0" applyAlignment="0" applyProtection="0"/>
    <xf numFmtId="288" fontId="292" fillId="0" borderId="95" applyNumberFormat="0" applyFill="0" applyAlignment="0" applyProtection="0"/>
    <xf numFmtId="0" fontId="35" fillId="0" borderId="94" applyNumberFormat="0" applyAlignment="0" applyProtection="0">
      <alignment horizontal="left" vertical="center"/>
    </xf>
    <xf numFmtId="0" fontId="35" fillId="0" borderId="101" applyNumberFormat="0" applyAlignment="0" applyProtection="0">
      <alignment horizontal="left" vertical="center"/>
    </xf>
    <xf numFmtId="0" fontId="376" fillId="118" borderId="184" applyNumberFormat="0" applyProtection="0">
      <alignment vertical="center"/>
    </xf>
    <xf numFmtId="288" fontId="379" fillId="128" borderId="153" applyNumberFormat="0" applyProtection="0">
      <alignment horizontal="left" vertical="center" indent="1"/>
    </xf>
    <xf numFmtId="0" fontId="35" fillId="0" borderId="182" applyNumberFormat="0" applyAlignment="0" applyProtection="0">
      <alignment horizontal="left" vertical="center"/>
    </xf>
    <xf numFmtId="0" fontId="333" fillId="0" borderId="133" applyNumberFormat="0" applyAlignment="0" applyProtection="0"/>
    <xf numFmtId="0" fontId="35" fillId="0" borderId="134" applyNumberFormat="0" applyAlignment="0" applyProtection="0">
      <alignment horizontal="left" vertical="center"/>
    </xf>
    <xf numFmtId="288" fontId="333" fillId="0" borderId="173" applyNumberFormat="0" applyAlignment="0" applyProtection="0"/>
    <xf numFmtId="288" fontId="376" fillId="118" borderId="120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0" fontId="376" fillId="118" borderId="96" applyNumberFormat="0" applyProtection="0">
      <alignment vertical="center"/>
    </xf>
    <xf numFmtId="288" fontId="333" fillId="0" borderId="85" applyNumberFormat="0" applyAlignment="0" applyProtection="0"/>
    <xf numFmtId="288" fontId="333" fillId="0" borderId="197" applyNumberFormat="0" applyAlignment="0" applyProtection="0"/>
    <xf numFmtId="288" fontId="376" fillId="118" borderId="200" applyNumberFormat="0" applyProtection="0">
      <alignment vertical="center"/>
    </xf>
    <xf numFmtId="0" fontId="35" fillId="0" borderId="198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0" fontId="376" fillId="118" borderId="168" applyNumberFormat="0" applyProtection="0">
      <alignment horizontal="left" vertical="center" indent="1"/>
    </xf>
    <xf numFmtId="0" fontId="35" fillId="0" borderId="134" applyNumberFormat="0" applyAlignment="0" applyProtection="0">
      <alignment horizontal="left" vertical="center"/>
    </xf>
    <xf numFmtId="288" fontId="333" fillId="0" borderId="93" applyNumberFormat="0" applyAlignment="0" applyProtection="0"/>
    <xf numFmtId="288" fontId="379" fillId="128" borderId="145" applyNumberFormat="0" applyProtection="0">
      <alignment horizontal="left" vertical="center" indent="1"/>
    </xf>
    <xf numFmtId="0" fontId="376" fillId="118" borderId="112" applyNumberFormat="0" applyProtection="0">
      <alignment horizontal="left" vertical="center" indent="1"/>
    </xf>
    <xf numFmtId="0" fontId="35" fillId="0" borderId="86" applyNumberFormat="0" applyAlignment="0" applyProtection="0">
      <alignment horizontal="left" vertical="center"/>
    </xf>
    <xf numFmtId="0" fontId="292" fillId="0" borderId="199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0" fontId="35" fillId="0" borderId="110" applyNumberFormat="0" applyAlignment="0" applyProtection="0">
      <alignment horizontal="left" vertical="center"/>
    </xf>
    <xf numFmtId="9" fontId="50" fillId="0" borderId="163" applyNumberFormat="0" applyBorder="0"/>
    <xf numFmtId="0" fontId="292" fillId="0" borderId="126" applyNumberFormat="0" applyFill="0" applyAlignment="0" applyProtection="0"/>
    <xf numFmtId="288" fontId="333" fillId="0" borderId="173" applyNumberFormat="0" applyAlignment="0" applyProtection="0"/>
    <xf numFmtId="288" fontId="292" fillId="0" borderId="207" applyNumberFormat="0" applyFill="0" applyAlignment="0" applyProtection="0"/>
    <xf numFmtId="288" fontId="379" fillId="128" borderId="161" applyNumberFormat="0" applyProtection="0">
      <alignment horizontal="left" vertical="center" indent="1"/>
    </xf>
    <xf numFmtId="0" fontId="379" fillId="128" borderId="137" applyNumberFormat="0" applyProtection="0">
      <alignment horizontal="left" vertical="center" indent="1"/>
    </xf>
    <xf numFmtId="0" fontId="35" fillId="0" borderId="166" applyNumberFormat="0" applyAlignment="0" applyProtection="0">
      <alignment horizontal="left" vertical="center"/>
    </xf>
    <xf numFmtId="0" fontId="292" fillId="0" borderId="183" applyNumberFormat="0" applyFill="0" applyAlignment="0" applyProtection="0"/>
    <xf numFmtId="43" fontId="6" fillId="0" borderId="0" applyFont="0" applyFill="0" applyBorder="0" applyAlignment="0" applyProtection="0"/>
    <xf numFmtId="288" fontId="379" fillId="128" borderId="128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0" fontId="379" fillId="128" borderId="113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0" fontId="35" fillId="0" borderId="125" applyNumberFormat="0" applyAlignment="0" applyProtection="0">
      <alignment horizontal="left" vertical="center"/>
    </xf>
    <xf numFmtId="288" fontId="376" fillId="118" borderId="160" applyNumberFormat="0" applyProtection="0">
      <alignment horizontal="left" vertical="center" indent="1"/>
    </xf>
    <xf numFmtId="0" fontId="376" fillId="118" borderId="144" applyNumberFormat="0" applyProtection="0">
      <alignment vertical="center"/>
    </xf>
    <xf numFmtId="288" fontId="292" fillId="0" borderId="138" applyNumberFormat="0" applyFill="0" applyAlignment="0" applyProtection="0"/>
    <xf numFmtId="288" fontId="292" fillId="0" borderId="102" applyNumberFormat="0" applyFill="0" applyAlignment="0" applyProtection="0"/>
    <xf numFmtId="0" fontId="376" fillId="118" borderId="112" applyNumberFormat="0" applyProtection="0">
      <alignment horizontal="left" vertical="center" indent="1"/>
    </xf>
    <xf numFmtId="288" fontId="376" fillId="118" borderId="160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0" fontId="292" fillId="0" borderId="143" applyNumberFormat="0" applyFill="0" applyAlignment="0" applyProtection="0"/>
    <xf numFmtId="0" fontId="333" fillId="0" borderId="165" applyNumberFormat="0" applyAlignment="0" applyProtection="0"/>
    <xf numFmtId="0" fontId="376" fillId="118" borderId="192" applyNumberFormat="0" applyProtection="0">
      <alignment horizontal="left" vertical="center" indent="1"/>
    </xf>
    <xf numFmtId="0" fontId="35" fillId="0" borderId="125" applyNumberFormat="0" applyAlignment="0" applyProtection="0">
      <alignment horizontal="left" vertical="center"/>
    </xf>
    <xf numFmtId="288" fontId="292" fillId="0" borderId="138" applyNumberFormat="0" applyFill="0" applyAlignment="0" applyProtection="0"/>
    <xf numFmtId="0" fontId="333" fillId="0" borderId="141" applyNumberFormat="0" applyAlignment="0" applyProtection="0"/>
    <xf numFmtId="288" fontId="376" fillId="118" borderId="168" applyNumberFormat="0" applyProtection="0">
      <alignment horizontal="left" vertical="center" indent="1"/>
    </xf>
    <xf numFmtId="288" fontId="292" fillId="0" borderId="138" applyNumberFormat="0" applyFill="0" applyAlignment="0" applyProtection="0"/>
    <xf numFmtId="0" fontId="292" fillId="0" borderId="199" applyNumberFormat="0" applyFill="0" applyAlignment="0" applyProtection="0"/>
    <xf numFmtId="288" fontId="379" fillId="128" borderId="193" applyNumberFormat="0" applyProtection="0">
      <alignment horizontal="left" vertical="center" indent="1"/>
    </xf>
    <xf numFmtId="0" fontId="379" fillId="128" borderId="97" applyNumberFormat="0" applyProtection="0">
      <alignment horizontal="left" vertical="center" indent="1"/>
    </xf>
    <xf numFmtId="288" fontId="376" fillId="118" borderId="127" applyNumberFormat="0" applyProtection="0">
      <alignment horizontal="left" vertical="center" indent="1"/>
    </xf>
    <xf numFmtId="288" fontId="292" fillId="0" borderId="146" applyNumberFormat="0" applyFill="0" applyAlignment="0" applyProtection="0"/>
    <xf numFmtId="0" fontId="376" fillId="118" borderId="103" applyNumberFormat="0" applyProtection="0">
      <alignment vertical="center"/>
    </xf>
    <xf numFmtId="288" fontId="376" fillId="118" borderId="88" applyNumberFormat="0" applyProtection="0">
      <alignment vertical="center"/>
    </xf>
    <xf numFmtId="288" fontId="376" fillId="118" borderId="96" applyNumberFormat="0" applyProtection="0">
      <alignment vertical="center"/>
    </xf>
    <xf numFmtId="0" fontId="35" fillId="0" borderId="182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0" fontId="333" fillId="0" borderId="93" applyNumberFormat="0" applyAlignment="0" applyProtection="0"/>
    <xf numFmtId="0" fontId="35" fillId="0" borderId="150" applyNumberFormat="0" applyAlignment="0" applyProtection="0">
      <alignment horizontal="left" vertical="center"/>
    </xf>
    <xf numFmtId="0" fontId="35" fillId="0" borderId="101" applyNumberFormat="0" applyAlignment="0" applyProtection="0">
      <alignment horizontal="left" vertical="center"/>
    </xf>
    <xf numFmtId="0" fontId="35" fillId="0" borderId="101" applyNumberFormat="0" applyAlignment="0" applyProtection="0">
      <alignment horizontal="left" vertical="center"/>
    </xf>
    <xf numFmtId="0" fontId="292" fillId="0" borderId="146" applyNumberFormat="0" applyFill="0" applyAlignment="0" applyProtection="0"/>
    <xf numFmtId="0" fontId="35" fillId="0" borderId="86" applyNumberFormat="0" applyAlignment="0" applyProtection="0">
      <alignment horizontal="left" vertical="center"/>
    </xf>
    <xf numFmtId="9" fontId="50" fillId="0" borderId="147" applyNumberFormat="0" applyBorder="0"/>
    <xf numFmtId="0" fontId="35" fillId="0" borderId="110" applyNumberFormat="0" applyAlignment="0" applyProtection="0">
      <alignment horizontal="left" vertical="center"/>
    </xf>
    <xf numFmtId="0" fontId="292" fillId="0" borderId="183" applyNumberFormat="0" applyFill="0" applyAlignment="0" applyProtection="0"/>
    <xf numFmtId="288" fontId="376" fillId="118" borderId="152" applyNumberFormat="0" applyProtection="0">
      <alignment horizontal="left" vertical="center" indent="1"/>
    </xf>
    <xf numFmtId="0" fontId="333" fillId="0" borderId="130" applyNumberFormat="0" applyAlignment="0" applyProtection="0"/>
    <xf numFmtId="0" fontId="35" fillId="0" borderId="94" applyNumberFormat="0" applyAlignment="0" applyProtection="0">
      <alignment horizontal="left" vertical="center"/>
    </xf>
    <xf numFmtId="0" fontId="376" fillId="118" borderId="176" applyNumberFormat="0" applyProtection="0">
      <alignment vertical="center"/>
    </xf>
    <xf numFmtId="288" fontId="292" fillId="0" borderId="114" applyNumberFormat="0" applyFill="0" applyAlignment="0" applyProtection="0"/>
    <xf numFmtId="0" fontId="292" fillId="0" borderId="175" applyNumberFormat="0" applyFill="0" applyAlignment="0" applyProtection="0"/>
    <xf numFmtId="288" fontId="292" fillId="0" borderId="135" applyNumberFormat="0" applyFill="0" applyAlignment="0" applyProtection="0"/>
    <xf numFmtId="0" fontId="35" fillId="0" borderId="110" applyNumberFormat="0" applyAlignment="0" applyProtection="0">
      <alignment horizontal="left" vertical="center"/>
    </xf>
    <xf numFmtId="288" fontId="292" fillId="0" borderId="87" applyNumberFormat="0" applyFill="0" applyAlignment="0" applyProtection="0"/>
    <xf numFmtId="288" fontId="379" fillId="128" borderId="185" applyNumberFormat="0" applyProtection="0">
      <alignment horizontal="left" vertical="center" indent="1"/>
    </xf>
    <xf numFmtId="288" fontId="376" fillId="118" borderId="168" applyNumberFormat="0" applyProtection="0">
      <alignment vertical="center"/>
    </xf>
    <xf numFmtId="0" fontId="376" fillId="118" borderId="112" applyNumberFormat="0" applyProtection="0">
      <alignment vertical="center"/>
    </xf>
    <xf numFmtId="0" fontId="292" fillId="0" borderId="95" applyNumberFormat="0" applyFill="0" applyAlignment="0" applyProtection="0"/>
    <xf numFmtId="0" fontId="376" fillId="118" borderId="144" applyNumberFormat="0" applyProtection="0">
      <alignment horizontal="left" vertical="center" indent="1"/>
    </xf>
    <xf numFmtId="0" fontId="35" fillId="0" borderId="142" applyNumberFormat="0" applyAlignment="0" applyProtection="0">
      <alignment horizontal="left" vertical="center"/>
    </xf>
    <xf numFmtId="0" fontId="35" fillId="0" borderId="101" applyNumberFormat="0" applyAlignment="0" applyProtection="0">
      <alignment horizontal="left" vertical="center"/>
    </xf>
    <xf numFmtId="288" fontId="292" fillId="0" borderId="98" applyNumberFormat="0" applyFill="0" applyAlignment="0" applyProtection="0"/>
    <xf numFmtId="0" fontId="35" fillId="0" borderId="86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0" fontId="292" fillId="0" borderId="95" applyNumberFormat="0" applyFill="0" applyAlignment="0" applyProtection="0"/>
    <xf numFmtId="4" fontId="266" fillId="90" borderId="124" applyNumberFormat="0" applyProtection="0">
      <alignment horizontal="left" vertical="center" indent="1"/>
    </xf>
    <xf numFmtId="0" fontId="376" fillId="118" borderId="103" applyNumberFormat="0" applyProtection="0">
      <alignment vertical="center"/>
    </xf>
    <xf numFmtId="288" fontId="292" fillId="0" borderId="98" applyNumberFormat="0" applyFill="0" applyAlignment="0" applyProtection="0"/>
    <xf numFmtId="288" fontId="333" fillId="0" borderId="109" applyNumberFormat="0" applyAlignment="0" applyProtection="0"/>
    <xf numFmtId="0" fontId="292" fillId="0" borderId="186" applyNumberFormat="0" applyFill="0" applyAlignment="0" applyProtection="0"/>
    <xf numFmtId="288" fontId="376" fillId="118" borderId="127" applyNumberFormat="0" applyProtection="0">
      <alignment vertical="center"/>
    </xf>
    <xf numFmtId="0" fontId="35" fillId="0" borderId="110" applyNumberFormat="0" applyAlignment="0" applyProtection="0">
      <alignment horizontal="left" vertical="center"/>
    </xf>
    <xf numFmtId="0" fontId="35" fillId="0" borderId="150" applyNumberFormat="0" applyAlignment="0" applyProtection="0">
      <alignment horizontal="left" vertical="center"/>
    </xf>
    <xf numFmtId="0" fontId="292" fillId="0" borderId="135" applyNumberFormat="0" applyFill="0" applyAlignment="0" applyProtection="0"/>
    <xf numFmtId="0" fontId="376" fillId="118" borderId="88" applyNumberFormat="0" applyProtection="0">
      <alignment vertical="center"/>
    </xf>
    <xf numFmtId="288" fontId="379" fillId="128" borderId="145" applyNumberFormat="0" applyProtection="0">
      <alignment horizontal="left" vertical="center" indent="1"/>
    </xf>
    <xf numFmtId="0" fontId="35" fillId="0" borderId="166" applyNumberFormat="0" applyAlignment="0" applyProtection="0">
      <alignment horizontal="left" vertical="center"/>
    </xf>
    <xf numFmtId="288" fontId="376" fillId="118" borderId="112" applyNumberFormat="0" applyProtection="0">
      <alignment horizontal="left" vertical="center" indent="1"/>
    </xf>
    <xf numFmtId="0" fontId="379" fillId="128" borderId="121" applyNumberFormat="0" applyProtection="0">
      <alignment horizontal="left" vertical="center" indent="1"/>
    </xf>
    <xf numFmtId="0" fontId="379" fillId="128" borderId="153" applyNumberFormat="0" applyProtection="0">
      <alignment horizontal="left" vertical="center" indent="1"/>
    </xf>
    <xf numFmtId="0" fontId="292" fillId="0" borderId="87" applyNumberFormat="0" applyFill="0" applyAlignment="0" applyProtection="0"/>
    <xf numFmtId="288" fontId="292" fillId="0" borderId="138" applyNumberFormat="0" applyFill="0" applyAlignment="0" applyProtection="0"/>
    <xf numFmtId="0" fontId="35" fillId="0" borderId="94" applyNumberFormat="0" applyAlignment="0" applyProtection="0">
      <alignment horizontal="left" vertical="center"/>
    </xf>
    <xf numFmtId="288" fontId="333" fillId="0" borderId="149" applyNumberFormat="0" applyAlignment="0" applyProtection="0"/>
    <xf numFmtId="0" fontId="35" fillId="0" borderId="174" applyNumberFormat="0" applyAlignment="0" applyProtection="0">
      <alignment horizontal="left" vertical="center"/>
    </xf>
    <xf numFmtId="288" fontId="333" fillId="0" borderId="141" applyNumberFormat="0" applyAlignment="0" applyProtection="0"/>
    <xf numFmtId="4" fontId="266" fillId="90" borderId="124" applyNumberFormat="0" applyProtection="0">
      <alignment horizontal="left" vertical="center" indent="1"/>
    </xf>
    <xf numFmtId="288" fontId="333" fillId="0" borderId="214" applyNumberFormat="0" applyAlignment="0" applyProtection="0"/>
    <xf numFmtId="288" fontId="376" fillId="118" borderId="88" applyNumberFormat="0" applyProtection="0">
      <alignment vertical="center"/>
    </xf>
    <xf numFmtId="0" fontId="376" fillId="118" borderId="160" applyNumberFormat="0" applyProtection="0">
      <alignment vertical="center"/>
    </xf>
    <xf numFmtId="0" fontId="379" fillId="128" borderId="121" applyNumberFormat="0" applyProtection="0">
      <alignment horizontal="left" vertical="center" indent="1"/>
    </xf>
    <xf numFmtId="0" fontId="35" fillId="0" borderId="142" applyNumberFormat="0" applyAlignment="0" applyProtection="0">
      <alignment horizontal="left" vertical="center"/>
    </xf>
    <xf numFmtId="288" fontId="292" fillId="0" borderId="105" applyNumberFormat="0" applyFill="0" applyAlignment="0" applyProtection="0"/>
    <xf numFmtId="288" fontId="376" fillId="118" borderId="88" applyNumberFormat="0" applyProtection="0">
      <alignment horizontal="left" vertical="center" indent="1"/>
    </xf>
    <xf numFmtId="0" fontId="292" fillId="0" borderId="170" applyNumberFormat="0" applyFill="0" applyAlignment="0" applyProtection="0"/>
    <xf numFmtId="0" fontId="35" fillId="0" borderId="134" applyNumberFormat="0" applyAlignment="0" applyProtection="0">
      <alignment horizontal="left" vertical="center"/>
    </xf>
    <xf numFmtId="0" fontId="333" fillId="0" borderId="133" applyNumberFormat="0" applyAlignment="0" applyProtection="0"/>
    <xf numFmtId="288" fontId="379" fillId="128" borderId="104" applyNumberFormat="0" applyProtection="0">
      <alignment horizontal="left" vertical="center" indent="1"/>
    </xf>
    <xf numFmtId="0" fontId="35" fillId="0" borderId="110" applyNumberFormat="0" applyAlignment="0" applyProtection="0">
      <alignment horizontal="left" vertical="center"/>
    </xf>
    <xf numFmtId="288" fontId="376" fillId="118" borderId="112" applyNumberFormat="0" applyProtection="0">
      <alignment horizontal="left" vertical="center" indent="1"/>
    </xf>
    <xf numFmtId="0" fontId="35" fillId="0" borderId="190" applyNumberFormat="0" applyAlignment="0" applyProtection="0">
      <alignment horizontal="left" vertical="center"/>
    </xf>
    <xf numFmtId="0" fontId="35" fillId="0" borderId="86" applyNumberFormat="0" applyAlignment="0" applyProtection="0">
      <alignment horizontal="left" vertical="center"/>
    </xf>
    <xf numFmtId="288" fontId="333" fillId="0" borderId="93" applyNumberFormat="0" applyAlignment="0" applyProtection="0"/>
    <xf numFmtId="288" fontId="379" fillId="128" borderId="153" applyNumberFormat="0" applyProtection="0">
      <alignment horizontal="left" vertical="center" indent="1"/>
    </xf>
    <xf numFmtId="4" fontId="266" fillId="90" borderId="92" applyNumberFormat="0" applyProtection="0">
      <alignment horizontal="left" vertical="center" indent="1"/>
    </xf>
    <xf numFmtId="0" fontId="495" fillId="0" borderId="0"/>
    <xf numFmtId="0" fontId="35" fillId="0" borderId="125" applyNumberFormat="0" applyAlignment="0" applyProtection="0">
      <alignment horizontal="left" vertical="center"/>
    </xf>
    <xf numFmtId="0" fontId="35" fillId="0" borderId="86" applyNumberFormat="0" applyAlignment="0" applyProtection="0">
      <alignment horizontal="left" vertical="center"/>
    </xf>
    <xf numFmtId="288" fontId="376" fillId="118" borderId="88" applyNumberFormat="0" applyProtection="0">
      <alignment horizontal="left" vertical="center" indent="1"/>
    </xf>
    <xf numFmtId="0" fontId="376" fillId="118" borderId="152" applyNumberFormat="0" applyProtection="0">
      <alignment horizontal="left" vertical="center" indent="1"/>
    </xf>
    <xf numFmtId="0" fontId="35" fillId="0" borderId="166" applyNumberFormat="0" applyAlignment="0" applyProtection="0">
      <alignment horizontal="left" vertical="center"/>
    </xf>
    <xf numFmtId="288" fontId="292" fillId="0" borderId="138" applyNumberFormat="0" applyFill="0" applyAlignment="0" applyProtection="0"/>
    <xf numFmtId="288" fontId="379" fillId="128" borderId="128" applyNumberFormat="0" applyProtection="0">
      <alignment horizontal="left" vertical="center" indent="1"/>
    </xf>
    <xf numFmtId="0" fontId="35" fillId="0" borderId="101" applyNumberFormat="0" applyAlignment="0" applyProtection="0">
      <alignment horizontal="left" vertical="center"/>
    </xf>
    <xf numFmtId="0" fontId="376" fillId="118" borderId="103" applyNumberFormat="0" applyProtection="0">
      <alignment vertical="center"/>
    </xf>
    <xf numFmtId="0" fontId="333" fillId="0" borderId="130" applyNumberFormat="0" applyAlignment="0" applyProtection="0"/>
    <xf numFmtId="288" fontId="376" fillId="118" borderId="127" applyNumberFormat="0" applyProtection="0">
      <alignment vertical="center"/>
    </xf>
    <xf numFmtId="0" fontId="35" fillId="0" borderId="158" applyNumberFormat="0" applyAlignment="0" applyProtection="0">
      <alignment horizontal="left" vertical="center"/>
    </xf>
    <xf numFmtId="0" fontId="292" fillId="0" borderId="135" applyNumberFormat="0" applyFill="0" applyAlignment="0" applyProtection="0"/>
    <xf numFmtId="288" fontId="376" fillId="118" borderId="176" applyNumberFormat="0" applyProtection="0">
      <alignment horizontal="left" vertical="center" indent="1"/>
    </xf>
    <xf numFmtId="0" fontId="35" fillId="0" borderId="150" applyNumberFormat="0" applyAlignment="0" applyProtection="0">
      <alignment horizontal="left" vertical="center"/>
    </xf>
    <xf numFmtId="9" fontId="50" fillId="0" borderId="99" applyNumberFormat="0" applyBorder="0"/>
    <xf numFmtId="288" fontId="333" fillId="0" borderId="133" applyNumberFormat="0" applyAlignment="0" applyProtection="0"/>
    <xf numFmtId="0" fontId="376" fillId="118" borderId="103" applyNumberFormat="0" applyProtection="0">
      <alignment horizontal="left" vertical="center" indent="1"/>
    </xf>
    <xf numFmtId="0" fontId="376" fillId="118" borderId="144" applyNumberFormat="0" applyProtection="0">
      <alignment vertical="center"/>
    </xf>
    <xf numFmtId="288" fontId="379" fillId="128" borderId="153" applyNumberFormat="0" applyProtection="0">
      <alignment horizontal="left" vertical="center" indent="1"/>
    </xf>
    <xf numFmtId="288" fontId="376" fillId="118" borderId="208" applyNumberFormat="0" applyProtection="0">
      <alignment vertical="center"/>
    </xf>
    <xf numFmtId="0" fontId="35" fillId="0" borderId="125" applyNumberFormat="0" applyAlignment="0" applyProtection="0">
      <alignment horizontal="left" vertical="center"/>
    </xf>
    <xf numFmtId="0" fontId="376" fillId="118" borderId="96" applyNumberFormat="0" applyProtection="0">
      <alignment horizontal="left" vertical="center" indent="1"/>
    </xf>
    <xf numFmtId="288" fontId="292" fillId="0" borderId="207" applyNumberFormat="0" applyFill="0" applyAlignment="0" applyProtection="0"/>
    <xf numFmtId="0" fontId="35" fillId="0" borderId="142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0" fontId="379" fillId="128" borderId="153" applyNumberFormat="0" applyProtection="0">
      <alignment horizontal="left" vertical="center" indent="1"/>
    </xf>
    <xf numFmtId="0" fontId="379" fillId="128" borderId="145" applyNumberFormat="0" applyProtection="0">
      <alignment horizontal="left" vertical="center" indent="1"/>
    </xf>
    <xf numFmtId="0" fontId="376" fillId="118" borderId="88" applyNumberFormat="0" applyProtection="0">
      <alignment horizontal="left" vertical="center" indent="1"/>
    </xf>
    <xf numFmtId="0" fontId="333" fillId="0" borderId="85" applyNumberFormat="0" applyAlignment="0" applyProtection="0"/>
    <xf numFmtId="288" fontId="292" fillId="0" borderId="114" applyNumberFormat="0" applyFill="0" applyAlignment="0" applyProtection="0"/>
    <xf numFmtId="0" fontId="379" fillId="128" borderId="153" applyNumberFormat="0" applyProtection="0">
      <alignment horizontal="left" vertical="center" indent="1"/>
    </xf>
    <xf numFmtId="288" fontId="376" fillId="118" borderId="112" applyNumberFormat="0" applyProtection="0">
      <alignment horizontal="left" vertical="center" indent="1"/>
    </xf>
    <xf numFmtId="288" fontId="292" fillId="0" borderId="146" applyNumberFormat="0" applyFill="0" applyAlignment="0" applyProtection="0"/>
    <xf numFmtId="288" fontId="376" fillId="118" borderId="88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0" fontId="35" fillId="0" borderId="86" applyNumberFormat="0" applyAlignment="0" applyProtection="0">
      <alignment horizontal="left" vertical="center"/>
    </xf>
    <xf numFmtId="0" fontId="376" fillId="118" borderId="208" applyNumberFormat="0" applyProtection="0">
      <alignment vertical="center"/>
    </xf>
    <xf numFmtId="0" fontId="35" fillId="0" borderId="125" applyNumberFormat="0" applyAlignment="0" applyProtection="0">
      <alignment horizontal="left" vertical="center"/>
    </xf>
    <xf numFmtId="288" fontId="292" fillId="0" borderId="90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288" fontId="292" fillId="0" borderId="87" applyNumberFormat="0" applyFill="0" applyAlignment="0" applyProtection="0"/>
    <xf numFmtId="288" fontId="333" fillId="0" borderId="197" applyNumberFormat="0" applyAlignment="0" applyProtection="0"/>
    <xf numFmtId="288" fontId="292" fillId="0" borderId="191" applyNumberFormat="0" applyFill="0" applyAlignment="0" applyProtection="0"/>
    <xf numFmtId="288" fontId="292" fillId="0" borderId="114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0" fontId="376" fillId="118" borderId="103" applyNumberFormat="0" applyProtection="0">
      <alignment horizontal="left" vertical="center" indent="1"/>
    </xf>
    <xf numFmtId="288" fontId="333" fillId="0" borderId="149" applyNumberFormat="0" applyAlignment="0" applyProtection="0"/>
    <xf numFmtId="0" fontId="35" fillId="0" borderId="94" applyNumberFormat="0" applyAlignment="0" applyProtection="0">
      <alignment horizontal="left" vertical="center"/>
    </xf>
    <xf numFmtId="0" fontId="376" fillId="118" borderId="127" applyNumberFormat="0" applyProtection="0">
      <alignment vertical="center"/>
    </xf>
    <xf numFmtId="0" fontId="35" fillId="0" borderId="174" applyNumberFormat="0" applyAlignment="0" applyProtection="0">
      <alignment horizontal="left" vertical="center"/>
    </xf>
    <xf numFmtId="0" fontId="376" fillId="118" borderId="96" applyNumberFormat="0" applyProtection="0">
      <alignment horizontal="left" vertical="center" indent="1"/>
    </xf>
    <xf numFmtId="0" fontId="292" fillId="0" borderId="151" applyNumberFormat="0" applyFill="0" applyAlignment="0" applyProtection="0"/>
    <xf numFmtId="0" fontId="35" fillId="0" borderId="86" applyNumberFormat="0" applyAlignment="0" applyProtection="0">
      <alignment horizontal="left" vertical="center"/>
    </xf>
    <xf numFmtId="288" fontId="376" fillId="118" borderId="152" applyNumberFormat="0" applyProtection="0">
      <alignment vertical="center"/>
    </xf>
    <xf numFmtId="288" fontId="292" fillId="0" borderId="126" applyNumberFormat="0" applyFill="0" applyAlignment="0" applyProtection="0"/>
    <xf numFmtId="0" fontId="379" fillId="128" borderId="161" applyNumberFormat="0" applyProtection="0">
      <alignment horizontal="left" vertical="center" indent="1"/>
    </xf>
    <xf numFmtId="0" fontId="379" fillId="128" borderId="145" applyNumberFormat="0" applyProtection="0">
      <alignment horizontal="left" vertical="center" indent="1"/>
    </xf>
    <xf numFmtId="288" fontId="379" fillId="128" borderId="104" applyNumberFormat="0" applyProtection="0">
      <alignment horizontal="left" vertical="center" indent="1"/>
    </xf>
    <xf numFmtId="288" fontId="292" fillId="0" borderId="219" applyNumberFormat="0" applyFill="0" applyAlignment="0" applyProtection="0"/>
    <xf numFmtId="0" fontId="333" fillId="0" borderId="205" applyNumberFormat="0" applyAlignment="0" applyProtection="0"/>
    <xf numFmtId="0" fontId="379" fillId="128" borderId="97" applyNumberFormat="0" applyProtection="0">
      <alignment horizontal="left" vertical="center" indent="1"/>
    </xf>
    <xf numFmtId="0" fontId="35" fillId="0" borderId="198" applyNumberFormat="0" applyAlignment="0" applyProtection="0">
      <alignment horizontal="left" vertical="center"/>
    </xf>
    <xf numFmtId="288" fontId="292" fillId="0" borderId="90" applyNumberFormat="0" applyFill="0" applyAlignment="0" applyProtection="0"/>
    <xf numFmtId="0" fontId="376" fillId="118" borderId="184" applyNumberFormat="0" applyProtection="0">
      <alignment vertical="center"/>
    </xf>
    <xf numFmtId="0" fontId="292" fillId="0" borderId="162" applyNumberFormat="0" applyFill="0" applyAlignment="0" applyProtection="0"/>
    <xf numFmtId="0" fontId="292" fillId="0" borderId="102" applyNumberFormat="0" applyFill="0" applyAlignment="0" applyProtection="0"/>
    <xf numFmtId="288" fontId="379" fillId="128" borderId="153" applyNumberFormat="0" applyProtection="0">
      <alignment horizontal="left" vertical="center" indent="1"/>
    </xf>
    <xf numFmtId="0" fontId="292" fillId="0" borderId="114" applyNumberFormat="0" applyFill="0" applyAlignment="0" applyProtection="0"/>
    <xf numFmtId="4" fontId="266" fillId="90" borderId="132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9" fontId="50" fillId="0" borderId="99" applyNumberFormat="0" applyBorder="0"/>
    <xf numFmtId="0" fontId="379" fillId="128" borderId="137" applyNumberFormat="0" applyProtection="0">
      <alignment horizontal="left" vertical="center" indent="1"/>
    </xf>
    <xf numFmtId="288" fontId="292" fillId="0" borderId="170" applyNumberFormat="0" applyFill="0" applyAlignment="0" applyProtection="0"/>
    <xf numFmtId="0" fontId="35" fillId="0" borderId="94" applyNumberFormat="0" applyAlignment="0" applyProtection="0">
      <alignment horizontal="left" vertical="center"/>
    </xf>
    <xf numFmtId="0" fontId="379" fillId="128" borderId="113" applyNumberFormat="0" applyProtection="0">
      <alignment horizontal="left" vertical="center" indent="1"/>
    </xf>
    <xf numFmtId="0" fontId="35" fillId="0" borderId="118" applyNumberFormat="0" applyAlignment="0" applyProtection="0">
      <alignment horizontal="left" vertical="center"/>
    </xf>
    <xf numFmtId="288" fontId="376" fillId="118" borderId="96" applyNumberFormat="0" applyProtection="0">
      <alignment horizontal="left" vertical="center" indent="1"/>
    </xf>
    <xf numFmtId="288" fontId="379" fillId="128" borderId="89" applyNumberFormat="0" applyProtection="0">
      <alignment horizontal="left" vertical="center" indent="1"/>
    </xf>
    <xf numFmtId="288" fontId="292" fillId="0" borderId="143" applyNumberFormat="0" applyFill="0" applyAlignment="0" applyProtection="0"/>
    <xf numFmtId="0" fontId="35" fillId="0" borderId="174" applyNumberFormat="0" applyAlignment="0" applyProtection="0">
      <alignment horizontal="left" vertical="center"/>
    </xf>
    <xf numFmtId="288" fontId="376" fillId="118" borderId="192" applyNumberFormat="0" applyProtection="0">
      <alignment vertical="center"/>
    </xf>
    <xf numFmtId="288" fontId="292" fillId="0" borderId="143" applyNumberFormat="0" applyFill="0" applyAlignment="0" applyProtection="0"/>
    <xf numFmtId="0" fontId="333" fillId="0" borderId="165" applyNumberFormat="0" applyAlignment="0" applyProtection="0"/>
    <xf numFmtId="0" fontId="35" fillId="0" borderId="86" applyNumberFormat="0" applyAlignment="0" applyProtection="0">
      <alignment horizontal="left" vertical="center"/>
    </xf>
    <xf numFmtId="0" fontId="379" fillId="128" borderId="185" applyNumberFormat="0" applyProtection="0">
      <alignment horizontal="left" vertical="center" indent="1"/>
    </xf>
    <xf numFmtId="0" fontId="379" fillId="128" borderId="113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288" fontId="292" fillId="0" borderId="186" applyNumberFormat="0" applyFill="0" applyAlignment="0" applyProtection="0"/>
    <xf numFmtId="0" fontId="333" fillId="0" borderId="181" applyNumberFormat="0" applyAlignment="0" applyProtection="0"/>
    <xf numFmtId="0" fontId="292" fillId="0" borderId="114" applyNumberFormat="0" applyFill="0" applyAlignment="0" applyProtection="0"/>
    <xf numFmtId="0" fontId="35" fillId="0" borderId="134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288" fontId="292" fillId="0" borderId="111" applyNumberFormat="0" applyFill="0" applyAlignment="0" applyProtection="0"/>
    <xf numFmtId="288" fontId="292" fillId="0" borderId="98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288" fontId="292" fillId="0" borderId="154" applyNumberFormat="0" applyFill="0" applyAlignment="0" applyProtection="0"/>
    <xf numFmtId="288" fontId="376" fillId="118" borderId="160" applyNumberFormat="0" applyProtection="0">
      <alignment horizontal="left" vertical="center" indent="1"/>
    </xf>
    <xf numFmtId="0" fontId="35" fillId="0" borderId="142" applyNumberFormat="0" applyAlignment="0" applyProtection="0">
      <alignment horizontal="left" vertical="center"/>
    </xf>
    <xf numFmtId="288" fontId="379" fillId="128" borderId="97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0" fontId="35" fillId="0" borderId="174" applyNumberFormat="0" applyAlignment="0" applyProtection="0">
      <alignment horizontal="left" vertical="center"/>
    </xf>
    <xf numFmtId="0" fontId="35" fillId="0" borderId="125" applyNumberFormat="0" applyAlignment="0" applyProtection="0">
      <alignment horizontal="left" vertical="center"/>
    </xf>
    <xf numFmtId="288" fontId="379" fillId="128" borderId="89" applyNumberFormat="0" applyProtection="0">
      <alignment horizontal="left" vertical="center" indent="1"/>
    </xf>
    <xf numFmtId="0" fontId="35" fillId="0" borderId="110" applyNumberFormat="0" applyAlignment="0" applyProtection="0">
      <alignment horizontal="left" vertical="center"/>
    </xf>
    <xf numFmtId="0" fontId="333" fillId="0" borderId="141" applyNumberFormat="0" applyAlignment="0" applyProtection="0"/>
    <xf numFmtId="288" fontId="379" fillId="128" borderId="89" applyNumberFormat="0" applyProtection="0">
      <alignment horizontal="left" vertical="center" indent="1"/>
    </xf>
    <xf numFmtId="0" fontId="379" fillId="128" borderId="97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288" fontId="333" fillId="0" borderId="181" applyNumberFormat="0" applyAlignment="0" applyProtection="0"/>
    <xf numFmtId="0" fontId="35" fillId="0" borderId="182" applyNumberFormat="0" applyAlignment="0" applyProtection="0">
      <alignment horizontal="left" vertical="center"/>
    </xf>
    <xf numFmtId="0" fontId="292" fillId="0" borderId="98" applyNumberFormat="0" applyFill="0" applyAlignment="0" applyProtection="0"/>
    <xf numFmtId="9" fontId="50" fillId="0" borderId="179" applyNumberFormat="0" applyBorder="0"/>
    <xf numFmtId="0" fontId="35" fillId="0" borderId="110" applyNumberFormat="0" applyAlignment="0" applyProtection="0">
      <alignment horizontal="left" vertical="center"/>
    </xf>
    <xf numFmtId="288" fontId="376" fillId="118" borderId="103" applyNumberFormat="0" applyProtection="0">
      <alignment vertical="center"/>
    </xf>
    <xf numFmtId="288" fontId="379" fillId="128" borderId="104" applyNumberFormat="0" applyProtection="0">
      <alignment horizontal="left" vertical="center" indent="1"/>
    </xf>
    <xf numFmtId="288" fontId="376" fillId="118" borderId="103" applyNumberFormat="0" applyProtection="0">
      <alignment horizontal="left" vertical="center" indent="1"/>
    </xf>
    <xf numFmtId="288" fontId="376" fillId="118" borderId="96" applyNumberFormat="0" applyProtection="0">
      <alignment horizontal="left" vertical="center" indent="1"/>
    </xf>
    <xf numFmtId="0" fontId="376" fillId="118" borderId="103" applyNumberFormat="0" applyProtection="0">
      <alignment horizontal="left" vertical="center" indent="1"/>
    </xf>
    <xf numFmtId="288" fontId="333" fillId="0" borderId="93" applyNumberFormat="0" applyAlignment="0" applyProtection="0"/>
    <xf numFmtId="0" fontId="35" fillId="0" borderId="206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0" fontId="35" fillId="0" borderId="86" applyNumberFormat="0" applyAlignment="0" applyProtection="0">
      <alignment horizontal="left" vertical="center"/>
    </xf>
    <xf numFmtId="0" fontId="292" fillId="0" borderId="90" applyNumberFormat="0" applyFill="0" applyAlignment="0" applyProtection="0"/>
    <xf numFmtId="288" fontId="333" fillId="0" borderId="93" applyNumberFormat="0" applyAlignment="0" applyProtection="0"/>
    <xf numFmtId="288" fontId="379" fillId="128" borderId="145" applyNumberFormat="0" applyProtection="0">
      <alignment horizontal="left" vertical="center" indent="1"/>
    </xf>
    <xf numFmtId="288" fontId="333" fillId="0" borderId="149" applyNumberFormat="0" applyAlignment="0" applyProtection="0"/>
    <xf numFmtId="0" fontId="35" fillId="0" borderId="101" applyNumberFormat="0" applyAlignment="0" applyProtection="0">
      <alignment horizontal="left" vertical="center"/>
    </xf>
    <xf numFmtId="0" fontId="379" fillId="128" borderId="161" applyNumberFormat="0" applyProtection="0">
      <alignment horizontal="left" vertical="center" indent="1"/>
    </xf>
    <xf numFmtId="0" fontId="376" fillId="118" borderId="127" applyNumberFormat="0" applyProtection="0">
      <alignment horizontal="left" vertical="center" indent="1"/>
    </xf>
    <xf numFmtId="0" fontId="35" fillId="0" borderId="101" applyNumberFormat="0" applyAlignment="0" applyProtection="0">
      <alignment horizontal="left" vertical="center"/>
    </xf>
    <xf numFmtId="0" fontId="35" fillId="0" borderId="110" applyNumberFormat="0" applyAlignment="0" applyProtection="0">
      <alignment horizontal="left" vertical="center"/>
    </xf>
    <xf numFmtId="0" fontId="376" fillId="118" borderId="208" applyNumberFormat="0" applyProtection="0">
      <alignment horizontal="left" vertical="center" indent="1"/>
    </xf>
    <xf numFmtId="0" fontId="292" fillId="0" borderId="105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0" fontId="35" fillId="0" borderId="125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0" fontId="292" fillId="0" borderId="98" applyNumberFormat="0" applyFill="0" applyAlignment="0" applyProtection="0"/>
    <xf numFmtId="4" fontId="266" fillId="90" borderId="140" applyNumberFormat="0" applyProtection="0">
      <alignment horizontal="left" vertical="center" indent="1"/>
    </xf>
    <xf numFmtId="288" fontId="292" fillId="0" borderId="154" applyNumberFormat="0" applyFill="0" applyAlignment="0" applyProtection="0"/>
    <xf numFmtId="288" fontId="379" fillId="128" borderId="218" applyNumberFormat="0" applyProtection="0">
      <alignment horizontal="left" vertical="center" indent="1"/>
    </xf>
    <xf numFmtId="0" fontId="292" fillId="0" borderId="191" applyNumberFormat="0" applyFill="0" applyAlignment="0" applyProtection="0"/>
    <xf numFmtId="4" fontId="266" fillId="90" borderId="116" applyNumberFormat="0" applyProtection="0">
      <alignment horizontal="left" vertical="center" indent="1"/>
    </xf>
    <xf numFmtId="0" fontId="35" fillId="0" borderId="190" applyNumberFormat="0" applyAlignment="0" applyProtection="0">
      <alignment horizontal="left" vertical="center"/>
    </xf>
    <xf numFmtId="288" fontId="292" fillId="0" borderId="146" applyNumberFormat="0" applyFill="0" applyAlignment="0" applyProtection="0"/>
    <xf numFmtId="288" fontId="333" fillId="0" borderId="173" applyNumberFormat="0" applyAlignment="0" applyProtection="0"/>
    <xf numFmtId="288" fontId="379" fillId="128" borderId="137" applyNumberFormat="0" applyProtection="0">
      <alignment horizontal="left" vertical="center" indent="1"/>
    </xf>
    <xf numFmtId="288" fontId="333" fillId="0" borderId="165" applyNumberFormat="0" applyAlignment="0" applyProtection="0"/>
    <xf numFmtId="288" fontId="379" fillId="128" borderId="185" applyNumberFormat="0" applyProtection="0">
      <alignment horizontal="left" vertical="center" indent="1"/>
    </xf>
    <xf numFmtId="288" fontId="376" fillId="118" borderId="88" applyNumberFormat="0" applyProtection="0">
      <alignment vertical="center"/>
    </xf>
    <xf numFmtId="9" fontId="50" fillId="0" borderId="107" applyNumberFormat="0" applyBorder="0"/>
    <xf numFmtId="288" fontId="376" fillId="118" borderId="144" applyNumberFormat="0" applyProtection="0">
      <alignment horizontal="left" vertical="center" indent="1"/>
    </xf>
    <xf numFmtId="288" fontId="379" fillId="128" borderId="153" applyNumberFormat="0" applyProtection="0">
      <alignment horizontal="left" vertical="center" indent="1"/>
    </xf>
    <xf numFmtId="0" fontId="379" fillId="128" borderId="89" applyNumberFormat="0" applyProtection="0">
      <alignment horizontal="left" vertical="center" indent="1"/>
    </xf>
    <xf numFmtId="288" fontId="292" fillId="0" borderId="162" applyNumberFormat="0" applyFill="0" applyAlignment="0" applyProtection="0"/>
    <xf numFmtId="4" fontId="266" fillId="90" borderId="108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0" fontId="292" fillId="0" borderId="178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288" fontId="379" fillId="128" borderId="161" applyNumberFormat="0" applyProtection="0">
      <alignment horizontal="left" vertical="center" indent="1"/>
    </xf>
    <xf numFmtId="0" fontId="376" fillId="118" borderId="112" applyNumberFormat="0" applyProtection="0">
      <alignment horizontal="left" vertical="center" indent="1"/>
    </xf>
    <xf numFmtId="4" fontId="266" fillId="90" borderId="92" applyNumberFormat="0" applyProtection="0">
      <alignment horizontal="left" vertical="center" indent="1"/>
    </xf>
    <xf numFmtId="288" fontId="379" fillId="128" borderId="137" applyNumberFormat="0" applyProtection="0">
      <alignment horizontal="left" vertical="center" indent="1"/>
    </xf>
    <xf numFmtId="0" fontId="376" fillId="118" borderId="192" applyNumberFormat="0" applyProtection="0">
      <alignment horizontal="left" vertical="center" indent="1"/>
    </xf>
    <xf numFmtId="288" fontId="333" fillId="0" borderId="130" applyNumberFormat="0" applyAlignment="0" applyProtection="0"/>
    <xf numFmtId="0" fontId="292" fillId="0" borderId="114" applyNumberFormat="0" applyFill="0" applyAlignment="0" applyProtection="0"/>
    <xf numFmtId="288" fontId="379" fillId="128" borderId="169" applyNumberFormat="0" applyProtection="0">
      <alignment horizontal="left" vertical="center" indent="1"/>
    </xf>
    <xf numFmtId="0" fontId="35" fillId="0" borderId="182" applyNumberFormat="0" applyAlignment="0" applyProtection="0">
      <alignment horizontal="left" vertical="center"/>
    </xf>
    <xf numFmtId="0" fontId="35" fillId="0" borderId="142" applyNumberFormat="0" applyAlignment="0" applyProtection="0">
      <alignment horizontal="left" vertical="center"/>
    </xf>
    <xf numFmtId="0" fontId="333" fillId="0" borderId="149" applyNumberFormat="0" applyAlignment="0" applyProtection="0"/>
    <xf numFmtId="0" fontId="379" fillId="128" borderId="89" applyNumberFormat="0" applyProtection="0">
      <alignment horizontal="left" vertical="center" indent="1"/>
    </xf>
    <xf numFmtId="0" fontId="292" fillId="0" borderId="111" applyNumberFormat="0" applyFill="0" applyAlignment="0" applyProtection="0"/>
    <xf numFmtId="0" fontId="333" fillId="0" borderId="85" applyNumberFormat="0" applyAlignment="0" applyProtection="0"/>
    <xf numFmtId="288" fontId="292" fillId="0" borderId="175" applyNumberFormat="0" applyFill="0" applyAlignment="0" applyProtection="0"/>
    <xf numFmtId="0" fontId="292" fillId="0" borderId="105" applyNumberFormat="0" applyFill="0" applyAlignment="0" applyProtection="0"/>
    <xf numFmtId="288" fontId="333" fillId="0" borderId="133" applyNumberFormat="0" applyAlignment="0" applyProtection="0"/>
    <xf numFmtId="0" fontId="35" fillId="0" borderId="174" applyNumberFormat="0" applyAlignment="0" applyProtection="0">
      <alignment horizontal="left" vertical="center"/>
    </xf>
    <xf numFmtId="0" fontId="333" fillId="0" borderId="149" applyNumberFormat="0" applyAlignment="0" applyProtection="0"/>
    <xf numFmtId="0" fontId="376" fillId="118" borderId="208" applyNumberFormat="0" applyProtection="0">
      <alignment horizontal="left" vertical="center" indent="1"/>
    </xf>
    <xf numFmtId="0" fontId="379" fillId="128" borderId="97" applyNumberFormat="0" applyProtection="0">
      <alignment horizontal="left" vertical="center" indent="1"/>
    </xf>
    <xf numFmtId="288" fontId="292" fillId="0" borderId="119" applyNumberFormat="0" applyFill="0" applyAlignment="0" applyProtection="0"/>
    <xf numFmtId="0" fontId="35" fillId="0" borderId="86" applyNumberFormat="0" applyAlignment="0" applyProtection="0">
      <alignment horizontal="left" vertical="center"/>
    </xf>
    <xf numFmtId="0" fontId="376" fillId="118" borderId="136" applyNumberFormat="0" applyProtection="0">
      <alignment horizontal="left" vertical="center" indent="1"/>
    </xf>
    <xf numFmtId="9" fontId="50" fillId="0" borderId="139" applyNumberFormat="0" applyBorder="0"/>
    <xf numFmtId="0" fontId="35" fillId="0" borderId="110" applyNumberFormat="0" applyAlignment="0" applyProtection="0">
      <alignment horizontal="left" vertical="center"/>
    </xf>
    <xf numFmtId="0" fontId="379" fillId="128" borderId="153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0" fontId="379" fillId="128" borderId="113" applyNumberFormat="0" applyProtection="0">
      <alignment horizontal="left" vertical="center" indent="1"/>
    </xf>
    <xf numFmtId="288" fontId="292" fillId="0" borderId="143" applyNumberFormat="0" applyFill="0" applyAlignment="0" applyProtection="0"/>
    <xf numFmtId="288" fontId="376" fillId="118" borderId="184" applyNumberFormat="0" applyProtection="0">
      <alignment horizontal="left" vertical="center" indent="1"/>
    </xf>
    <xf numFmtId="288" fontId="292" fillId="0" borderId="135" applyNumberFormat="0" applyFill="0" applyAlignment="0" applyProtection="0"/>
    <xf numFmtId="288" fontId="376" fillId="118" borderId="160" applyNumberFormat="0" applyProtection="0">
      <alignment horizontal="left" vertical="center" indent="1"/>
    </xf>
    <xf numFmtId="288" fontId="379" fillId="128" borderId="97" applyNumberFormat="0" applyProtection="0">
      <alignment horizontal="left" vertical="center" indent="1"/>
    </xf>
    <xf numFmtId="288" fontId="376" fillId="118" borderId="176" applyNumberFormat="0" applyProtection="0">
      <alignment vertical="center"/>
    </xf>
    <xf numFmtId="0" fontId="376" fillId="118" borderId="168" applyNumberFormat="0" applyProtection="0">
      <alignment vertical="center"/>
    </xf>
    <xf numFmtId="0" fontId="376" fillId="118" borderId="200" applyNumberFormat="0" applyProtection="0">
      <alignment vertical="center"/>
    </xf>
    <xf numFmtId="288" fontId="376" fillId="118" borderId="88" applyNumberFormat="0" applyProtection="0">
      <alignment vertical="center"/>
    </xf>
    <xf numFmtId="0" fontId="333" fillId="0" borderId="205" applyNumberFormat="0" applyAlignment="0" applyProtection="0"/>
    <xf numFmtId="288" fontId="376" fillId="118" borderId="144" applyNumberFormat="0" applyProtection="0">
      <alignment vertical="center"/>
    </xf>
    <xf numFmtId="288" fontId="376" fillId="118" borderId="192" applyNumberFormat="0" applyProtection="0">
      <alignment horizontal="left" vertical="center" indent="1"/>
    </xf>
    <xf numFmtId="288" fontId="379" fillId="128" borderId="113" applyNumberFormat="0" applyProtection="0">
      <alignment horizontal="left" vertical="center" indent="1"/>
    </xf>
    <xf numFmtId="288" fontId="292" fillId="0" borderId="207" applyNumberFormat="0" applyFill="0" applyAlignment="0" applyProtection="0"/>
    <xf numFmtId="0" fontId="379" fillId="128" borderId="177" applyNumberFormat="0" applyProtection="0">
      <alignment horizontal="left" vertical="center" indent="1"/>
    </xf>
    <xf numFmtId="0" fontId="376" fillId="118" borderId="184" applyNumberFormat="0" applyProtection="0">
      <alignment vertical="center"/>
    </xf>
    <xf numFmtId="288" fontId="379" fillId="128" borderId="113" applyNumberFormat="0" applyProtection="0">
      <alignment horizontal="left" vertical="center" indent="1"/>
    </xf>
    <xf numFmtId="0" fontId="35" fillId="0" borderId="110" applyNumberFormat="0" applyAlignment="0" applyProtection="0">
      <alignment horizontal="left" vertical="center"/>
    </xf>
    <xf numFmtId="0" fontId="333" fillId="0" borderId="85" applyNumberFormat="0" applyAlignment="0" applyProtection="0"/>
    <xf numFmtId="0" fontId="333" fillId="0" borderId="149" applyNumberFormat="0" applyAlignment="0" applyProtection="0"/>
    <xf numFmtId="0" fontId="376" fillId="118" borderId="127" applyNumberFormat="0" applyProtection="0">
      <alignment vertical="center"/>
    </xf>
    <xf numFmtId="0" fontId="376" fillId="118" borderId="208" applyNumberFormat="0" applyProtection="0">
      <alignment vertical="center"/>
    </xf>
    <xf numFmtId="0" fontId="376" fillId="118" borderId="168" applyNumberFormat="0" applyProtection="0">
      <alignment horizontal="left" vertical="center" indent="1"/>
    </xf>
    <xf numFmtId="0" fontId="379" fillId="128" borderId="104" applyNumberFormat="0" applyProtection="0">
      <alignment horizontal="left" vertical="center" indent="1"/>
    </xf>
    <xf numFmtId="9" fontId="50" fillId="0" borderId="83" applyNumberFormat="0" applyBorder="0"/>
    <xf numFmtId="0" fontId="35" fillId="0" borderId="174" applyNumberFormat="0" applyAlignment="0" applyProtection="0">
      <alignment horizontal="left" vertical="center"/>
    </xf>
    <xf numFmtId="0" fontId="333" fillId="0" borderId="133" applyNumberFormat="0" applyAlignment="0" applyProtection="0"/>
    <xf numFmtId="0" fontId="292" fillId="0" borderId="199" applyNumberFormat="0" applyFill="0" applyAlignment="0" applyProtection="0"/>
    <xf numFmtId="288" fontId="292" fillId="0" borderId="199" applyNumberFormat="0" applyFill="0" applyAlignment="0" applyProtection="0"/>
    <xf numFmtId="0" fontId="333" fillId="0" borderId="157" applyNumberFormat="0" applyAlignment="0" applyProtection="0"/>
    <xf numFmtId="0" fontId="376" fillId="118" borderId="103" applyNumberFormat="0" applyProtection="0">
      <alignment horizontal="left" vertical="center" indent="1"/>
    </xf>
    <xf numFmtId="288" fontId="376" fillId="118" borderId="144" applyNumberFormat="0" applyProtection="0">
      <alignment vertical="center"/>
    </xf>
    <xf numFmtId="0" fontId="35" fillId="0" borderId="182" applyNumberFormat="0" applyAlignment="0" applyProtection="0">
      <alignment horizontal="left" vertical="center"/>
    </xf>
    <xf numFmtId="0" fontId="376" fillId="118" borderId="120" applyNumberFormat="0" applyProtection="0">
      <alignment vertical="center"/>
    </xf>
    <xf numFmtId="0" fontId="292" fillId="0" borderId="105" applyNumberFormat="0" applyFill="0" applyAlignment="0" applyProtection="0"/>
    <xf numFmtId="0" fontId="292" fillId="0" borderId="186" applyNumberFormat="0" applyFill="0" applyAlignment="0" applyProtection="0"/>
    <xf numFmtId="0" fontId="379" fillId="128" borderId="193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288" fontId="333" fillId="0" borderId="189" applyNumberFormat="0" applyAlignment="0" applyProtection="0"/>
    <xf numFmtId="0" fontId="379" fillId="128" borderId="137" applyNumberFormat="0" applyProtection="0">
      <alignment horizontal="left" vertical="center" indent="1"/>
    </xf>
    <xf numFmtId="288" fontId="376" fillId="118" borderId="120" applyNumberFormat="0" applyProtection="0">
      <alignment vertical="center"/>
    </xf>
    <xf numFmtId="288" fontId="379" fillId="128" borderId="121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288" fontId="333" fillId="0" borderId="149" applyNumberFormat="0" applyAlignment="0" applyProtection="0"/>
    <xf numFmtId="0" fontId="35" fillId="0" borderId="94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288" fontId="379" fillId="128" borderId="128" applyNumberFormat="0" applyProtection="0">
      <alignment horizontal="left" vertical="center" indent="1"/>
    </xf>
    <xf numFmtId="288" fontId="376" fillId="118" borderId="152" applyNumberFormat="0" applyProtection="0">
      <alignment horizontal="left" vertical="center" indent="1"/>
    </xf>
    <xf numFmtId="288" fontId="376" fillId="118" borderId="127" applyNumberFormat="0" applyProtection="0">
      <alignment vertical="center"/>
    </xf>
    <xf numFmtId="0" fontId="333" fillId="0" borderId="85" applyNumberFormat="0" applyAlignment="0" applyProtection="0"/>
    <xf numFmtId="288" fontId="333" fillId="0" borderId="165" applyNumberFormat="0" applyAlignment="0" applyProtection="0"/>
    <xf numFmtId="288" fontId="333" fillId="0" borderId="197" applyNumberFormat="0" applyAlignment="0" applyProtection="0"/>
    <xf numFmtId="0" fontId="35" fillId="0" borderId="134" applyNumberFormat="0" applyAlignment="0" applyProtection="0">
      <alignment horizontal="left" vertical="center"/>
    </xf>
    <xf numFmtId="288" fontId="292" fillId="0" borderId="146" applyNumberFormat="0" applyFill="0" applyAlignment="0" applyProtection="0"/>
    <xf numFmtId="9" fontId="50" fillId="0" borderId="107" applyNumberFormat="0" applyBorder="0"/>
    <xf numFmtId="288" fontId="292" fillId="0" borderId="98" applyNumberFormat="0" applyFill="0" applyAlignment="0" applyProtection="0"/>
    <xf numFmtId="288" fontId="379" fillId="128" borderId="128" applyNumberFormat="0" applyProtection="0">
      <alignment horizontal="left" vertical="center" indent="1"/>
    </xf>
    <xf numFmtId="288" fontId="292" fillId="0" borderId="191" applyNumberFormat="0" applyFill="0" applyAlignment="0" applyProtection="0"/>
    <xf numFmtId="0" fontId="376" fillId="118" borderId="127" applyNumberFormat="0" applyProtection="0">
      <alignment vertical="center"/>
    </xf>
    <xf numFmtId="288" fontId="292" fillId="0" borderId="162" applyNumberFormat="0" applyFill="0" applyAlignment="0" applyProtection="0"/>
    <xf numFmtId="0" fontId="376" fillId="118" borderId="192" applyNumberFormat="0" applyProtection="0">
      <alignment horizontal="left" vertical="center" indent="1"/>
    </xf>
    <xf numFmtId="288" fontId="379" fillId="128" borderId="113" applyNumberFormat="0" applyProtection="0">
      <alignment horizontal="left" vertical="center" indent="1"/>
    </xf>
    <xf numFmtId="9" fontId="50" fillId="0" borderId="155" applyNumberFormat="0" applyBorder="0"/>
    <xf numFmtId="288" fontId="379" fillId="128" borderId="193" applyNumberFormat="0" applyProtection="0">
      <alignment horizontal="left" vertical="center" indent="1"/>
    </xf>
    <xf numFmtId="0" fontId="292" fillId="0" borderId="111" applyNumberFormat="0" applyFill="0" applyAlignment="0" applyProtection="0"/>
    <xf numFmtId="0" fontId="35" fillId="0" borderId="86" applyNumberFormat="0" applyAlignment="0" applyProtection="0">
      <alignment horizontal="left" vertical="center"/>
    </xf>
    <xf numFmtId="0" fontId="376" fillId="118" borderId="127" applyNumberFormat="0" applyProtection="0">
      <alignment horizontal="left" vertical="center" indent="1"/>
    </xf>
    <xf numFmtId="0" fontId="333" fillId="0" borderId="117" applyNumberFormat="0" applyAlignment="0" applyProtection="0"/>
    <xf numFmtId="0" fontId="35" fillId="0" borderId="86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0" fontId="292" fillId="0" borderId="98" applyNumberFormat="0" applyFill="0" applyAlignment="0" applyProtection="0"/>
    <xf numFmtId="4" fontId="266" fillId="90" borderId="124" applyNumberFormat="0" applyProtection="0">
      <alignment horizontal="left" vertical="center" indent="1"/>
    </xf>
    <xf numFmtId="0" fontId="379" fillId="128" borderId="201" applyNumberFormat="0" applyProtection="0">
      <alignment horizontal="left" vertical="center" indent="1"/>
    </xf>
    <xf numFmtId="0" fontId="35" fillId="0" borderId="110" applyNumberFormat="0" applyAlignment="0" applyProtection="0">
      <alignment horizontal="left" vertical="center"/>
    </xf>
    <xf numFmtId="288" fontId="376" fillId="118" borderId="96" applyNumberFormat="0" applyProtection="0">
      <alignment horizontal="left" vertical="center" indent="1"/>
    </xf>
    <xf numFmtId="0" fontId="333" fillId="0" borderId="141" applyNumberFormat="0" applyAlignment="0" applyProtection="0"/>
    <xf numFmtId="288" fontId="376" fillId="118" borderId="103" applyNumberFormat="0" applyProtection="0">
      <alignment vertical="center"/>
    </xf>
    <xf numFmtId="0" fontId="35" fillId="0" borderId="86" applyNumberFormat="0" applyAlignment="0" applyProtection="0">
      <alignment horizontal="left" vertical="center"/>
    </xf>
    <xf numFmtId="288" fontId="376" fillId="118" borderId="103" applyNumberFormat="0" applyProtection="0">
      <alignment vertical="center"/>
    </xf>
    <xf numFmtId="288" fontId="292" fillId="0" borderId="114" applyNumberFormat="0" applyFill="0" applyAlignment="0" applyProtection="0"/>
    <xf numFmtId="0" fontId="376" fillId="118" borderId="136" applyNumberFormat="0" applyProtection="0">
      <alignment horizontal="left" vertical="center" indent="1"/>
    </xf>
    <xf numFmtId="0" fontId="333" fillId="0" borderId="85" applyNumberFormat="0" applyAlignment="0" applyProtection="0"/>
    <xf numFmtId="0" fontId="35" fillId="0" borderId="142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288" fontId="292" fillId="0" borderId="119" applyNumberFormat="0" applyFill="0" applyAlignment="0" applyProtection="0"/>
    <xf numFmtId="288" fontId="376" fillId="118" borderId="144" applyNumberFormat="0" applyProtection="0">
      <alignment vertical="center"/>
    </xf>
    <xf numFmtId="288" fontId="379" fillId="128" borderId="89" applyNumberFormat="0" applyProtection="0">
      <alignment horizontal="left" vertical="center" indent="1"/>
    </xf>
    <xf numFmtId="0" fontId="35" fillId="0" borderId="86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288" fontId="292" fillId="0" borderId="90" applyNumberFormat="0" applyFill="0" applyAlignment="0" applyProtection="0"/>
    <xf numFmtId="288" fontId="376" fillId="118" borderId="144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288" fontId="376" fillId="118" borderId="103" applyNumberFormat="0" applyProtection="0">
      <alignment horizontal="left" vertical="center" indent="1"/>
    </xf>
    <xf numFmtId="0" fontId="35" fillId="0" borderId="125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0" fontId="292" fillId="0" borderId="114" applyNumberFormat="0" applyFill="0" applyAlignment="0" applyProtection="0"/>
    <xf numFmtId="0" fontId="379" fillId="128" borderId="137" applyNumberFormat="0" applyProtection="0">
      <alignment horizontal="left" vertical="center" indent="1"/>
    </xf>
    <xf numFmtId="0" fontId="35" fillId="0" borderId="142" applyNumberFormat="0" applyAlignment="0" applyProtection="0">
      <alignment horizontal="left" vertical="center"/>
    </xf>
    <xf numFmtId="0" fontId="333" fillId="0" borderId="93" applyNumberFormat="0" applyAlignment="0" applyProtection="0"/>
    <xf numFmtId="4" fontId="266" fillId="90" borderId="132" applyNumberFormat="0" applyProtection="0">
      <alignment horizontal="left" vertical="center" indent="1"/>
    </xf>
    <xf numFmtId="0" fontId="379" fillId="128" borderId="153" applyNumberFormat="0" applyProtection="0">
      <alignment horizontal="left" vertical="center" indent="1"/>
    </xf>
    <xf numFmtId="288" fontId="376" fillId="118" borderId="136" applyNumberFormat="0" applyProtection="0">
      <alignment vertical="center"/>
    </xf>
    <xf numFmtId="0" fontId="379" fillId="128" borderId="89" applyNumberFormat="0" applyProtection="0">
      <alignment horizontal="left" vertical="center" indent="1"/>
    </xf>
    <xf numFmtId="288" fontId="292" fillId="0" borderId="129" applyNumberFormat="0" applyFill="0" applyAlignment="0" applyProtection="0"/>
    <xf numFmtId="0" fontId="333" fillId="0" borderId="197" applyNumberFormat="0" applyAlignment="0" applyProtection="0"/>
    <xf numFmtId="0" fontId="35" fillId="0" borderId="125" applyNumberFormat="0" applyAlignment="0" applyProtection="0">
      <alignment horizontal="left" vertical="center"/>
    </xf>
    <xf numFmtId="0" fontId="292" fillId="0" borderId="178" applyNumberFormat="0" applyFill="0" applyAlignment="0" applyProtection="0"/>
    <xf numFmtId="288" fontId="376" fillId="118" borderId="184" applyNumberFormat="0" applyProtection="0">
      <alignment horizontal="left" vertical="center" indent="1"/>
    </xf>
    <xf numFmtId="288" fontId="376" fillId="118" borderId="127" applyNumberFormat="0" applyProtection="0">
      <alignment vertical="center"/>
    </xf>
    <xf numFmtId="0" fontId="333" fillId="0" borderId="157" applyNumberFormat="0" applyAlignment="0" applyProtection="0"/>
    <xf numFmtId="288" fontId="292" fillId="0" borderId="111" applyNumberFormat="0" applyFill="0" applyAlignment="0" applyProtection="0"/>
    <xf numFmtId="288" fontId="379" fillId="128" borderId="177" applyNumberFormat="0" applyProtection="0">
      <alignment horizontal="left" vertical="center" indent="1"/>
    </xf>
    <xf numFmtId="0" fontId="35" fillId="0" borderId="198" applyNumberFormat="0" applyAlignment="0" applyProtection="0">
      <alignment horizontal="left" vertical="center"/>
    </xf>
    <xf numFmtId="0" fontId="35" fillId="0" borderId="86" applyNumberFormat="0" applyAlignment="0" applyProtection="0">
      <alignment horizontal="left" vertical="center"/>
    </xf>
    <xf numFmtId="288" fontId="376" fillId="118" borderId="96" applyNumberFormat="0" applyProtection="0">
      <alignment horizontal="left" vertical="center" indent="1"/>
    </xf>
    <xf numFmtId="0" fontId="35" fillId="0" borderId="150" applyNumberFormat="0" applyAlignment="0" applyProtection="0">
      <alignment horizontal="left" vertical="center"/>
    </xf>
    <xf numFmtId="288" fontId="333" fillId="0" borderId="214" applyNumberFormat="0" applyAlignment="0" applyProtection="0"/>
    <xf numFmtId="288" fontId="379" fillId="128" borderId="218" applyNumberFormat="0" applyProtection="0">
      <alignment horizontal="left" vertical="center" indent="1"/>
    </xf>
    <xf numFmtId="288" fontId="292" fillId="0" borderId="186" applyNumberFormat="0" applyFill="0" applyAlignment="0" applyProtection="0"/>
    <xf numFmtId="0" fontId="333" fillId="0" borderId="189" applyNumberFormat="0" applyAlignment="0" applyProtection="0"/>
    <xf numFmtId="288" fontId="292" fillId="0" borderId="178" applyNumberFormat="0" applyFill="0" applyAlignment="0" applyProtection="0"/>
    <xf numFmtId="0" fontId="35" fillId="0" borderId="110" applyNumberFormat="0" applyAlignment="0" applyProtection="0">
      <alignment horizontal="left" vertical="center"/>
    </xf>
    <xf numFmtId="0" fontId="379" fillId="128" borderId="104" applyNumberFormat="0" applyProtection="0">
      <alignment horizontal="left" vertical="center" indent="1"/>
    </xf>
    <xf numFmtId="0" fontId="292" fillId="0" borderId="159" applyNumberFormat="0" applyFill="0" applyAlignment="0" applyProtection="0"/>
    <xf numFmtId="288" fontId="376" fillId="118" borderId="120" applyNumberFormat="0" applyProtection="0">
      <alignment horizontal="left" vertical="center" indent="1"/>
    </xf>
    <xf numFmtId="0" fontId="35" fillId="0" borderId="182" applyNumberFormat="0" applyAlignment="0" applyProtection="0">
      <alignment horizontal="left" vertical="center"/>
    </xf>
    <xf numFmtId="0" fontId="379" fillId="128" borderId="169" applyNumberFormat="0" applyProtection="0">
      <alignment horizontal="left" vertical="center" indent="1"/>
    </xf>
    <xf numFmtId="0" fontId="376" fillId="118" borderId="120" applyNumberFormat="0" applyProtection="0">
      <alignment vertical="center"/>
    </xf>
    <xf numFmtId="0" fontId="333" fillId="0" borderId="106" applyNumberFormat="0" applyAlignment="0" applyProtection="0"/>
    <xf numFmtId="0" fontId="35" fillId="0" borderId="174" applyNumberFormat="0" applyAlignment="0" applyProtection="0">
      <alignment horizontal="left" vertical="center"/>
    </xf>
    <xf numFmtId="288" fontId="292" fillId="0" borderId="167" applyNumberFormat="0" applyFill="0" applyAlignment="0" applyProtection="0"/>
    <xf numFmtId="288" fontId="292" fillId="0" borderId="191" applyNumberFormat="0" applyFill="0" applyAlignment="0" applyProtection="0"/>
    <xf numFmtId="0" fontId="292" fillId="0" borderId="191" applyNumberFormat="0" applyFill="0" applyAlignment="0" applyProtection="0"/>
    <xf numFmtId="288" fontId="376" fillId="118" borderId="176" applyNumberFormat="0" applyProtection="0">
      <alignment vertical="center"/>
    </xf>
    <xf numFmtId="0" fontId="376" fillId="118" borderId="168" applyNumberFormat="0" applyProtection="0">
      <alignment horizontal="left" vertical="center" indent="1"/>
    </xf>
    <xf numFmtId="0" fontId="292" fillId="0" borderId="95" applyNumberFormat="0" applyFill="0" applyAlignment="0" applyProtection="0"/>
    <xf numFmtId="288" fontId="292" fillId="0" borderId="126" applyNumberFormat="0" applyFill="0" applyAlignment="0" applyProtection="0"/>
    <xf numFmtId="0" fontId="35" fillId="0" borderId="110" applyNumberFormat="0" applyAlignment="0" applyProtection="0">
      <alignment horizontal="left" vertical="center"/>
    </xf>
    <xf numFmtId="288" fontId="292" fillId="0" borderId="111" applyNumberFormat="0" applyFill="0" applyAlignment="0" applyProtection="0"/>
    <xf numFmtId="0" fontId="376" fillId="118" borderId="160" applyNumberFormat="0" applyProtection="0">
      <alignment horizontal="left" vertical="center" indent="1"/>
    </xf>
    <xf numFmtId="0" fontId="35" fillId="0" borderId="142" applyNumberFormat="0" applyAlignment="0" applyProtection="0">
      <alignment horizontal="left" vertical="center"/>
    </xf>
    <xf numFmtId="288" fontId="376" fillId="118" borderId="200" applyNumberFormat="0" applyProtection="0">
      <alignment vertical="center"/>
    </xf>
    <xf numFmtId="288" fontId="292" fillId="0" borderId="167" applyNumberFormat="0" applyFill="0" applyAlignment="0" applyProtection="0"/>
    <xf numFmtId="9" fontId="50" fillId="0" borderId="187" applyNumberFormat="0" applyBorder="0"/>
    <xf numFmtId="0" fontId="35" fillId="0" borderId="134" applyNumberFormat="0" applyAlignment="0" applyProtection="0">
      <alignment horizontal="left" vertical="center"/>
    </xf>
    <xf numFmtId="0" fontId="35" fillId="0" borderId="110" applyNumberFormat="0" applyAlignment="0" applyProtection="0">
      <alignment horizontal="left" vertical="center"/>
    </xf>
    <xf numFmtId="0" fontId="379" fillId="128" borderId="177" applyNumberFormat="0" applyProtection="0">
      <alignment horizontal="left" vertical="center" indent="1"/>
    </xf>
    <xf numFmtId="288" fontId="379" fillId="128" borderId="177" applyNumberFormat="0" applyProtection="0">
      <alignment horizontal="left" vertical="center" indent="1"/>
    </xf>
    <xf numFmtId="0" fontId="376" fillId="118" borderId="184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0" fontId="333" fillId="0" borderId="93" applyNumberFormat="0" applyAlignment="0" applyProtection="0"/>
    <xf numFmtId="0" fontId="292" fillId="0" borderId="138" applyNumberFormat="0" applyFill="0" applyAlignment="0" applyProtection="0"/>
    <xf numFmtId="0" fontId="379" fillId="128" borderId="153" applyNumberFormat="0" applyProtection="0">
      <alignment horizontal="left" vertical="center" indent="1"/>
    </xf>
    <xf numFmtId="0" fontId="376" fillId="118" borderId="176" applyNumberFormat="0" applyProtection="0">
      <alignment horizontal="left" vertical="center" indent="1"/>
    </xf>
    <xf numFmtId="288" fontId="292" fillId="0" borderId="102" applyNumberFormat="0" applyFill="0" applyAlignment="0" applyProtection="0"/>
    <xf numFmtId="0" fontId="376" fillId="118" borderId="96" applyNumberFormat="0" applyProtection="0">
      <alignment horizontal="left" vertical="center" indent="1"/>
    </xf>
    <xf numFmtId="288" fontId="379" fillId="128" borderId="89" applyNumberFormat="0" applyProtection="0">
      <alignment horizontal="left" vertical="center" indent="1"/>
    </xf>
    <xf numFmtId="0" fontId="35" fillId="0" borderId="198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0" fontId="379" fillId="128" borderId="185" applyNumberFormat="0" applyProtection="0">
      <alignment horizontal="left" vertical="center" indent="1"/>
    </xf>
    <xf numFmtId="288" fontId="376" fillId="118" borderId="217" applyNumberFormat="0" applyProtection="0">
      <alignment horizontal="left" vertical="center" indent="1"/>
    </xf>
    <xf numFmtId="0" fontId="292" fillId="0" borderId="135" applyNumberFormat="0" applyFill="0" applyAlignment="0" applyProtection="0"/>
    <xf numFmtId="0" fontId="376" fillId="118" borderId="144" applyNumberFormat="0" applyProtection="0">
      <alignment vertical="center"/>
    </xf>
    <xf numFmtId="288" fontId="379" fillId="128" borderId="104" applyNumberFormat="0" applyProtection="0">
      <alignment horizontal="left" vertical="center" indent="1"/>
    </xf>
    <xf numFmtId="0" fontId="35" fillId="0" borderId="190" applyNumberFormat="0" applyAlignment="0" applyProtection="0">
      <alignment horizontal="left" vertical="center"/>
    </xf>
    <xf numFmtId="0" fontId="333" fillId="0" borderId="141" applyNumberFormat="0" applyAlignment="0" applyProtection="0"/>
    <xf numFmtId="9" fontId="50" fillId="0" borderId="195" applyNumberFormat="0" applyBorder="0"/>
    <xf numFmtId="0" fontId="292" fillId="0" borderId="102" applyNumberFormat="0" applyFill="0" applyAlignment="0" applyProtection="0"/>
    <xf numFmtId="9" fontId="50" fillId="0" borderId="187" applyNumberFormat="0" applyBorder="0"/>
    <xf numFmtId="0" fontId="292" fillId="0" borderId="207" applyNumberFormat="0" applyFill="0" applyAlignment="0" applyProtection="0"/>
    <xf numFmtId="0" fontId="35" fillId="0" borderId="19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33" fillId="0" borderId="133" applyNumberFormat="0" applyAlignment="0" applyProtection="0"/>
    <xf numFmtId="0" fontId="35" fillId="0" borderId="86" applyNumberFormat="0" applyAlignment="0" applyProtection="0">
      <alignment horizontal="left" vertical="center"/>
    </xf>
    <xf numFmtId="288" fontId="379" fillId="128" borderId="153" applyNumberFormat="0" applyProtection="0">
      <alignment horizontal="left" vertical="center" indent="1"/>
    </xf>
    <xf numFmtId="0" fontId="379" fillId="128" borderId="137" applyNumberFormat="0" applyProtection="0">
      <alignment horizontal="left" vertical="center" indent="1"/>
    </xf>
    <xf numFmtId="288" fontId="292" fillId="0" borderId="202" applyNumberFormat="0" applyFill="0" applyAlignment="0" applyProtection="0"/>
    <xf numFmtId="0" fontId="35" fillId="0" borderId="158" applyNumberFormat="0" applyAlignment="0" applyProtection="0">
      <alignment horizontal="left" vertical="center"/>
    </xf>
    <xf numFmtId="288" fontId="376" fillId="118" borderId="127" applyNumberFormat="0" applyProtection="0">
      <alignment horizontal="left" vertical="center" indent="1"/>
    </xf>
    <xf numFmtId="0" fontId="292" fillId="0" borderId="186" applyNumberFormat="0" applyFill="0" applyAlignment="0" applyProtection="0"/>
    <xf numFmtId="288" fontId="292" fillId="0" borderId="170" applyNumberFormat="0" applyFill="0" applyAlignment="0" applyProtection="0"/>
    <xf numFmtId="288" fontId="376" fillId="118" borderId="136" applyNumberFormat="0" applyProtection="0">
      <alignment horizontal="left" vertical="center" indent="1"/>
    </xf>
    <xf numFmtId="0" fontId="292" fillId="0" borderId="122" applyNumberFormat="0" applyFill="0" applyAlignment="0" applyProtection="0"/>
    <xf numFmtId="0" fontId="35" fillId="0" borderId="86" applyNumberFormat="0" applyAlignment="0" applyProtection="0">
      <alignment horizontal="left" vertical="center"/>
    </xf>
    <xf numFmtId="288" fontId="292" fillId="0" borderId="167" applyNumberFormat="0" applyFill="0" applyAlignment="0" applyProtection="0"/>
    <xf numFmtId="288" fontId="292" fillId="0" borderId="95" applyNumberFormat="0" applyFill="0" applyAlignment="0" applyProtection="0"/>
    <xf numFmtId="0" fontId="35" fillId="0" borderId="110" applyNumberFormat="0" applyAlignment="0" applyProtection="0">
      <alignment horizontal="left" vertical="center"/>
    </xf>
    <xf numFmtId="0" fontId="376" fillId="118" borderId="96" applyNumberFormat="0" applyProtection="0">
      <alignment vertical="center"/>
    </xf>
    <xf numFmtId="0" fontId="35" fillId="0" borderId="110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288" fontId="379" fillId="128" borderId="137" applyNumberFormat="0" applyProtection="0">
      <alignment horizontal="left" vertical="center" indent="1"/>
    </xf>
    <xf numFmtId="0" fontId="292" fillId="0" borderId="119" applyNumberFormat="0" applyFill="0" applyAlignment="0" applyProtection="0"/>
    <xf numFmtId="288" fontId="333" fillId="0" borderId="133" applyNumberFormat="0" applyAlignment="0" applyProtection="0"/>
    <xf numFmtId="0" fontId="35" fillId="0" borderId="174" applyNumberFormat="0" applyAlignment="0" applyProtection="0">
      <alignment horizontal="left" vertical="center"/>
    </xf>
    <xf numFmtId="0" fontId="333" fillId="0" borderId="181" applyNumberFormat="0" applyAlignment="0" applyProtection="0"/>
    <xf numFmtId="0" fontId="35" fillId="0" borderId="94" applyNumberFormat="0" applyAlignment="0" applyProtection="0">
      <alignment horizontal="left" vertical="center"/>
    </xf>
    <xf numFmtId="0" fontId="292" fillId="0" borderId="191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288" fontId="333" fillId="0" borderId="149" applyNumberFormat="0" applyAlignment="0" applyProtection="0"/>
    <xf numFmtId="0" fontId="35" fillId="0" borderId="206" applyNumberFormat="0" applyAlignment="0" applyProtection="0">
      <alignment horizontal="left" vertical="center"/>
    </xf>
    <xf numFmtId="288" fontId="376" fillId="118" borderId="127" applyNumberFormat="0" applyProtection="0">
      <alignment horizontal="left" vertical="center" indent="1"/>
    </xf>
    <xf numFmtId="0" fontId="376" fillId="118" borderId="184" applyNumberFormat="0" applyProtection="0">
      <alignment horizontal="left" vertical="center" indent="1"/>
    </xf>
    <xf numFmtId="288" fontId="333" fillId="0" borderId="197" applyNumberFormat="0" applyAlignment="0" applyProtection="0"/>
    <xf numFmtId="288" fontId="376" fillId="118" borderId="160" applyNumberFormat="0" applyProtection="0">
      <alignment horizontal="left" vertical="center" indent="1"/>
    </xf>
    <xf numFmtId="288" fontId="376" fillId="118" borderId="176" applyNumberFormat="0" applyProtection="0">
      <alignment horizontal="left" vertical="center" indent="1"/>
    </xf>
    <xf numFmtId="288" fontId="376" fillId="118" borderId="136" applyNumberFormat="0" applyProtection="0">
      <alignment horizontal="left" vertical="center" indent="1"/>
    </xf>
    <xf numFmtId="0" fontId="379" fillId="128" borderId="137" applyNumberFormat="0" applyProtection="0">
      <alignment horizontal="left" vertical="center" indent="1"/>
    </xf>
    <xf numFmtId="0" fontId="379" fillId="128" borderId="137" applyNumberFormat="0" applyProtection="0">
      <alignment horizontal="left" vertical="center" indent="1"/>
    </xf>
    <xf numFmtId="0" fontId="35" fillId="0" borderId="215" applyNumberFormat="0" applyAlignment="0" applyProtection="0">
      <alignment horizontal="left" vertical="center"/>
    </xf>
    <xf numFmtId="288" fontId="379" fillId="128" borderId="89" applyNumberFormat="0" applyProtection="0">
      <alignment horizontal="left" vertical="center" indent="1"/>
    </xf>
    <xf numFmtId="0" fontId="292" fillId="0" borderId="102" applyNumberFormat="0" applyFill="0" applyAlignment="0" applyProtection="0"/>
    <xf numFmtId="0" fontId="35" fillId="0" borderId="174" applyNumberFormat="0" applyAlignment="0" applyProtection="0">
      <alignment horizontal="left" vertical="center"/>
    </xf>
    <xf numFmtId="288" fontId="292" fillId="0" borderId="151" applyNumberFormat="0" applyFill="0" applyAlignment="0" applyProtection="0"/>
    <xf numFmtId="288" fontId="379" fillId="128" borderId="201" applyNumberFormat="0" applyProtection="0">
      <alignment horizontal="left" vertical="center" indent="1"/>
    </xf>
    <xf numFmtId="288" fontId="333" fillId="0" borderId="133" applyNumberFormat="0" applyAlignment="0" applyProtection="0"/>
    <xf numFmtId="0" fontId="379" fillId="128" borderId="128" applyNumberFormat="0" applyProtection="0">
      <alignment horizontal="left" vertical="center" indent="1"/>
    </xf>
    <xf numFmtId="9" fontId="50" fillId="0" borderId="83" applyNumberFormat="0" applyBorder="0"/>
    <xf numFmtId="288" fontId="292" fillId="0" borderId="90" applyNumberFormat="0" applyFill="0" applyAlignment="0" applyProtection="0"/>
    <xf numFmtId="4" fontId="266" fillId="90" borderId="156" applyNumberFormat="0" applyProtection="0">
      <alignment horizontal="left" vertical="center" indent="1"/>
    </xf>
    <xf numFmtId="288" fontId="379" fillId="128" borderId="153" applyNumberFormat="0" applyProtection="0">
      <alignment horizontal="left" vertical="center" indent="1"/>
    </xf>
    <xf numFmtId="0" fontId="35" fillId="0" borderId="190" applyNumberFormat="0" applyAlignment="0" applyProtection="0">
      <alignment horizontal="left" vertical="center"/>
    </xf>
    <xf numFmtId="288" fontId="333" fillId="0" borderId="93" applyNumberFormat="0" applyAlignment="0" applyProtection="0"/>
    <xf numFmtId="288" fontId="376" fillId="118" borderId="192" applyNumberFormat="0" applyProtection="0">
      <alignment horizontal="left" vertical="center" indent="1"/>
    </xf>
    <xf numFmtId="0" fontId="35" fillId="0" borderId="150" applyNumberFormat="0" applyAlignment="0" applyProtection="0">
      <alignment horizontal="left" vertical="center"/>
    </xf>
    <xf numFmtId="288" fontId="292" fillId="0" borderId="90" applyNumberFormat="0" applyFill="0" applyAlignment="0" applyProtection="0"/>
    <xf numFmtId="0" fontId="35" fillId="0" borderId="101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0" fontId="333" fillId="0" borderId="149" applyNumberFormat="0" applyAlignment="0" applyProtection="0"/>
    <xf numFmtId="288" fontId="292" fillId="0" borderId="159" applyNumberFormat="0" applyFill="0" applyAlignment="0" applyProtection="0"/>
    <xf numFmtId="0" fontId="35" fillId="0" borderId="142" applyNumberFormat="0" applyAlignment="0" applyProtection="0">
      <alignment horizontal="left" vertical="center"/>
    </xf>
    <xf numFmtId="288" fontId="333" fillId="0" borderId="189" applyNumberFormat="0" applyAlignment="0" applyProtection="0"/>
    <xf numFmtId="0" fontId="35" fillId="0" borderId="206" applyNumberFormat="0" applyAlignment="0" applyProtection="0">
      <alignment horizontal="left" vertical="center"/>
    </xf>
    <xf numFmtId="0" fontId="35" fillId="0" borderId="86" applyNumberFormat="0" applyAlignment="0" applyProtection="0">
      <alignment horizontal="left" vertical="center"/>
    </xf>
    <xf numFmtId="0" fontId="333" fillId="0" borderId="197" applyNumberFormat="0" applyAlignment="0" applyProtection="0"/>
    <xf numFmtId="288" fontId="292" fillId="0" borderId="191" applyNumberFormat="0" applyFill="0" applyAlignment="0" applyProtection="0"/>
    <xf numFmtId="0" fontId="376" fillId="118" borderId="88" applyNumberFormat="0" applyProtection="0">
      <alignment horizontal="left" vertical="center" indent="1"/>
    </xf>
    <xf numFmtId="0" fontId="376" fillId="118" borderId="192" applyNumberFormat="0" applyProtection="0">
      <alignment horizontal="left" vertical="center" indent="1"/>
    </xf>
    <xf numFmtId="0" fontId="379" fillId="128" borderId="177" applyNumberFormat="0" applyProtection="0">
      <alignment horizontal="left" vertical="center" indent="1"/>
    </xf>
    <xf numFmtId="0" fontId="35" fillId="0" borderId="142" applyNumberFormat="0" applyAlignment="0" applyProtection="0">
      <alignment horizontal="left" vertical="center"/>
    </xf>
    <xf numFmtId="0" fontId="333" fillId="0" borderId="181" applyNumberFormat="0" applyAlignment="0" applyProtection="0"/>
    <xf numFmtId="0" fontId="35" fillId="0" borderId="101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0" fontId="292" fillId="0" borderId="98" applyNumberFormat="0" applyFill="0" applyAlignment="0" applyProtection="0"/>
    <xf numFmtId="288" fontId="376" fillId="118" borderId="144" applyNumberFormat="0" applyProtection="0">
      <alignment horizontal="left" vertical="center" indent="1"/>
    </xf>
    <xf numFmtId="0" fontId="35" fillId="0" borderId="86" applyNumberFormat="0" applyAlignment="0" applyProtection="0">
      <alignment horizontal="left" vertical="center"/>
    </xf>
    <xf numFmtId="9" fontId="50" fillId="0" borderId="107" applyNumberFormat="0" applyBorder="0"/>
    <xf numFmtId="288" fontId="333" fillId="0" borderId="205" applyNumberFormat="0" applyAlignment="0" applyProtection="0"/>
    <xf numFmtId="0" fontId="333" fillId="0" borderId="85" applyNumberFormat="0" applyAlignment="0" applyProtection="0"/>
    <xf numFmtId="288" fontId="376" fillId="118" borderId="184" applyNumberFormat="0" applyProtection="0">
      <alignment vertical="center"/>
    </xf>
    <xf numFmtId="0" fontId="35" fillId="0" borderId="86" applyNumberFormat="0" applyAlignment="0" applyProtection="0">
      <alignment horizontal="left" vertical="center"/>
    </xf>
    <xf numFmtId="0" fontId="35" fillId="0" borderId="125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0" fontId="35" fillId="0" borderId="142" applyNumberFormat="0" applyAlignment="0" applyProtection="0">
      <alignment horizontal="left" vertical="center"/>
    </xf>
    <xf numFmtId="288" fontId="376" fillId="118" borderId="103" applyNumberFormat="0" applyProtection="0">
      <alignment vertical="center"/>
    </xf>
    <xf numFmtId="0" fontId="379" fillId="128" borderId="209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79" fillId="128" borderId="89" applyNumberFormat="0" applyProtection="0">
      <alignment horizontal="left" vertical="center" indent="1"/>
    </xf>
    <xf numFmtId="0" fontId="376" fillId="118" borderId="112" applyNumberFormat="0" applyProtection="0">
      <alignment horizontal="left" vertical="center" indent="1"/>
    </xf>
    <xf numFmtId="0" fontId="292" fillId="0" borderId="119" applyNumberFormat="0" applyFill="0" applyAlignment="0" applyProtection="0"/>
    <xf numFmtId="288" fontId="376" fillId="118" borderId="152" applyNumberFormat="0" applyProtection="0">
      <alignment horizontal="left" vertical="center" indent="1"/>
    </xf>
    <xf numFmtId="288" fontId="376" fillId="118" borderId="184" applyNumberFormat="0" applyProtection="0">
      <alignment horizontal="left" vertical="center" indent="1"/>
    </xf>
    <xf numFmtId="288" fontId="376" fillId="118" borderId="176" applyNumberFormat="0" applyProtection="0">
      <alignment vertical="center"/>
    </xf>
    <xf numFmtId="288" fontId="379" fillId="128" borderId="104" applyNumberFormat="0" applyProtection="0">
      <alignment horizontal="left" vertical="center" indent="1"/>
    </xf>
    <xf numFmtId="288" fontId="292" fillId="0" borderId="122" applyNumberFormat="0" applyFill="0" applyAlignment="0" applyProtection="0"/>
    <xf numFmtId="0" fontId="35" fillId="0" borderId="110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0" fontId="376" fillId="118" borderId="168" applyNumberFormat="0" applyProtection="0">
      <alignment vertical="center"/>
    </xf>
    <xf numFmtId="0" fontId="376" fillId="118" borderId="136" applyNumberFormat="0" applyProtection="0">
      <alignment horizontal="left" vertical="center" indent="1"/>
    </xf>
    <xf numFmtId="0" fontId="376" fillId="118" borderId="160" applyNumberFormat="0" applyProtection="0">
      <alignment vertical="center"/>
    </xf>
    <xf numFmtId="288" fontId="376" fillId="118" borderId="136" applyNumberFormat="0" applyProtection="0">
      <alignment vertical="center"/>
    </xf>
    <xf numFmtId="288" fontId="292" fillId="0" borderId="90" applyNumberFormat="0" applyFill="0" applyAlignment="0" applyProtection="0"/>
    <xf numFmtId="0" fontId="35" fillId="0" borderId="182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288" fontId="333" fillId="0" borderId="149" applyNumberFormat="0" applyAlignment="0" applyProtection="0"/>
    <xf numFmtId="0" fontId="376" fillId="118" borderId="88" applyNumberFormat="0" applyProtection="0">
      <alignment horizontal="left" vertical="center" indent="1"/>
    </xf>
    <xf numFmtId="0" fontId="376" fillId="118" borderId="112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0" fontId="379" fillId="128" borderId="161" applyNumberFormat="0" applyProtection="0">
      <alignment horizontal="left" vertical="center" indent="1"/>
    </xf>
    <xf numFmtId="0" fontId="35" fillId="0" borderId="198" applyNumberFormat="0" applyAlignment="0" applyProtection="0">
      <alignment horizontal="left" vertical="center"/>
    </xf>
    <xf numFmtId="288" fontId="376" fillId="118" borderId="103" applyNumberFormat="0" applyProtection="0">
      <alignment horizontal="left" vertical="center" indent="1"/>
    </xf>
    <xf numFmtId="288" fontId="292" fillId="0" borderId="151" applyNumberFormat="0" applyFill="0" applyAlignment="0" applyProtection="0"/>
    <xf numFmtId="0" fontId="333" fillId="0" borderId="165" applyNumberFormat="0" applyAlignment="0" applyProtection="0"/>
    <xf numFmtId="0" fontId="376" fillId="118" borderId="168" applyNumberFormat="0" applyProtection="0">
      <alignment vertical="center"/>
    </xf>
    <xf numFmtId="0" fontId="35" fillId="0" borderId="206" applyNumberFormat="0" applyAlignment="0" applyProtection="0">
      <alignment horizontal="left" vertical="center"/>
    </xf>
    <xf numFmtId="0" fontId="379" fillId="128" borderId="104" applyNumberFormat="0" applyProtection="0">
      <alignment horizontal="left" vertical="center" indent="1"/>
    </xf>
    <xf numFmtId="288" fontId="376" fillId="118" borderId="144" applyNumberFormat="0" applyProtection="0">
      <alignment horizontal="left" vertical="center" indent="1"/>
    </xf>
    <xf numFmtId="0" fontId="376" fillId="118" borderId="127" applyNumberFormat="0" applyProtection="0">
      <alignment horizontal="left" vertical="center" indent="1"/>
    </xf>
    <xf numFmtId="288" fontId="292" fillId="0" borderId="87" applyNumberFormat="0" applyFill="0" applyAlignment="0" applyProtection="0"/>
    <xf numFmtId="0" fontId="35" fillId="0" borderId="110" applyNumberFormat="0" applyAlignment="0" applyProtection="0">
      <alignment horizontal="left" vertical="center"/>
    </xf>
    <xf numFmtId="4" fontId="266" fillId="90" borderId="148" applyNumberFormat="0" applyProtection="0">
      <alignment horizontal="left" vertical="center" indent="1"/>
    </xf>
    <xf numFmtId="0" fontId="35" fillId="0" borderId="142" applyNumberFormat="0" applyAlignment="0" applyProtection="0">
      <alignment horizontal="left" vertical="center"/>
    </xf>
    <xf numFmtId="0" fontId="292" fillId="0" borderId="102" applyNumberFormat="0" applyFill="0" applyAlignment="0" applyProtection="0"/>
    <xf numFmtId="288" fontId="379" fillId="128" borderId="113" applyNumberFormat="0" applyProtection="0">
      <alignment horizontal="left" vertical="center" indent="1"/>
    </xf>
    <xf numFmtId="0" fontId="292" fillId="0" borderId="126" applyNumberFormat="0" applyFill="0" applyAlignment="0" applyProtection="0"/>
    <xf numFmtId="0" fontId="376" fillId="118" borderId="152" applyNumberFormat="0" applyProtection="0">
      <alignment vertical="center"/>
    </xf>
    <xf numFmtId="0" fontId="292" fillId="0" borderId="138" applyNumberFormat="0" applyFill="0" applyAlignment="0" applyProtection="0"/>
    <xf numFmtId="0" fontId="35" fillId="0" borderId="101" applyNumberFormat="0" applyAlignment="0" applyProtection="0">
      <alignment horizontal="left" vertical="center"/>
    </xf>
    <xf numFmtId="288" fontId="376" fillId="118" borderId="192" applyNumberFormat="0" applyProtection="0">
      <alignment vertical="center"/>
    </xf>
    <xf numFmtId="0" fontId="292" fillId="0" borderId="191" applyNumberFormat="0" applyFill="0" applyAlignment="0" applyProtection="0"/>
    <xf numFmtId="4" fontId="266" fillId="90" borderId="164" applyNumberFormat="0" applyProtection="0">
      <alignment horizontal="left" vertical="center" indent="1"/>
    </xf>
    <xf numFmtId="288" fontId="292" fillId="0" borderId="183" applyNumberFormat="0" applyFill="0" applyAlignment="0" applyProtection="0"/>
    <xf numFmtId="288" fontId="376" fillId="118" borderId="208" applyNumberFormat="0" applyProtection="0">
      <alignment horizontal="left" vertical="center" indent="1"/>
    </xf>
    <xf numFmtId="288" fontId="292" fillId="0" borderId="151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0" fontId="376" fillId="118" borderId="168" applyNumberFormat="0" applyProtection="0">
      <alignment vertical="center"/>
    </xf>
    <xf numFmtId="288" fontId="292" fillId="0" borderId="183" applyNumberFormat="0" applyFill="0" applyAlignment="0" applyProtection="0"/>
    <xf numFmtId="0" fontId="333" fillId="0" borderId="141" applyNumberFormat="0" applyAlignment="0" applyProtection="0"/>
    <xf numFmtId="288" fontId="292" fillId="0" borderId="111" applyNumberFormat="0" applyFill="0" applyAlignment="0" applyProtection="0"/>
    <xf numFmtId="288" fontId="376" fillId="118" borderId="200" applyNumberFormat="0" applyProtection="0">
      <alignment horizontal="left" vertical="center" indent="1"/>
    </xf>
    <xf numFmtId="0" fontId="379" fillId="128" borderId="89" applyNumberFormat="0" applyProtection="0">
      <alignment horizontal="left" vertical="center" indent="1"/>
    </xf>
    <xf numFmtId="0" fontId="35" fillId="0" borderId="134" applyNumberFormat="0" applyAlignment="0" applyProtection="0">
      <alignment horizontal="left" vertical="center"/>
    </xf>
    <xf numFmtId="0" fontId="379" fillId="128" borderId="121" applyNumberFormat="0" applyProtection="0">
      <alignment horizontal="left" vertical="center" indent="1"/>
    </xf>
    <xf numFmtId="0" fontId="333" fillId="0" borderId="157" applyNumberFormat="0" applyAlignment="0" applyProtection="0"/>
    <xf numFmtId="288" fontId="292" fillId="0" borderId="167" applyNumberFormat="0" applyFill="0" applyAlignment="0" applyProtection="0"/>
    <xf numFmtId="288" fontId="292" fillId="0" borderId="162" applyNumberFormat="0" applyFill="0" applyAlignment="0" applyProtection="0"/>
    <xf numFmtId="288" fontId="333" fillId="0" borderId="141" applyNumberFormat="0" applyAlignment="0" applyProtection="0"/>
    <xf numFmtId="0" fontId="35" fillId="0" borderId="118" applyNumberFormat="0" applyAlignment="0" applyProtection="0">
      <alignment horizontal="left" vertical="center"/>
    </xf>
    <xf numFmtId="0" fontId="35" fillId="0" borderId="150" applyNumberFormat="0" applyAlignment="0" applyProtection="0">
      <alignment horizontal="left" vertical="center"/>
    </xf>
    <xf numFmtId="0" fontId="35" fillId="0" borderId="142" applyNumberFormat="0" applyAlignment="0" applyProtection="0">
      <alignment horizontal="left" vertical="center"/>
    </xf>
    <xf numFmtId="0" fontId="333" fillId="0" borderId="173" applyNumberFormat="0" applyAlignment="0" applyProtection="0"/>
    <xf numFmtId="0" fontId="35" fillId="0" borderId="215" applyNumberFormat="0" applyAlignment="0" applyProtection="0">
      <alignment horizontal="left" vertical="center"/>
    </xf>
    <xf numFmtId="288" fontId="333" fillId="0" borderId="157" applyNumberFormat="0" applyAlignment="0" applyProtection="0"/>
    <xf numFmtId="0" fontId="292" fillId="0" borderId="159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0" fontId="35" fillId="0" borderId="142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0" fontId="292" fillId="0" borderId="129" applyNumberFormat="0" applyFill="0" applyAlignment="0" applyProtection="0"/>
    <xf numFmtId="288" fontId="376" fillId="118" borderId="96" applyNumberFormat="0" applyProtection="0">
      <alignment vertical="center"/>
    </xf>
    <xf numFmtId="0" fontId="35" fillId="0" borderId="174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292" fillId="0" borderId="95" applyNumberFormat="0" applyFill="0" applyAlignment="0" applyProtection="0"/>
    <xf numFmtId="0" fontId="35" fillId="0" borderId="198" applyNumberFormat="0" applyAlignment="0" applyProtection="0">
      <alignment horizontal="left" vertical="center"/>
    </xf>
    <xf numFmtId="0" fontId="35" fillId="0" borderId="86" applyNumberFormat="0" applyAlignment="0" applyProtection="0">
      <alignment horizontal="left" vertical="center"/>
    </xf>
    <xf numFmtId="0" fontId="35" fillId="0" borderId="150" applyNumberFormat="0" applyAlignment="0" applyProtection="0">
      <alignment horizontal="left" vertical="center"/>
    </xf>
    <xf numFmtId="0" fontId="35" fillId="0" borderId="110" applyNumberFormat="0" applyAlignment="0" applyProtection="0">
      <alignment horizontal="left" vertical="center"/>
    </xf>
    <xf numFmtId="9" fontId="50" fillId="0" borderId="91" applyNumberFormat="0" applyBorder="0"/>
    <xf numFmtId="0" fontId="35" fillId="0" borderId="166" applyNumberFormat="0" applyAlignment="0" applyProtection="0">
      <alignment horizontal="left" vertical="center"/>
    </xf>
    <xf numFmtId="0" fontId="292" fillId="0" borderId="87" applyNumberFormat="0" applyFill="0" applyAlignment="0" applyProtection="0"/>
    <xf numFmtId="0" fontId="292" fillId="0" borderId="119" applyNumberFormat="0" applyFill="0" applyAlignment="0" applyProtection="0"/>
    <xf numFmtId="0" fontId="292" fillId="0" borderId="210" applyNumberFormat="0" applyFill="0" applyAlignment="0" applyProtection="0"/>
    <xf numFmtId="0" fontId="35" fillId="0" borderId="134" applyNumberFormat="0" applyAlignment="0" applyProtection="0">
      <alignment horizontal="left" vertical="center"/>
    </xf>
    <xf numFmtId="0" fontId="379" fillId="128" borderId="89" applyNumberFormat="0" applyProtection="0">
      <alignment horizontal="left" vertical="center" indent="1"/>
    </xf>
    <xf numFmtId="0" fontId="292" fillId="0" borderId="114" applyNumberFormat="0" applyFill="0" applyAlignment="0" applyProtection="0"/>
    <xf numFmtId="0" fontId="292" fillId="0" borderId="167" applyNumberFormat="0" applyFill="0" applyAlignment="0" applyProtection="0"/>
    <xf numFmtId="288" fontId="376" fillId="118" borderId="192" applyNumberFormat="0" applyProtection="0">
      <alignment vertical="center"/>
    </xf>
    <xf numFmtId="0" fontId="35" fillId="0" borderId="166" applyNumberFormat="0" applyAlignment="0" applyProtection="0">
      <alignment horizontal="left" vertical="center"/>
    </xf>
    <xf numFmtId="288" fontId="376" fillId="118" borderId="103" applyNumberFormat="0" applyProtection="0">
      <alignment horizontal="left" vertical="center" indent="1"/>
    </xf>
    <xf numFmtId="0" fontId="376" fillId="118" borderId="176" applyNumberFormat="0" applyProtection="0">
      <alignment vertical="center"/>
    </xf>
    <xf numFmtId="288" fontId="376" fillId="118" borderId="88" applyNumberFormat="0" applyProtection="0">
      <alignment vertical="center"/>
    </xf>
    <xf numFmtId="9" fontId="50" fillId="0" borderId="91" applyNumberFormat="0" applyBorder="0"/>
    <xf numFmtId="4" fontId="266" fillId="90" borderId="92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0" fontId="35" fillId="0" borderId="86" applyNumberFormat="0" applyAlignment="0" applyProtection="0">
      <alignment horizontal="left" vertical="center"/>
    </xf>
    <xf numFmtId="0" fontId="292" fillId="0" borderId="135" applyNumberFormat="0" applyFill="0" applyAlignment="0" applyProtection="0"/>
    <xf numFmtId="288" fontId="333" fillId="0" borderId="117" applyNumberFormat="0" applyAlignment="0" applyProtection="0"/>
    <xf numFmtId="288" fontId="376" fillId="118" borderId="88" applyNumberFormat="0" applyProtection="0">
      <alignment horizontal="left" vertical="center" indent="1"/>
    </xf>
    <xf numFmtId="0" fontId="292" fillId="0" borderId="102" applyNumberFormat="0" applyFill="0" applyAlignment="0" applyProtection="0"/>
    <xf numFmtId="0" fontId="35" fillId="0" borderId="110" applyNumberFormat="0" applyAlignment="0" applyProtection="0">
      <alignment horizontal="left" vertical="center"/>
    </xf>
    <xf numFmtId="288" fontId="379" fillId="128" borderId="161" applyNumberFormat="0" applyProtection="0">
      <alignment horizontal="left" vertical="center" indent="1"/>
    </xf>
    <xf numFmtId="0" fontId="376" fillId="118" borderId="88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0" fontId="292" fillId="0" borderId="194" applyNumberFormat="0" applyFill="0" applyAlignment="0" applyProtection="0"/>
    <xf numFmtId="288" fontId="292" fillId="0" borderId="143" applyNumberFormat="0" applyFill="0" applyAlignment="0" applyProtection="0"/>
    <xf numFmtId="288" fontId="376" fillId="118" borderId="208" applyNumberFormat="0" applyProtection="0">
      <alignment vertical="center"/>
    </xf>
    <xf numFmtId="0" fontId="333" fillId="0" borderId="109" applyNumberFormat="0" applyAlignment="0" applyProtection="0"/>
    <xf numFmtId="0" fontId="35" fillId="0" borderId="158" applyNumberFormat="0" applyAlignment="0" applyProtection="0">
      <alignment horizontal="left" vertical="center"/>
    </xf>
    <xf numFmtId="0" fontId="376" fillId="118" borderId="184" applyNumberFormat="0" applyProtection="0">
      <alignment vertical="center"/>
    </xf>
    <xf numFmtId="0" fontId="35" fillId="0" borderId="166" applyNumberFormat="0" applyAlignment="0" applyProtection="0">
      <alignment horizontal="left" vertical="center"/>
    </xf>
    <xf numFmtId="0" fontId="376" fillId="118" borderId="176" applyNumberFormat="0" applyProtection="0">
      <alignment horizontal="left" vertical="center" indent="1"/>
    </xf>
    <xf numFmtId="288" fontId="376" fillId="118" borderId="144" applyNumberFormat="0" applyProtection="0">
      <alignment vertical="center"/>
    </xf>
    <xf numFmtId="0" fontId="292" fillId="0" borderId="90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0" fontId="35" fillId="0" borderId="142" applyNumberFormat="0" applyAlignment="0" applyProtection="0">
      <alignment horizontal="left" vertical="center"/>
    </xf>
    <xf numFmtId="0" fontId="333" fillId="0" borderId="157" applyNumberFormat="0" applyAlignment="0" applyProtection="0"/>
    <xf numFmtId="0" fontId="35" fillId="0" borderId="86" applyNumberFormat="0" applyAlignment="0" applyProtection="0">
      <alignment horizontal="left" vertical="center"/>
    </xf>
    <xf numFmtId="288" fontId="333" fillId="0" borderId="157" applyNumberFormat="0" applyAlignment="0" applyProtection="0"/>
    <xf numFmtId="288" fontId="376" fillId="118" borderId="208" applyNumberFormat="0" applyProtection="0">
      <alignment vertical="center"/>
    </xf>
    <xf numFmtId="0" fontId="35" fillId="0" borderId="86" applyNumberFormat="0" applyAlignment="0" applyProtection="0">
      <alignment horizontal="left" vertical="center"/>
    </xf>
    <xf numFmtId="0" fontId="292" fillId="0" borderId="143" applyNumberFormat="0" applyFill="0" applyAlignment="0" applyProtection="0"/>
    <xf numFmtId="288" fontId="292" fillId="0" borderId="154" applyNumberFormat="0" applyFill="0" applyAlignment="0" applyProtection="0"/>
    <xf numFmtId="9" fontId="50" fillId="0" borderId="163" applyNumberFormat="0" applyBorder="0"/>
    <xf numFmtId="0" fontId="35" fillId="0" borderId="142" applyNumberFormat="0" applyAlignment="0" applyProtection="0">
      <alignment horizontal="left" vertical="center"/>
    </xf>
    <xf numFmtId="288" fontId="376" fillId="118" borderId="120" applyNumberFormat="0" applyProtection="0">
      <alignment vertical="center"/>
    </xf>
    <xf numFmtId="0" fontId="35" fillId="0" borderId="158" applyNumberFormat="0" applyAlignment="0" applyProtection="0">
      <alignment horizontal="left" vertical="center"/>
    </xf>
    <xf numFmtId="288" fontId="376" fillId="118" borderId="120" applyNumberFormat="0" applyProtection="0">
      <alignment vertical="center"/>
    </xf>
    <xf numFmtId="0" fontId="35" fillId="0" borderId="134" applyNumberFormat="0" applyAlignment="0" applyProtection="0">
      <alignment horizontal="left" vertical="center"/>
    </xf>
    <xf numFmtId="0" fontId="35" fillId="0" borderId="101" applyNumberFormat="0" applyAlignment="0" applyProtection="0">
      <alignment horizontal="left" vertical="center"/>
    </xf>
    <xf numFmtId="0" fontId="379" fillId="128" borderId="128" applyNumberFormat="0" applyProtection="0">
      <alignment horizontal="left" vertical="center" indent="1"/>
    </xf>
    <xf numFmtId="0" fontId="333" fillId="0" borderId="85" applyNumberFormat="0" applyAlignment="0" applyProtection="0"/>
    <xf numFmtId="0" fontId="379" fillId="128" borderId="128" applyNumberFormat="0" applyProtection="0">
      <alignment horizontal="left" vertical="center" indent="1"/>
    </xf>
    <xf numFmtId="0" fontId="35" fillId="0" borderId="134" applyNumberFormat="0" applyAlignment="0" applyProtection="0">
      <alignment horizontal="left" vertical="center"/>
    </xf>
    <xf numFmtId="288" fontId="292" fillId="0" borderId="129" applyNumberFormat="0" applyFill="0" applyAlignment="0" applyProtection="0"/>
    <xf numFmtId="0" fontId="376" fillId="118" borderId="88" applyNumberFormat="0" applyProtection="0">
      <alignment horizontal="left" vertical="center" indent="1"/>
    </xf>
    <xf numFmtId="4" fontId="266" fillId="90" borderId="124" applyNumberFormat="0" applyProtection="0">
      <alignment horizontal="left" vertical="center" indent="1"/>
    </xf>
    <xf numFmtId="0" fontId="35" fillId="0" borderId="150" applyNumberFormat="0" applyAlignment="0" applyProtection="0">
      <alignment horizontal="left" vertical="center"/>
    </xf>
    <xf numFmtId="0" fontId="376" fillId="118" borderId="208" applyNumberFormat="0" applyProtection="0">
      <alignment vertical="center"/>
    </xf>
    <xf numFmtId="288" fontId="376" fillId="118" borderId="88" applyNumberFormat="0" applyProtection="0">
      <alignment vertical="center"/>
    </xf>
    <xf numFmtId="0" fontId="292" fillId="0" borderId="186" applyNumberFormat="0" applyFill="0" applyAlignment="0" applyProtection="0"/>
    <xf numFmtId="0" fontId="35" fillId="0" borderId="190" applyNumberFormat="0" applyAlignment="0" applyProtection="0">
      <alignment horizontal="left" vertical="center"/>
    </xf>
    <xf numFmtId="0" fontId="35" fillId="0" borderId="101" applyNumberFormat="0" applyAlignment="0" applyProtection="0">
      <alignment horizontal="left" vertical="center"/>
    </xf>
    <xf numFmtId="288" fontId="379" fillId="128" borderId="128" applyNumberFormat="0" applyProtection="0">
      <alignment horizontal="left" vertical="center" indent="1"/>
    </xf>
    <xf numFmtId="288" fontId="376" fillId="118" borderId="184" applyNumberFormat="0" applyProtection="0">
      <alignment horizontal="left" vertical="center" indent="1"/>
    </xf>
    <xf numFmtId="288" fontId="379" fillId="128" borderId="89" applyNumberFormat="0" applyProtection="0">
      <alignment horizontal="left" vertical="center" indent="1"/>
    </xf>
    <xf numFmtId="0" fontId="292" fillId="0" borderId="162" applyNumberFormat="0" applyFill="0" applyAlignment="0" applyProtection="0"/>
    <xf numFmtId="0" fontId="292" fillId="0" borderId="170" applyNumberFormat="0" applyFill="0" applyAlignment="0" applyProtection="0"/>
    <xf numFmtId="0" fontId="376" fillId="118" borderId="112" applyNumberFormat="0" applyProtection="0">
      <alignment horizontal="left" vertical="center" indent="1"/>
    </xf>
    <xf numFmtId="9" fontId="50" fillId="0" borderId="139" applyNumberFormat="0" applyBorder="0"/>
    <xf numFmtId="288" fontId="379" fillId="128" borderId="104" applyNumberFormat="0" applyProtection="0">
      <alignment horizontal="left" vertical="center" indent="1"/>
    </xf>
    <xf numFmtId="0" fontId="376" fillId="118" borderId="120" applyNumberFormat="0" applyProtection="0">
      <alignment vertical="center"/>
    </xf>
    <xf numFmtId="0" fontId="35" fillId="0" borderId="190" applyNumberFormat="0" applyAlignment="0" applyProtection="0">
      <alignment horizontal="left" vertical="center"/>
    </xf>
    <xf numFmtId="288" fontId="292" fillId="0" borderId="146" applyNumberFormat="0" applyFill="0" applyAlignment="0" applyProtection="0"/>
    <xf numFmtId="0" fontId="35" fillId="0" borderId="86" applyNumberFormat="0" applyAlignment="0" applyProtection="0">
      <alignment horizontal="left" vertical="center"/>
    </xf>
    <xf numFmtId="288" fontId="376" fillId="118" borderId="168" applyNumberFormat="0" applyProtection="0">
      <alignment vertical="center"/>
    </xf>
    <xf numFmtId="0" fontId="292" fillId="0" borderId="126" applyNumberFormat="0" applyFill="0" applyAlignment="0" applyProtection="0"/>
    <xf numFmtId="288" fontId="376" fillId="118" borderId="184" applyNumberFormat="0" applyProtection="0">
      <alignment horizontal="left" vertical="center" indent="1"/>
    </xf>
    <xf numFmtId="288" fontId="379" fillId="128" borderId="89" applyNumberFormat="0" applyProtection="0">
      <alignment horizontal="left" vertical="center" indent="1"/>
    </xf>
    <xf numFmtId="0" fontId="35" fillId="0" borderId="125" applyNumberFormat="0" applyAlignment="0" applyProtection="0">
      <alignment horizontal="left" vertical="center"/>
    </xf>
    <xf numFmtId="0" fontId="35" fillId="0" borderId="174" applyNumberFormat="0" applyAlignment="0" applyProtection="0">
      <alignment horizontal="left" vertical="center"/>
    </xf>
    <xf numFmtId="0" fontId="376" fillId="118" borderId="103" applyNumberFormat="0" applyProtection="0">
      <alignment horizontal="left" vertical="center" indent="1"/>
    </xf>
    <xf numFmtId="0" fontId="35" fillId="0" borderId="101" applyNumberFormat="0" applyAlignment="0" applyProtection="0">
      <alignment horizontal="left" vertical="center"/>
    </xf>
    <xf numFmtId="0" fontId="379" fillId="128" borderId="113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288" fontId="376" fillId="118" borderId="112" applyNumberFormat="0" applyProtection="0">
      <alignment horizontal="left" vertical="center" indent="1"/>
    </xf>
    <xf numFmtId="0" fontId="35" fillId="0" borderId="101" applyNumberFormat="0" applyAlignment="0" applyProtection="0">
      <alignment horizontal="left" vertical="center"/>
    </xf>
    <xf numFmtId="4" fontId="266" fillId="90" borderId="204" applyNumberFormat="0" applyProtection="0">
      <alignment horizontal="left" vertical="center" indent="1"/>
    </xf>
    <xf numFmtId="0" fontId="35" fillId="0" borderId="110" applyNumberFormat="0" applyAlignment="0" applyProtection="0">
      <alignment horizontal="left" vertical="center"/>
    </xf>
    <xf numFmtId="4" fontId="266" fillId="90" borderId="84" applyNumberFormat="0" applyProtection="0">
      <alignment horizontal="left" vertical="center" indent="1"/>
    </xf>
    <xf numFmtId="288" fontId="379" fillId="128" borderId="161" applyNumberFormat="0" applyProtection="0">
      <alignment horizontal="left" vertical="center" indent="1"/>
    </xf>
    <xf numFmtId="288" fontId="292" fillId="0" borderId="129" applyNumberFormat="0" applyFill="0" applyAlignment="0" applyProtection="0"/>
    <xf numFmtId="0" fontId="333" fillId="0" borderId="173" applyNumberFormat="0" applyAlignment="0" applyProtection="0"/>
    <xf numFmtId="0" fontId="376" fillId="118" borderId="192" applyNumberFormat="0" applyProtection="0">
      <alignment vertical="center"/>
    </xf>
    <xf numFmtId="288" fontId="376" fillId="118" borderId="168" applyNumberFormat="0" applyProtection="0">
      <alignment horizontal="left" vertical="center" indent="1"/>
    </xf>
    <xf numFmtId="9" fontId="50" fillId="0" borderId="123" applyNumberFormat="0" applyBorder="0"/>
    <xf numFmtId="288" fontId="292" fillId="0" borderId="138" applyNumberFormat="0" applyFill="0" applyAlignment="0" applyProtection="0"/>
    <xf numFmtId="0" fontId="292" fillId="0" borderId="146" applyNumberFormat="0" applyFill="0" applyAlignment="0" applyProtection="0"/>
    <xf numFmtId="0" fontId="292" fillId="0" borderId="186" applyNumberFormat="0" applyFill="0" applyAlignment="0" applyProtection="0"/>
    <xf numFmtId="288" fontId="379" fillId="128" borderId="185" applyNumberFormat="0" applyProtection="0">
      <alignment horizontal="left" vertical="center" indent="1"/>
    </xf>
    <xf numFmtId="0" fontId="35" fillId="0" borderId="190" applyNumberFormat="0" applyAlignment="0" applyProtection="0">
      <alignment horizontal="left" vertical="center"/>
    </xf>
    <xf numFmtId="0" fontId="35" fillId="0" borderId="110" applyNumberFormat="0" applyAlignment="0" applyProtection="0">
      <alignment horizontal="left" vertical="center"/>
    </xf>
    <xf numFmtId="288" fontId="292" fillId="0" borderId="143" applyNumberFormat="0" applyFill="0" applyAlignment="0" applyProtection="0"/>
    <xf numFmtId="288" fontId="376" fillId="118" borderId="136" applyNumberFormat="0" applyProtection="0">
      <alignment vertical="center"/>
    </xf>
    <xf numFmtId="0" fontId="333" fillId="0" borderId="130" applyNumberFormat="0" applyAlignment="0" applyProtection="0"/>
    <xf numFmtId="288" fontId="292" fillId="0" borderId="105" applyNumberFormat="0" applyFill="0" applyAlignment="0" applyProtection="0"/>
    <xf numFmtId="0" fontId="35" fillId="0" borderId="101" applyNumberFormat="0" applyAlignment="0" applyProtection="0">
      <alignment horizontal="left" vertical="center"/>
    </xf>
    <xf numFmtId="288" fontId="379" fillId="128" borderId="201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288" fontId="376" fillId="118" borderId="160" applyNumberFormat="0" applyProtection="0">
      <alignment horizontal="left" vertical="center" indent="1"/>
    </xf>
    <xf numFmtId="288" fontId="376" fillId="118" borderId="152" applyNumberFormat="0" applyProtection="0">
      <alignment vertical="center"/>
    </xf>
    <xf numFmtId="288" fontId="379" fillId="128" borderId="128" applyNumberFormat="0" applyProtection="0">
      <alignment horizontal="left" vertical="center" indent="1"/>
    </xf>
    <xf numFmtId="288" fontId="376" fillId="118" borderId="184" applyNumberFormat="0" applyProtection="0">
      <alignment vertical="center"/>
    </xf>
    <xf numFmtId="0" fontId="379" fillId="128" borderId="201" applyNumberFormat="0" applyProtection="0">
      <alignment horizontal="left" vertical="center" indent="1"/>
    </xf>
    <xf numFmtId="0" fontId="292" fillId="0" borderId="95" applyNumberFormat="0" applyFill="0" applyAlignment="0" applyProtection="0"/>
    <xf numFmtId="0" fontId="292" fillId="0" borderId="159" applyNumberFormat="0" applyFill="0" applyAlignment="0" applyProtection="0"/>
    <xf numFmtId="0" fontId="333" fillId="0" borderId="133" applyNumberFormat="0" applyAlignment="0" applyProtection="0"/>
    <xf numFmtId="0" fontId="376" fillId="118" borderId="184" applyNumberFormat="0" applyProtection="0">
      <alignment horizontal="left" vertical="center" indent="1"/>
    </xf>
    <xf numFmtId="288" fontId="376" fillId="118" borderId="152" applyNumberFormat="0" applyProtection="0">
      <alignment vertical="center"/>
    </xf>
    <xf numFmtId="288" fontId="292" fillId="0" borderId="183" applyNumberFormat="0" applyFill="0" applyAlignment="0" applyProtection="0"/>
    <xf numFmtId="288" fontId="376" fillId="118" borderId="144" applyNumberFormat="0" applyProtection="0">
      <alignment vertical="center"/>
    </xf>
    <xf numFmtId="288" fontId="379" fillId="128" borderId="185" applyNumberFormat="0" applyProtection="0">
      <alignment horizontal="left" vertical="center" indent="1"/>
    </xf>
    <xf numFmtId="0" fontId="292" fillId="0" borderId="126" applyNumberFormat="0" applyFill="0" applyAlignment="0" applyProtection="0"/>
    <xf numFmtId="0" fontId="292" fillId="0" borderId="126" applyNumberFormat="0" applyFill="0" applyAlignment="0" applyProtection="0"/>
    <xf numFmtId="288" fontId="292" fillId="0" borderId="105" applyNumberFormat="0" applyFill="0" applyAlignment="0" applyProtection="0"/>
    <xf numFmtId="0" fontId="376" fillId="118" borderId="96" applyNumberFormat="0" applyProtection="0">
      <alignment horizontal="left" vertical="center" indent="1"/>
    </xf>
    <xf numFmtId="0" fontId="292" fillId="0" borderId="159" applyNumberFormat="0" applyFill="0" applyAlignment="0" applyProtection="0"/>
    <xf numFmtId="0" fontId="35" fillId="0" borderId="86" applyNumberFormat="0" applyAlignment="0" applyProtection="0">
      <alignment horizontal="left" vertical="center"/>
    </xf>
    <xf numFmtId="288" fontId="333" fillId="0" borderId="106" applyNumberFormat="0" applyAlignment="0" applyProtection="0"/>
    <xf numFmtId="0" fontId="292" fillId="0" borderId="151" applyNumberFormat="0" applyFill="0" applyAlignment="0" applyProtection="0"/>
    <xf numFmtId="0" fontId="376" fillId="118" borderId="176" applyNumberFormat="0" applyProtection="0">
      <alignment horizontal="left" vertical="center" indent="1"/>
    </xf>
    <xf numFmtId="288" fontId="379" fillId="128" borderId="89" applyNumberFormat="0" applyProtection="0">
      <alignment horizontal="left" vertical="center" indent="1"/>
    </xf>
    <xf numFmtId="0" fontId="292" fillId="0" borderId="154" applyNumberFormat="0" applyFill="0" applyAlignment="0" applyProtection="0"/>
    <xf numFmtId="9" fontId="50" fillId="0" borderId="123" applyNumberFormat="0" applyBorder="0"/>
    <xf numFmtId="0" fontId="35" fillId="0" borderId="142" applyNumberFormat="0" applyAlignment="0" applyProtection="0">
      <alignment horizontal="left" vertical="center"/>
    </xf>
    <xf numFmtId="0" fontId="379" fillId="128" borderId="177" applyNumberFormat="0" applyProtection="0">
      <alignment horizontal="left" vertical="center" indent="1"/>
    </xf>
    <xf numFmtId="0" fontId="35" fillId="0" borderId="125" applyNumberFormat="0" applyAlignment="0" applyProtection="0">
      <alignment horizontal="left" vertical="center"/>
    </xf>
    <xf numFmtId="0" fontId="333" fillId="0" borderId="141" applyNumberFormat="0" applyAlignment="0" applyProtection="0"/>
    <xf numFmtId="288" fontId="292" fillId="0" borderId="175" applyNumberFormat="0" applyFill="0" applyAlignment="0" applyProtection="0"/>
    <xf numFmtId="288" fontId="292" fillId="0" borderId="90" applyNumberFormat="0" applyFill="0" applyAlignment="0" applyProtection="0"/>
    <xf numFmtId="288" fontId="333" fillId="0" borderId="106" applyNumberFormat="0" applyAlignment="0" applyProtection="0"/>
    <xf numFmtId="165" fontId="1" fillId="0" borderId="0" applyFont="0" applyFill="0" applyBorder="0" applyAlignment="0" applyProtection="0"/>
    <xf numFmtId="288" fontId="376" fillId="118" borderId="103" applyNumberFormat="0" applyProtection="0">
      <alignment horizontal="left" vertical="center" indent="1"/>
    </xf>
    <xf numFmtId="288" fontId="333" fillId="0" borderId="130" applyNumberFormat="0" applyAlignment="0" applyProtection="0"/>
    <xf numFmtId="288" fontId="376" fillId="118" borderId="200" applyNumberFormat="0" applyProtection="0">
      <alignment vertical="center"/>
    </xf>
    <xf numFmtId="0" fontId="35" fillId="0" borderId="101" applyNumberFormat="0" applyAlignment="0" applyProtection="0">
      <alignment horizontal="left" vertical="center"/>
    </xf>
    <xf numFmtId="288" fontId="376" fillId="118" borderId="96" applyNumberFormat="0" applyProtection="0">
      <alignment vertical="center"/>
    </xf>
    <xf numFmtId="0" fontId="292" fillId="0" borderId="191" applyNumberFormat="0" applyFill="0" applyAlignment="0" applyProtection="0"/>
    <xf numFmtId="0" fontId="35" fillId="0" borderId="118" applyNumberFormat="0" applyAlignment="0" applyProtection="0">
      <alignment horizontal="left" vertical="center"/>
    </xf>
    <xf numFmtId="0" fontId="35" fillId="0" borderId="125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0" fontId="35" fillId="0" borderId="150" applyNumberFormat="0" applyAlignment="0" applyProtection="0">
      <alignment horizontal="left" vertical="center"/>
    </xf>
    <xf numFmtId="0" fontId="292" fillId="0" borderId="114" applyNumberFormat="0" applyFill="0" applyAlignment="0" applyProtection="0"/>
    <xf numFmtId="288" fontId="292" fillId="0" borderId="105" applyNumberFormat="0" applyFill="0" applyAlignment="0" applyProtection="0"/>
    <xf numFmtId="0" fontId="35" fillId="0" borderId="86" applyNumberFormat="0" applyAlignment="0" applyProtection="0">
      <alignment horizontal="left" vertical="center"/>
    </xf>
    <xf numFmtId="288" fontId="333" fillId="0" borderId="197" applyNumberFormat="0" applyAlignment="0" applyProtection="0"/>
    <xf numFmtId="0" fontId="35" fillId="0" borderId="94" applyNumberFormat="0" applyAlignment="0" applyProtection="0">
      <alignment horizontal="left" vertical="center"/>
    </xf>
    <xf numFmtId="288" fontId="379" fillId="128" borderId="137" applyNumberFormat="0" applyProtection="0">
      <alignment horizontal="left" vertical="center" indent="1"/>
    </xf>
    <xf numFmtId="0" fontId="292" fillId="0" borderId="170" applyNumberFormat="0" applyFill="0" applyAlignment="0" applyProtection="0"/>
    <xf numFmtId="0" fontId="292" fillId="0" borderId="210" applyNumberFormat="0" applyFill="0" applyAlignment="0" applyProtection="0"/>
    <xf numFmtId="288" fontId="333" fillId="0" borderId="173" applyNumberFormat="0" applyAlignment="0" applyProtection="0"/>
    <xf numFmtId="288" fontId="376" fillId="118" borderId="144" applyNumberFormat="0" applyProtection="0">
      <alignment vertical="center"/>
    </xf>
    <xf numFmtId="0" fontId="333" fillId="0" borderId="173" applyNumberFormat="0" applyAlignment="0" applyProtection="0"/>
    <xf numFmtId="288" fontId="376" fillId="118" borderId="208" applyNumberFormat="0" applyProtection="0">
      <alignment vertical="center"/>
    </xf>
    <xf numFmtId="0" fontId="35" fillId="0" borderId="182" applyNumberFormat="0" applyAlignment="0" applyProtection="0">
      <alignment horizontal="left" vertical="center"/>
    </xf>
    <xf numFmtId="0" fontId="333" fillId="0" borderId="85" applyNumberFormat="0" applyAlignment="0" applyProtection="0"/>
    <xf numFmtId="0" fontId="35" fillId="0" borderId="150" applyNumberFormat="0" applyAlignment="0" applyProtection="0">
      <alignment horizontal="left" vertical="center"/>
    </xf>
    <xf numFmtId="288" fontId="379" fillId="128" borderId="153" applyNumberFormat="0" applyProtection="0">
      <alignment horizontal="left" vertical="center" indent="1"/>
    </xf>
    <xf numFmtId="0" fontId="376" fillId="118" borderId="208" applyNumberFormat="0" applyProtection="0">
      <alignment horizontal="left" vertical="center" indent="1"/>
    </xf>
    <xf numFmtId="288" fontId="376" fillId="118" borderId="103" applyNumberFormat="0" applyProtection="0">
      <alignment horizontal="left" vertical="center" indent="1"/>
    </xf>
    <xf numFmtId="0" fontId="379" fillId="128" borderId="104" applyNumberFormat="0" applyProtection="0">
      <alignment horizontal="left" vertical="center" indent="1"/>
    </xf>
    <xf numFmtId="0" fontId="333" fillId="0" borderId="189" applyNumberFormat="0" applyAlignment="0" applyProtection="0"/>
    <xf numFmtId="0" fontId="35" fillId="0" borderId="86" applyNumberFormat="0" applyAlignment="0" applyProtection="0">
      <alignment horizontal="left" vertical="center"/>
    </xf>
    <xf numFmtId="288" fontId="333" fillId="0" borderId="165" applyNumberFormat="0" applyAlignment="0" applyProtection="0"/>
    <xf numFmtId="0" fontId="376" fillId="118" borderId="200" applyNumberFormat="0" applyProtection="0">
      <alignment vertical="center"/>
    </xf>
    <xf numFmtId="0" fontId="35" fillId="0" borderId="118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0" fontId="379" fillId="128" borderId="153" applyNumberFormat="0" applyProtection="0">
      <alignment horizontal="left" vertical="center" indent="1"/>
    </xf>
    <xf numFmtId="288" fontId="292" fillId="0" borderId="154" applyNumberFormat="0" applyFill="0" applyAlignment="0" applyProtection="0"/>
    <xf numFmtId="288" fontId="376" fillId="118" borderId="168" applyNumberFormat="0" applyProtection="0">
      <alignment vertical="center"/>
    </xf>
    <xf numFmtId="0" fontId="35" fillId="0" borderId="142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0" fontId="379" fillId="128" borderId="137" applyNumberFormat="0" applyProtection="0">
      <alignment horizontal="left" vertical="center" indent="1"/>
    </xf>
    <xf numFmtId="0" fontId="35" fillId="0" borderId="142" applyNumberFormat="0" applyAlignment="0" applyProtection="0">
      <alignment horizontal="left" vertical="center"/>
    </xf>
    <xf numFmtId="0" fontId="333" fillId="0" borderId="93" applyNumberFormat="0" applyAlignment="0" applyProtection="0"/>
    <xf numFmtId="0" fontId="292" fillId="0" borderId="114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288" fontId="376" fillId="118" borderId="112" applyNumberFormat="0" applyProtection="0">
      <alignment horizontal="left" vertical="center" indent="1"/>
    </xf>
    <xf numFmtId="0" fontId="35" fillId="0" borderId="190" applyNumberFormat="0" applyAlignment="0" applyProtection="0">
      <alignment horizontal="left" vertical="center"/>
    </xf>
    <xf numFmtId="0" fontId="333" fillId="0" borderId="165" applyNumberFormat="0" applyAlignment="0" applyProtection="0"/>
    <xf numFmtId="4" fontId="266" fillId="90" borderId="188" applyNumberFormat="0" applyProtection="0">
      <alignment horizontal="left" vertical="center" indent="1"/>
    </xf>
    <xf numFmtId="288" fontId="376" fillId="118" borderId="160" applyNumberFormat="0" applyProtection="0">
      <alignment vertical="center"/>
    </xf>
    <xf numFmtId="288" fontId="333" fillId="0" borderId="173" applyNumberFormat="0" applyAlignment="0" applyProtection="0"/>
    <xf numFmtId="288" fontId="376" fillId="118" borderId="152" applyNumberFormat="0" applyProtection="0">
      <alignment vertical="center"/>
    </xf>
    <xf numFmtId="288" fontId="292" fillId="0" borderId="102" applyNumberFormat="0" applyFill="0" applyAlignment="0" applyProtection="0"/>
    <xf numFmtId="0" fontId="35" fillId="0" borderId="118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288" fontId="292" fillId="0" borderId="146" applyNumberFormat="0" applyFill="0" applyAlignment="0" applyProtection="0"/>
    <xf numFmtId="0" fontId="35" fillId="0" borderId="190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0" fontId="379" fillId="128" borderId="104" applyNumberFormat="0" applyProtection="0">
      <alignment horizontal="left" vertical="center" indent="1"/>
    </xf>
    <xf numFmtId="0" fontId="292" fillId="0" borderId="159" applyNumberFormat="0" applyFill="0" applyAlignment="0" applyProtection="0"/>
    <xf numFmtId="288" fontId="376" fillId="118" borderId="96" applyNumberFormat="0" applyProtection="0">
      <alignment horizontal="left" vertical="center" indent="1"/>
    </xf>
    <xf numFmtId="288" fontId="292" fillId="0" borderId="114" applyNumberFormat="0" applyFill="0" applyAlignment="0" applyProtection="0"/>
    <xf numFmtId="288" fontId="376" fillId="118" borderId="144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288" fontId="379" fillId="128" borderId="169" applyNumberFormat="0" applyProtection="0">
      <alignment horizontal="left" vertical="center" indent="1"/>
    </xf>
    <xf numFmtId="0" fontId="376" fillId="118" borderId="168" applyNumberFormat="0" applyProtection="0">
      <alignment horizontal="left" vertical="center" indent="1"/>
    </xf>
    <xf numFmtId="288" fontId="292" fillId="0" borderId="90" applyNumberFormat="0" applyFill="0" applyAlignment="0" applyProtection="0"/>
    <xf numFmtId="288" fontId="379" fillId="128" borderId="193" applyNumberFormat="0" applyProtection="0">
      <alignment horizontal="left" vertical="center" indent="1"/>
    </xf>
    <xf numFmtId="288" fontId="292" fillId="0" borderId="98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0" fontId="292" fillId="0" borderId="159" applyNumberFormat="0" applyFill="0" applyAlignment="0" applyProtection="0"/>
    <xf numFmtId="0" fontId="292" fillId="0" borderId="87" applyNumberFormat="0" applyFill="0" applyAlignment="0" applyProtection="0"/>
    <xf numFmtId="0" fontId="376" fillId="118" borderId="176" applyNumberFormat="0" applyProtection="0">
      <alignment vertical="center"/>
    </xf>
    <xf numFmtId="288" fontId="292" fillId="0" borderId="111" applyNumberFormat="0" applyFill="0" applyAlignment="0" applyProtection="0"/>
    <xf numFmtId="4" fontId="266" fillId="90" borderId="204" applyNumberFormat="0" applyProtection="0">
      <alignment horizontal="left" vertical="center" indent="1"/>
    </xf>
    <xf numFmtId="288" fontId="376" fillId="118" borderId="103" applyNumberFormat="0" applyProtection="0">
      <alignment horizontal="left" vertical="center" indent="1"/>
    </xf>
    <xf numFmtId="0" fontId="292" fillId="0" borderId="87" applyNumberFormat="0" applyFill="0" applyAlignment="0" applyProtection="0"/>
    <xf numFmtId="0" fontId="35" fillId="0" borderId="134" applyNumberFormat="0" applyAlignment="0" applyProtection="0">
      <alignment horizontal="left" vertical="center"/>
    </xf>
    <xf numFmtId="0" fontId="292" fillId="0" borderId="111" applyNumberFormat="0" applyFill="0" applyAlignment="0" applyProtection="0"/>
    <xf numFmtId="288" fontId="292" fillId="0" borderId="87" applyNumberFormat="0" applyFill="0" applyAlignment="0" applyProtection="0"/>
    <xf numFmtId="0" fontId="333" fillId="0" borderId="109" applyNumberFormat="0" applyAlignment="0" applyProtection="0"/>
    <xf numFmtId="0" fontId="376" fillId="118" borderId="184" applyNumberFormat="0" applyProtection="0">
      <alignment horizontal="left" vertical="center" indent="1"/>
    </xf>
    <xf numFmtId="288" fontId="376" fillId="118" borderId="168" applyNumberFormat="0" applyProtection="0">
      <alignment vertical="center"/>
    </xf>
    <xf numFmtId="288" fontId="292" fillId="0" borderId="138" applyNumberFormat="0" applyFill="0" applyAlignment="0" applyProtection="0"/>
    <xf numFmtId="0" fontId="292" fillId="0" borderId="183" applyNumberFormat="0" applyFill="0" applyAlignment="0" applyProtection="0"/>
    <xf numFmtId="288" fontId="333" fillId="0" borderId="173" applyNumberFormat="0" applyAlignment="0" applyProtection="0"/>
    <xf numFmtId="0" fontId="379" fillId="128" borderId="153" applyNumberFormat="0" applyProtection="0">
      <alignment horizontal="left" vertical="center" indent="1"/>
    </xf>
    <xf numFmtId="288" fontId="376" fillId="118" borderId="136" applyNumberFormat="0" applyProtection="0">
      <alignment vertical="center"/>
    </xf>
    <xf numFmtId="288" fontId="292" fillId="0" borderId="95" applyNumberFormat="0" applyFill="0" applyAlignment="0" applyProtection="0"/>
    <xf numFmtId="43" fontId="6" fillId="0" borderId="0" applyFont="0" applyFill="0" applyBorder="0" applyAlignment="0" applyProtection="0"/>
    <xf numFmtId="4" fontId="266" fillId="90" borderId="84" applyNumberFormat="0" applyProtection="0">
      <alignment horizontal="left" vertical="center" indent="1"/>
    </xf>
    <xf numFmtId="0" fontId="35" fillId="0" borderId="198" applyNumberFormat="0" applyAlignment="0" applyProtection="0">
      <alignment horizontal="left" vertical="center"/>
    </xf>
    <xf numFmtId="0" fontId="333" fillId="0" borderId="197" applyNumberFormat="0" applyAlignment="0" applyProtection="0"/>
    <xf numFmtId="288" fontId="292" fillId="0" borderId="105" applyNumberFormat="0" applyFill="0" applyAlignment="0" applyProtection="0"/>
    <xf numFmtId="0" fontId="35" fillId="0" borderId="142" applyNumberFormat="0" applyAlignment="0" applyProtection="0">
      <alignment horizontal="left" vertical="center"/>
    </xf>
    <xf numFmtId="0" fontId="292" fillId="0" borderId="186" applyNumberFormat="0" applyFill="0" applyAlignment="0" applyProtection="0"/>
    <xf numFmtId="288" fontId="292" fillId="0" borderId="170" applyNumberFormat="0" applyFill="0" applyAlignment="0" applyProtection="0"/>
    <xf numFmtId="288" fontId="379" fillId="128" borderId="153" applyNumberFormat="0" applyProtection="0">
      <alignment horizontal="left" vertical="center" indent="1"/>
    </xf>
    <xf numFmtId="0" fontId="292" fillId="0" borderId="102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0" fontId="35" fillId="0" borderId="125" applyNumberFormat="0" applyAlignment="0" applyProtection="0">
      <alignment horizontal="left" vertical="center"/>
    </xf>
    <xf numFmtId="0" fontId="376" fillId="118" borderId="144" applyNumberFormat="0" applyProtection="0">
      <alignment vertical="center"/>
    </xf>
    <xf numFmtId="0" fontId="376" fillId="118" borderId="96" applyNumberFormat="0" applyProtection="0">
      <alignment horizontal="left" vertical="center" indent="1"/>
    </xf>
    <xf numFmtId="288" fontId="292" fillId="0" borderId="105" applyNumberFormat="0" applyFill="0" applyAlignment="0" applyProtection="0"/>
    <xf numFmtId="9" fontId="50" fillId="0" borderId="99" applyNumberFormat="0" applyBorder="0"/>
    <xf numFmtId="0" fontId="292" fillId="0" borderId="138" applyNumberFormat="0" applyFill="0" applyAlignment="0" applyProtection="0"/>
    <xf numFmtId="288" fontId="292" fillId="0" borderId="202" applyNumberFormat="0" applyFill="0" applyAlignment="0" applyProtection="0"/>
    <xf numFmtId="0" fontId="35" fillId="0" borderId="15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9" fontId="50" fillId="0" borderId="83" applyNumberFormat="0" applyBorder="0"/>
    <xf numFmtId="288" fontId="379" fillId="128" borderId="161" applyNumberFormat="0" applyProtection="0">
      <alignment horizontal="left" vertical="center" indent="1"/>
    </xf>
    <xf numFmtId="0" fontId="376" fillId="118" borderId="144" applyNumberFormat="0" applyProtection="0">
      <alignment vertical="center"/>
    </xf>
    <xf numFmtId="0" fontId="376" fillId="118" borderId="152" applyNumberFormat="0" applyProtection="0">
      <alignment vertical="center"/>
    </xf>
    <xf numFmtId="0" fontId="35" fillId="0" borderId="158" applyNumberFormat="0" applyAlignment="0" applyProtection="0">
      <alignment horizontal="left" vertical="center"/>
    </xf>
    <xf numFmtId="0" fontId="376" fillId="118" borderId="88" applyNumberFormat="0" applyProtection="0">
      <alignment horizontal="left" vertical="center" indent="1"/>
    </xf>
    <xf numFmtId="288" fontId="379" fillId="128" borderId="185" applyNumberFormat="0" applyProtection="0">
      <alignment horizontal="left" vertical="center" indent="1"/>
    </xf>
    <xf numFmtId="0" fontId="379" fillId="128" borderId="209" applyNumberFormat="0" applyProtection="0">
      <alignment horizontal="left" vertical="center" indent="1"/>
    </xf>
    <xf numFmtId="288" fontId="376" fillId="118" borderId="144" applyNumberFormat="0" applyProtection="0">
      <alignment horizontal="left" vertical="center" indent="1"/>
    </xf>
    <xf numFmtId="288" fontId="376" fillId="118" borderId="136" applyNumberFormat="0" applyProtection="0">
      <alignment vertical="center"/>
    </xf>
    <xf numFmtId="288" fontId="379" fillId="128" borderId="97" applyNumberFormat="0" applyProtection="0">
      <alignment horizontal="left" vertical="center" indent="1"/>
    </xf>
    <xf numFmtId="0" fontId="35" fillId="0" borderId="125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0" fontId="379" fillId="128" borderId="145" applyNumberFormat="0" applyProtection="0">
      <alignment horizontal="left" vertical="center" indent="1"/>
    </xf>
    <xf numFmtId="0" fontId="35" fillId="0" borderId="94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288" fontId="376" fillId="118" borderId="88" applyNumberFormat="0" applyProtection="0">
      <alignment vertical="center"/>
    </xf>
    <xf numFmtId="0" fontId="292" fillId="0" borderId="170" applyNumberFormat="0" applyFill="0" applyAlignment="0" applyProtection="0"/>
    <xf numFmtId="0" fontId="376" fillId="118" borderId="168" applyNumberFormat="0" applyProtection="0">
      <alignment horizontal="left" vertical="center" indent="1"/>
    </xf>
    <xf numFmtId="288" fontId="292" fillId="0" borderId="90" applyNumberFormat="0" applyFill="0" applyAlignment="0" applyProtection="0"/>
    <xf numFmtId="288" fontId="379" fillId="128" borderId="89" applyNumberFormat="0" applyProtection="0">
      <alignment horizontal="left" vertical="center" indent="1"/>
    </xf>
    <xf numFmtId="0" fontId="35" fillId="0" borderId="110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288" fontId="292" fillId="0" borderId="105" applyNumberFormat="0" applyFill="0" applyAlignment="0" applyProtection="0"/>
    <xf numFmtId="0" fontId="376" fillId="118" borderId="136" applyNumberFormat="0" applyProtection="0">
      <alignment horizontal="left" vertical="center" indent="1"/>
    </xf>
    <xf numFmtId="0" fontId="292" fillId="0" borderId="151" applyNumberFormat="0" applyFill="0" applyAlignment="0" applyProtection="0"/>
    <xf numFmtId="0" fontId="35" fillId="0" borderId="134" applyNumberFormat="0" applyAlignment="0" applyProtection="0">
      <alignment horizontal="left" vertical="center"/>
    </xf>
    <xf numFmtId="0" fontId="35" fillId="0" borderId="150" applyNumberFormat="0" applyAlignment="0" applyProtection="0">
      <alignment horizontal="left" vertical="center"/>
    </xf>
    <xf numFmtId="288" fontId="333" fillId="0" borderId="149" applyNumberFormat="0" applyAlignment="0" applyProtection="0"/>
    <xf numFmtId="0" fontId="292" fillId="0" borderId="178" applyNumberFormat="0" applyFill="0" applyAlignment="0" applyProtection="0"/>
    <xf numFmtId="4" fontId="266" fillId="90" borderId="100" applyNumberFormat="0" applyProtection="0">
      <alignment horizontal="left" vertical="center" indent="1"/>
    </xf>
    <xf numFmtId="0" fontId="35" fillId="0" borderId="125" applyNumberFormat="0" applyAlignment="0" applyProtection="0">
      <alignment horizontal="left" vertical="center"/>
    </xf>
    <xf numFmtId="0" fontId="376" fillId="118" borderId="144" applyNumberFormat="0" applyProtection="0">
      <alignment vertical="center"/>
    </xf>
    <xf numFmtId="0" fontId="376" fillId="118" borderId="152" applyNumberFormat="0" applyProtection="0">
      <alignment horizontal="left" vertical="center" indent="1"/>
    </xf>
    <xf numFmtId="288" fontId="292" fillId="0" borderId="186" applyNumberFormat="0" applyFill="0" applyAlignment="0" applyProtection="0"/>
    <xf numFmtId="0" fontId="376" fillId="118" borderId="96" applyNumberFormat="0" applyProtection="0">
      <alignment vertical="center"/>
    </xf>
    <xf numFmtId="288" fontId="379" fillId="128" borderId="153" applyNumberFormat="0" applyProtection="0">
      <alignment horizontal="left" vertical="center" indent="1"/>
    </xf>
    <xf numFmtId="0" fontId="376" fillId="118" borderId="208" applyNumberFormat="0" applyProtection="0">
      <alignment vertical="center"/>
    </xf>
    <xf numFmtId="288" fontId="376" fillId="118" borderId="96" applyNumberFormat="0" applyProtection="0">
      <alignment vertical="center"/>
    </xf>
    <xf numFmtId="0" fontId="376" fillId="118" borderId="103" applyNumberFormat="0" applyProtection="0">
      <alignment horizontal="left" vertical="center" indent="1"/>
    </xf>
    <xf numFmtId="288" fontId="292" fillId="0" borderId="202" applyNumberFormat="0" applyFill="0" applyAlignment="0" applyProtection="0"/>
    <xf numFmtId="288" fontId="292" fillId="0" borderId="186" applyNumberFormat="0" applyFill="0" applyAlignment="0" applyProtection="0"/>
    <xf numFmtId="0" fontId="379" fillId="128" borderId="201" applyNumberFormat="0" applyProtection="0">
      <alignment horizontal="left" vertical="center" indent="1"/>
    </xf>
    <xf numFmtId="288" fontId="376" fillId="118" borderId="208" applyNumberFormat="0" applyProtection="0">
      <alignment horizontal="left" vertical="center" indent="1"/>
    </xf>
    <xf numFmtId="288" fontId="376" fillId="118" borderId="184" applyNumberFormat="0" applyProtection="0">
      <alignment horizontal="left" vertical="center" indent="1"/>
    </xf>
    <xf numFmtId="0" fontId="376" fillId="118" borderId="144" applyNumberFormat="0" applyProtection="0">
      <alignment vertical="center"/>
    </xf>
    <xf numFmtId="0" fontId="35" fillId="0" borderId="142" applyNumberFormat="0" applyAlignment="0" applyProtection="0">
      <alignment horizontal="left" vertical="center"/>
    </xf>
    <xf numFmtId="0" fontId="35" fillId="0" borderId="142" applyNumberFormat="0" applyAlignment="0" applyProtection="0">
      <alignment horizontal="left" vertical="center"/>
    </xf>
    <xf numFmtId="288" fontId="292" fillId="0" borderId="114" applyNumberFormat="0" applyFill="0" applyAlignment="0" applyProtection="0"/>
    <xf numFmtId="288" fontId="333" fillId="0" borderId="181" applyNumberFormat="0" applyAlignment="0" applyProtection="0"/>
    <xf numFmtId="0" fontId="292" fillId="0" borderId="98" applyNumberFormat="0" applyFill="0" applyAlignment="0" applyProtection="0"/>
    <xf numFmtId="0" fontId="376" fillId="118" borderId="96" applyNumberFormat="0" applyProtection="0">
      <alignment vertical="center"/>
    </xf>
    <xf numFmtId="0" fontId="35" fillId="0" borderId="101" applyNumberFormat="0" applyAlignment="0" applyProtection="0">
      <alignment horizontal="left" vertical="center"/>
    </xf>
    <xf numFmtId="0" fontId="35" fillId="0" borderId="101" applyNumberFormat="0" applyAlignment="0" applyProtection="0">
      <alignment horizontal="left" vertical="center"/>
    </xf>
    <xf numFmtId="0" fontId="376" fillId="118" borderId="152" applyNumberFormat="0" applyProtection="0">
      <alignment vertical="center"/>
    </xf>
    <xf numFmtId="288" fontId="376" fillId="118" borderId="184" applyNumberFormat="0" applyProtection="0">
      <alignment vertical="center"/>
    </xf>
    <xf numFmtId="288" fontId="292" fillId="0" borderId="126" applyNumberFormat="0" applyFill="0" applyAlignment="0" applyProtection="0"/>
    <xf numFmtId="0" fontId="376" fillId="118" borderId="160" applyNumberFormat="0" applyProtection="0">
      <alignment horizontal="left" vertical="center" indent="1"/>
    </xf>
    <xf numFmtId="0" fontId="376" fillId="118" borderId="120" applyNumberFormat="0" applyProtection="0">
      <alignment horizontal="left" vertical="center" indent="1"/>
    </xf>
    <xf numFmtId="0" fontId="292" fillId="0" borderId="98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0" fontId="35" fillId="0" borderId="110" applyNumberFormat="0" applyAlignment="0" applyProtection="0">
      <alignment horizontal="left" vertical="center"/>
    </xf>
    <xf numFmtId="288" fontId="333" fillId="0" borderId="149" applyNumberFormat="0" applyAlignment="0" applyProtection="0"/>
    <xf numFmtId="288" fontId="379" fillId="128" borderId="169" applyNumberFormat="0" applyProtection="0">
      <alignment horizontal="left" vertical="center" indent="1"/>
    </xf>
    <xf numFmtId="288" fontId="292" fillId="0" borderId="135" applyNumberFormat="0" applyFill="0" applyAlignment="0" applyProtection="0"/>
    <xf numFmtId="0" fontId="376" fillId="118" borderId="144" applyNumberFormat="0" applyProtection="0">
      <alignment vertical="center"/>
    </xf>
    <xf numFmtId="0" fontId="35" fillId="0" borderId="94" applyNumberFormat="0" applyAlignment="0" applyProtection="0">
      <alignment horizontal="left" vertical="center"/>
    </xf>
    <xf numFmtId="0" fontId="379" fillId="128" borderId="153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0" fontId="35" fillId="0" borderId="142" applyNumberFormat="0" applyAlignment="0" applyProtection="0">
      <alignment horizontal="left" vertical="center"/>
    </xf>
    <xf numFmtId="9" fontId="50" fillId="0" borderId="163" applyNumberFormat="0" applyBorder="0"/>
    <xf numFmtId="0" fontId="35" fillId="0" borderId="142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288" fontId="292" fillId="0" borderId="202" applyNumberFormat="0" applyFill="0" applyAlignment="0" applyProtection="0"/>
    <xf numFmtId="0" fontId="376" fillId="118" borderId="127" applyNumberFormat="0" applyProtection="0">
      <alignment horizontal="left" vertical="center" indent="1"/>
    </xf>
    <xf numFmtId="0" fontId="376" fillId="118" borderId="176" applyNumberFormat="0" applyProtection="0">
      <alignment horizontal="left" vertical="center" indent="1"/>
    </xf>
    <xf numFmtId="0" fontId="292" fillId="0" borderId="129" applyNumberFormat="0" applyFill="0" applyAlignment="0" applyProtection="0"/>
    <xf numFmtId="288" fontId="376" fillId="118" borderId="112" applyNumberFormat="0" applyProtection="0">
      <alignment vertical="center"/>
    </xf>
    <xf numFmtId="0" fontId="35" fillId="0" borderId="190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9" fontId="50" fillId="0" borderId="155" applyNumberFormat="0" applyBorder="0"/>
    <xf numFmtId="0" fontId="35" fillId="0" borderId="198" applyNumberFormat="0" applyAlignment="0" applyProtection="0">
      <alignment horizontal="left" vertical="center"/>
    </xf>
    <xf numFmtId="0" fontId="333" fillId="0" borderId="189" applyNumberFormat="0" applyAlignment="0" applyProtection="0"/>
    <xf numFmtId="0" fontId="292" fillId="0" borderId="119" applyNumberFormat="0" applyFill="0" applyAlignment="0" applyProtection="0"/>
    <xf numFmtId="288" fontId="292" fillId="0" borderId="122" applyNumberFormat="0" applyFill="0" applyAlignment="0" applyProtection="0"/>
    <xf numFmtId="9" fontId="50" fillId="0" borderId="99" applyNumberFormat="0" applyBorder="0"/>
    <xf numFmtId="288" fontId="379" fillId="128" borderId="104" applyNumberFormat="0" applyProtection="0">
      <alignment horizontal="left" vertical="center" indent="1"/>
    </xf>
    <xf numFmtId="0" fontId="292" fillId="0" borderId="194" applyNumberFormat="0" applyFill="0" applyAlignment="0" applyProtection="0"/>
    <xf numFmtId="9" fontId="50" fillId="0" borderId="115" applyNumberFormat="0" applyBorder="0"/>
    <xf numFmtId="288" fontId="292" fillId="0" borderId="207" applyNumberFormat="0" applyFill="0" applyAlignment="0" applyProtection="0"/>
    <xf numFmtId="288" fontId="379" fillId="128" borderId="185" applyNumberFormat="0" applyProtection="0">
      <alignment horizontal="left" vertical="center" indent="1"/>
    </xf>
    <xf numFmtId="0" fontId="292" fillId="0" borderId="146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288" fontId="333" fillId="0" borderId="141" applyNumberFormat="0" applyAlignment="0" applyProtection="0"/>
    <xf numFmtId="288" fontId="376" fillId="118" borderId="112" applyNumberFormat="0" applyProtection="0">
      <alignment vertical="center"/>
    </xf>
    <xf numFmtId="288" fontId="379" fillId="128" borderId="185" applyNumberFormat="0" applyProtection="0">
      <alignment horizontal="left" vertical="center" indent="1"/>
    </xf>
    <xf numFmtId="0" fontId="35" fillId="0" borderId="118" applyNumberFormat="0" applyAlignment="0" applyProtection="0">
      <alignment horizontal="left" vertical="center"/>
    </xf>
    <xf numFmtId="0" fontId="35" fillId="0" borderId="142" applyNumberFormat="0" applyAlignment="0" applyProtection="0">
      <alignment horizontal="left" vertical="center"/>
    </xf>
    <xf numFmtId="0" fontId="376" fillId="118" borderId="112" applyNumberFormat="0" applyProtection="0">
      <alignment horizontal="left" vertical="center" indent="1"/>
    </xf>
    <xf numFmtId="0" fontId="376" fillId="118" borderId="120" applyNumberFormat="0" applyProtection="0">
      <alignment horizontal="left" vertical="center" indent="1"/>
    </xf>
    <xf numFmtId="288" fontId="379" fillId="128" borderId="177" applyNumberFormat="0" applyProtection="0">
      <alignment horizontal="left" vertical="center" indent="1"/>
    </xf>
    <xf numFmtId="288" fontId="376" fillId="118" borderId="176" applyNumberFormat="0" applyProtection="0">
      <alignment horizontal="left" vertical="center" indent="1"/>
    </xf>
    <xf numFmtId="0" fontId="333" fillId="0" borderId="149" applyNumberFormat="0" applyAlignment="0" applyProtection="0"/>
    <xf numFmtId="0" fontId="376" fillId="118" borderId="136" applyNumberFormat="0" applyProtection="0">
      <alignment vertical="center"/>
    </xf>
    <xf numFmtId="288" fontId="333" fillId="0" borderId="141" applyNumberFormat="0" applyAlignment="0" applyProtection="0"/>
    <xf numFmtId="0" fontId="35" fillId="0" borderId="215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288" fontId="379" fillId="128" borderId="201" applyNumberFormat="0" applyProtection="0">
      <alignment horizontal="left" vertical="center" indent="1"/>
    </xf>
    <xf numFmtId="0" fontId="379" fillId="128" borderId="169" applyNumberFormat="0" applyProtection="0">
      <alignment horizontal="left" vertical="center" indent="1"/>
    </xf>
    <xf numFmtId="9" fontId="50" fillId="0" borderId="131" applyNumberFormat="0" applyBorder="0"/>
    <xf numFmtId="0" fontId="35" fillId="0" borderId="118" applyNumberFormat="0" applyAlignment="0" applyProtection="0">
      <alignment horizontal="left" vertical="center"/>
    </xf>
    <xf numFmtId="0" fontId="35" fillId="0" borderId="94" applyNumberFormat="0" applyAlignment="0" applyProtection="0">
      <alignment horizontal="left" vertical="center"/>
    </xf>
    <xf numFmtId="288" fontId="333" fillId="0" borderId="205" applyNumberFormat="0" applyAlignment="0" applyProtection="0"/>
    <xf numFmtId="4" fontId="266" fillId="90" borderId="196" applyNumberFormat="0" applyProtection="0">
      <alignment horizontal="left" vertical="center" indent="1"/>
    </xf>
    <xf numFmtId="0" fontId="376" fillId="118" borderId="112" applyNumberFormat="0" applyProtection="0">
      <alignment horizontal="left" vertical="center" indent="1"/>
    </xf>
    <xf numFmtId="9" fontId="50" fillId="0" borderId="123" applyNumberFormat="0" applyBorder="0"/>
    <xf numFmtId="0" fontId="35" fillId="0" borderId="125" applyNumberFormat="0" applyAlignment="0" applyProtection="0">
      <alignment horizontal="left" vertical="center"/>
    </xf>
    <xf numFmtId="288" fontId="376" fillId="118" borderId="160" applyNumberFormat="0" applyProtection="0">
      <alignment vertical="center"/>
    </xf>
    <xf numFmtId="0" fontId="35" fillId="0" borderId="158" applyNumberFormat="0" applyAlignment="0" applyProtection="0">
      <alignment horizontal="left" vertical="center"/>
    </xf>
    <xf numFmtId="0" fontId="35" fillId="0" borderId="150" applyNumberFormat="0" applyAlignment="0" applyProtection="0">
      <alignment horizontal="left" vertical="center"/>
    </xf>
    <xf numFmtId="0" fontId="376" fillId="118" borderId="127" applyNumberFormat="0" applyProtection="0">
      <alignment vertical="center"/>
    </xf>
    <xf numFmtId="0" fontId="35" fillId="0" borderId="150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0" fontId="376" fillId="118" borderId="184" applyNumberFormat="0" applyProtection="0">
      <alignment horizontal="left" vertical="center" indent="1"/>
    </xf>
    <xf numFmtId="0" fontId="379" fillId="128" borderId="113" applyNumberFormat="0" applyProtection="0">
      <alignment horizontal="left" vertical="center" indent="1"/>
    </xf>
    <xf numFmtId="288" fontId="292" fillId="0" borderId="111" applyNumberFormat="0" applyFill="0" applyAlignment="0" applyProtection="0"/>
    <xf numFmtId="0" fontId="35" fillId="0" borderId="118" applyNumberFormat="0" applyAlignment="0" applyProtection="0">
      <alignment horizontal="left" vertical="center"/>
    </xf>
    <xf numFmtId="288" fontId="292" fillId="0" borderId="146" applyNumberFormat="0" applyFill="0" applyAlignment="0" applyProtection="0"/>
    <xf numFmtId="0" fontId="292" fillId="0" borderId="119" applyNumberFormat="0" applyFill="0" applyAlignment="0" applyProtection="0"/>
    <xf numFmtId="0" fontId="292" fillId="0" borderId="111" applyNumberFormat="0" applyFill="0" applyAlignment="0" applyProtection="0"/>
    <xf numFmtId="0" fontId="292" fillId="0" borderId="175" applyNumberFormat="0" applyFill="0" applyAlignment="0" applyProtection="0"/>
    <xf numFmtId="0" fontId="376" fillId="118" borderId="192" applyNumberFormat="0" applyProtection="0">
      <alignment vertical="center"/>
    </xf>
    <xf numFmtId="288" fontId="379" fillId="128" borderId="209" applyNumberFormat="0" applyProtection="0">
      <alignment horizontal="left" vertical="center" indent="1"/>
    </xf>
    <xf numFmtId="288" fontId="292" fillId="0" borderId="143" applyNumberFormat="0" applyFill="0" applyAlignment="0" applyProtection="0"/>
    <xf numFmtId="0" fontId="292" fillId="0" borderId="167" applyNumberFormat="0" applyFill="0" applyAlignment="0" applyProtection="0"/>
    <xf numFmtId="288" fontId="376" fillId="118" borderId="127" applyNumberFormat="0" applyProtection="0">
      <alignment vertical="center"/>
    </xf>
    <xf numFmtId="288" fontId="379" fillId="128" borderId="153" applyNumberFormat="0" applyProtection="0">
      <alignment horizontal="left" vertical="center" indent="1"/>
    </xf>
    <xf numFmtId="288" fontId="376" fillId="118" borderId="152" applyNumberFormat="0" applyProtection="0">
      <alignment vertical="center"/>
    </xf>
    <xf numFmtId="0" fontId="35" fillId="0" borderId="158" applyNumberFormat="0" applyAlignment="0" applyProtection="0">
      <alignment horizontal="left" vertical="center"/>
    </xf>
    <xf numFmtId="4" fontId="266" fillId="90" borderId="156" applyNumberFormat="0" applyProtection="0">
      <alignment horizontal="left" vertical="center" indent="1"/>
    </xf>
    <xf numFmtId="0" fontId="35" fillId="0" borderId="118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0" fontId="379" fillId="128" borderId="145" applyNumberFormat="0" applyProtection="0">
      <alignment horizontal="left" vertical="center" indent="1"/>
    </xf>
    <xf numFmtId="0" fontId="35" fillId="0" borderId="142" applyNumberFormat="0" applyAlignment="0" applyProtection="0">
      <alignment horizontal="left" vertical="center"/>
    </xf>
    <xf numFmtId="288" fontId="376" fillId="118" borderId="168" applyNumberFormat="0" applyProtection="0">
      <alignment vertical="center"/>
    </xf>
    <xf numFmtId="0" fontId="292" fillId="0" borderId="146" applyNumberFormat="0" applyFill="0" applyAlignment="0" applyProtection="0"/>
    <xf numFmtId="0" fontId="376" fillId="118" borderId="200" applyNumberFormat="0" applyProtection="0">
      <alignment horizontal="left" vertical="center" indent="1"/>
    </xf>
    <xf numFmtId="0" fontId="292" fillId="0" borderId="129" applyNumberFormat="0" applyFill="0" applyAlignment="0" applyProtection="0"/>
    <xf numFmtId="0" fontId="376" fillId="118" borderId="217" applyNumberFormat="0" applyProtection="0">
      <alignment vertical="center"/>
    </xf>
    <xf numFmtId="0" fontId="379" fillId="128" borderId="128" applyNumberFormat="0" applyProtection="0">
      <alignment horizontal="left" vertical="center" indent="1"/>
    </xf>
    <xf numFmtId="0" fontId="35" fillId="0" borderId="182" applyNumberFormat="0" applyAlignment="0" applyProtection="0">
      <alignment horizontal="left" vertical="center"/>
    </xf>
    <xf numFmtId="288" fontId="292" fillId="0" borderId="175" applyNumberFormat="0" applyFill="0" applyAlignment="0" applyProtection="0"/>
    <xf numFmtId="0" fontId="35" fillId="0" borderId="110" applyNumberFormat="0" applyAlignment="0" applyProtection="0">
      <alignment horizontal="left" vertical="center"/>
    </xf>
    <xf numFmtId="0" fontId="376" fillId="118" borderId="127" applyNumberFormat="0" applyProtection="0">
      <alignment horizontal="left" vertical="center" indent="1"/>
    </xf>
    <xf numFmtId="0" fontId="292" fillId="0" borderId="122" applyNumberFormat="0" applyFill="0" applyAlignment="0" applyProtection="0"/>
    <xf numFmtId="288" fontId="376" fillId="118" borderId="152" applyNumberFormat="0" applyProtection="0">
      <alignment vertical="center"/>
    </xf>
    <xf numFmtId="288" fontId="333" fillId="0" borderId="109" applyNumberFormat="0" applyAlignment="0" applyProtection="0"/>
    <xf numFmtId="288" fontId="333" fillId="0" borderId="117" applyNumberFormat="0" applyAlignment="0" applyProtection="0"/>
    <xf numFmtId="0" fontId="292" fillId="0" borderId="210" applyNumberFormat="0" applyFill="0" applyAlignment="0" applyProtection="0"/>
    <xf numFmtId="288" fontId="292" fillId="0" borderId="135" applyNumberFormat="0" applyFill="0" applyAlignment="0" applyProtection="0"/>
    <xf numFmtId="9" fontId="50" fillId="0" borderId="171" applyNumberFormat="0" applyBorder="0"/>
    <xf numFmtId="0" fontId="333" fillId="0" borderId="189" applyNumberFormat="0" applyAlignment="0" applyProtection="0"/>
    <xf numFmtId="0" fontId="333" fillId="0" borderId="173" applyNumberFormat="0" applyAlignment="0" applyProtection="0"/>
    <xf numFmtId="288" fontId="292" fillId="0" borderId="151" applyNumberFormat="0" applyFill="0" applyAlignment="0" applyProtection="0"/>
    <xf numFmtId="0" fontId="35" fillId="0" borderId="158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0" fontId="379" fillId="128" borderId="169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288" fontId="376" fillId="118" borderId="152" applyNumberFormat="0" applyProtection="0">
      <alignment horizontal="left" vertical="center" indent="1"/>
    </xf>
    <xf numFmtId="288" fontId="292" fillId="0" borderId="159" applyNumberFormat="0" applyFill="0" applyAlignment="0" applyProtection="0"/>
    <xf numFmtId="0" fontId="35" fillId="0" borderId="198" applyNumberFormat="0" applyAlignment="0" applyProtection="0">
      <alignment horizontal="left" vertical="center"/>
    </xf>
    <xf numFmtId="288" fontId="333" fillId="0" borderId="109" applyNumberFormat="0" applyAlignment="0" applyProtection="0"/>
    <xf numFmtId="0" fontId="376" fillId="118" borderId="144" applyNumberFormat="0" applyProtection="0">
      <alignment horizontal="left" vertical="center" indent="1"/>
    </xf>
    <xf numFmtId="288" fontId="333" fillId="0" borderId="197" applyNumberFormat="0" applyAlignment="0" applyProtection="0"/>
    <xf numFmtId="0" fontId="376" fillId="118" borderId="160" applyNumberFormat="0" applyProtection="0">
      <alignment horizontal="left" vertical="center" indent="1"/>
    </xf>
    <xf numFmtId="9" fontId="50" fillId="0" borderId="131" applyNumberFormat="0" applyBorder="0"/>
    <xf numFmtId="0" fontId="292" fillId="0" borderId="143" applyNumberFormat="0" applyFill="0" applyAlignment="0" applyProtection="0"/>
    <xf numFmtId="0" fontId="35" fillId="0" borderId="142" applyNumberFormat="0" applyAlignment="0" applyProtection="0">
      <alignment horizontal="left" vertical="center"/>
    </xf>
    <xf numFmtId="0" fontId="376" fillId="118" borderId="136" applyNumberFormat="0" applyProtection="0">
      <alignment horizontal="left" vertical="center" indent="1"/>
    </xf>
    <xf numFmtId="0" fontId="292" fillId="0" borderId="219" applyNumberFormat="0" applyFill="0" applyAlignment="0" applyProtection="0"/>
    <xf numFmtId="288" fontId="379" fillId="128" borderId="128" applyNumberFormat="0" applyProtection="0">
      <alignment horizontal="left" vertical="center" indent="1"/>
    </xf>
    <xf numFmtId="288" fontId="379" fillId="128" borderId="145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0" fontId="379" fillId="128" borderId="145" applyNumberFormat="0" applyProtection="0">
      <alignment horizontal="left" vertical="center" indent="1"/>
    </xf>
    <xf numFmtId="0" fontId="333" fillId="0" borderId="141" applyNumberFormat="0" applyAlignment="0" applyProtection="0"/>
    <xf numFmtId="0" fontId="333" fillId="0" borderId="173" applyNumberFormat="0" applyAlignment="0" applyProtection="0"/>
    <xf numFmtId="0" fontId="376" fillId="118" borderId="127" applyNumberFormat="0" applyProtection="0">
      <alignment vertical="center"/>
    </xf>
    <xf numFmtId="4" fontId="266" fillId="90" borderId="140" applyNumberFormat="0" applyProtection="0">
      <alignment horizontal="left" vertical="center" indent="1"/>
    </xf>
    <xf numFmtId="0" fontId="35" fillId="0" borderId="150" applyNumberFormat="0" applyAlignment="0" applyProtection="0">
      <alignment horizontal="left" vertical="center"/>
    </xf>
    <xf numFmtId="0" fontId="292" fillId="0" borderId="143" applyNumberFormat="0" applyFill="0" applyAlignment="0" applyProtection="0"/>
    <xf numFmtId="288" fontId="292" fillId="0" borderId="159" applyNumberFormat="0" applyFill="0" applyAlignment="0" applyProtection="0"/>
    <xf numFmtId="288" fontId="376" fillId="118" borderId="103" applyNumberFormat="0" applyProtection="0">
      <alignment horizontal="left" vertical="center" indent="1"/>
    </xf>
    <xf numFmtId="0" fontId="376" fillId="118" borderId="103" applyNumberFormat="0" applyProtection="0">
      <alignment horizontal="left" vertical="center" indent="1"/>
    </xf>
    <xf numFmtId="288" fontId="376" fillId="118" borderId="103" applyNumberFormat="0" applyProtection="0">
      <alignment vertical="center"/>
    </xf>
    <xf numFmtId="0" fontId="376" fillId="118" borderId="103" applyNumberFormat="0" applyProtection="0">
      <alignment vertical="center"/>
    </xf>
    <xf numFmtId="288" fontId="292" fillId="0" borderId="102" applyNumberFormat="0" applyFill="0" applyAlignment="0" applyProtection="0"/>
    <xf numFmtId="0" fontId="292" fillId="0" borderId="102" applyNumberFormat="0" applyFill="0" applyAlignment="0" applyProtection="0"/>
    <xf numFmtId="288" fontId="333" fillId="0" borderId="173" applyNumberFormat="0" applyAlignment="0" applyProtection="0"/>
    <xf numFmtId="288" fontId="379" fillId="128" borderId="104" applyNumberFormat="0" applyProtection="0">
      <alignment horizontal="left" vertical="center" indent="1"/>
    </xf>
    <xf numFmtId="0" fontId="292" fillId="0" borderId="154" applyNumberFormat="0" applyFill="0" applyAlignment="0" applyProtection="0"/>
    <xf numFmtId="0" fontId="35" fillId="0" borderId="110" applyNumberFormat="0" applyAlignment="0" applyProtection="0">
      <alignment horizontal="left" vertical="center"/>
    </xf>
    <xf numFmtId="0" fontId="35" fillId="0" borderId="174" applyNumberFormat="0" applyAlignment="0" applyProtection="0">
      <alignment horizontal="left" vertical="center"/>
    </xf>
    <xf numFmtId="0" fontId="35" fillId="0" borderId="174" applyNumberFormat="0" applyAlignment="0" applyProtection="0">
      <alignment horizontal="left" vertical="center"/>
    </xf>
    <xf numFmtId="288" fontId="376" fillId="118" borderId="144" applyNumberFormat="0" applyProtection="0">
      <alignment horizontal="left" vertical="center" indent="1"/>
    </xf>
    <xf numFmtId="0" fontId="376" fillId="118" borderId="168" applyNumberFormat="0" applyProtection="0">
      <alignment horizontal="left" vertical="center" indent="1"/>
    </xf>
    <xf numFmtId="288" fontId="376" fillId="118" borderId="192" applyNumberFormat="0" applyProtection="0">
      <alignment vertical="center"/>
    </xf>
    <xf numFmtId="9" fontId="50" fillId="0" borderId="147" applyNumberFormat="0" applyBorder="0"/>
    <xf numFmtId="0" fontId="35" fillId="0" borderId="118" applyNumberFormat="0" applyAlignment="0" applyProtection="0">
      <alignment horizontal="left" vertical="center"/>
    </xf>
    <xf numFmtId="288" fontId="333" fillId="0" borderId="117" applyNumberFormat="0" applyAlignment="0" applyProtection="0"/>
    <xf numFmtId="0" fontId="35" fillId="0" borderId="142" applyNumberFormat="0" applyAlignment="0" applyProtection="0">
      <alignment horizontal="left" vertical="center"/>
    </xf>
    <xf numFmtId="0" fontId="292" fillId="0" borderId="162" applyNumberFormat="0" applyFill="0" applyAlignment="0" applyProtection="0"/>
    <xf numFmtId="0" fontId="35" fillId="0" borderId="142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288" fontId="292" fillId="0" borderId="129" applyNumberFormat="0" applyFill="0" applyAlignment="0" applyProtection="0"/>
    <xf numFmtId="0" fontId="333" fillId="0" borderId="181" applyNumberFormat="0" applyAlignment="0" applyProtection="0"/>
    <xf numFmtId="288" fontId="379" fillId="128" borderId="137" applyNumberFormat="0" applyProtection="0">
      <alignment horizontal="left" vertical="center" indent="1"/>
    </xf>
    <xf numFmtId="0" fontId="376" fillId="118" borderId="176" applyNumberFormat="0" applyProtection="0">
      <alignment horizontal="left" vertical="center" indent="1"/>
    </xf>
    <xf numFmtId="0" fontId="35" fillId="0" borderId="134" applyNumberFormat="0" applyAlignment="0" applyProtection="0">
      <alignment horizontal="left" vertical="center"/>
    </xf>
    <xf numFmtId="288" fontId="379" fillId="128" borderId="193" applyNumberFormat="0" applyProtection="0">
      <alignment horizontal="left" vertical="center" indent="1"/>
    </xf>
    <xf numFmtId="0" fontId="35" fillId="0" borderId="125" applyNumberFormat="0" applyAlignment="0" applyProtection="0">
      <alignment horizontal="left" vertical="center"/>
    </xf>
    <xf numFmtId="288" fontId="292" fillId="0" borderId="170" applyNumberFormat="0" applyFill="0" applyAlignment="0" applyProtection="0"/>
    <xf numFmtId="288" fontId="292" fillId="0" borderId="194" applyNumberFormat="0" applyFill="0" applyAlignment="0" applyProtection="0"/>
    <xf numFmtId="0" fontId="376" fillId="118" borderId="168" applyNumberFormat="0" applyProtection="0">
      <alignment horizontal="left" vertical="center" indent="1"/>
    </xf>
    <xf numFmtId="0" fontId="35" fillId="0" borderId="206" applyNumberFormat="0" applyAlignment="0" applyProtection="0">
      <alignment horizontal="left" vertical="center"/>
    </xf>
    <xf numFmtId="288" fontId="292" fillId="0" borderId="170" applyNumberFormat="0" applyFill="0" applyAlignment="0" applyProtection="0"/>
    <xf numFmtId="288" fontId="333" fillId="0" borderId="106" applyNumberFormat="0" applyAlignment="0" applyProtection="0"/>
    <xf numFmtId="288" fontId="292" fillId="0" borderId="154" applyNumberFormat="0" applyFill="0" applyAlignment="0" applyProtection="0"/>
    <xf numFmtId="0" fontId="333" fillId="0" borderId="106" applyNumberFormat="0" applyAlignment="0" applyProtection="0"/>
    <xf numFmtId="0" fontId="379" fillId="128" borderId="113" applyNumberFormat="0" applyProtection="0">
      <alignment horizontal="left" vertical="center" indent="1"/>
    </xf>
    <xf numFmtId="0" fontId="376" fillId="118" borderId="144" applyNumberFormat="0" applyProtection="0">
      <alignment vertical="center"/>
    </xf>
    <xf numFmtId="288" fontId="333" fillId="0" borderId="173" applyNumberFormat="0" applyAlignment="0" applyProtection="0"/>
    <xf numFmtId="0" fontId="35" fillId="0" borderId="125" applyNumberFormat="0" applyAlignment="0" applyProtection="0">
      <alignment horizontal="left" vertical="center"/>
    </xf>
    <xf numFmtId="0" fontId="292" fillId="0" borderId="194" applyNumberFormat="0" applyFill="0" applyAlignment="0" applyProtection="0"/>
    <xf numFmtId="0" fontId="35" fillId="0" borderId="166" applyNumberFormat="0" applyAlignment="0" applyProtection="0">
      <alignment horizontal="left" vertical="center"/>
    </xf>
    <xf numFmtId="288" fontId="376" fillId="118" borderId="127" applyNumberFormat="0" applyProtection="0">
      <alignment vertical="center"/>
    </xf>
    <xf numFmtId="0" fontId="35" fillId="0" borderId="125" applyNumberFormat="0" applyAlignment="0" applyProtection="0">
      <alignment horizontal="left" vertical="center"/>
    </xf>
    <xf numFmtId="288" fontId="292" fillId="0" borderId="191" applyNumberFormat="0" applyFill="0" applyAlignment="0" applyProtection="0"/>
    <xf numFmtId="288" fontId="376" fillId="118" borderId="112" applyNumberFormat="0" applyProtection="0">
      <alignment horizontal="left" vertical="center" indent="1"/>
    </xf>
    <xf numFmtId="0" fontId="35" fillId="0" borderId="182" applyNumberFormat="0" applyAlignment="0" applyProtection="0">
      <alignment horizontal="left" vertical="center"/>
    </xf>
    <xf numFmtId="288" fontId="376" fillId="118" borderId="200" applyNumberFormat="0" applyProtection="0">
      <alignment horizontal="left" vertical="center" indent="1"/>
    </xf>
    <xf numFmtId="288" fontId="292" fillId="0" borderId="146" applyNumberFormat="0" applyFill="0" applyAlignment="0" applyProtection="0"/>
    <xf numFmtId="0" fontId="379" fillId="128" borderId="145" applyNumberFormat="0" applyProtection="0">
      <alignment horizontal="left" vertical="center" indent="1"/>
    </xf>
    <xf numFmtId="0" fontId="376" fillId="118" borderId="168" applyNumberFormat="0" applyProtection="0">
      <alignment horizontal="left" vertical="center" indent="1"/>
    </xf>
    <xf numFmtId="288" fontId="333" fillId="0" borderId="106" applyNumberFormat="0" applyAlignment="0" applyProtection="0"/>
    <xf numFmtId="0" fontId="35" fillId="0" borderId="110" applyNumberFormat="0" applyAlignment="0" applyProtection="0">
      <alignment horizontal="left" vertical="center"/>
    </xf>
    <xf numFmtId="0" fontId="376" fillId="118" borderId="127" applyNumberFormat="0" applyProtection="0">
      <alignment horizontal="left" vertical="center" indent="1"/>
    </xf>
    <xf numFmtId="288" fontId="376" fillId="118" borderId="160" applyNumberFormat="0" applyProtection="0">
      <alignment vertical="center"/>
    </xf>
    <xf numFmtId="0" fontId="35" fillId="0" borderId="118" applyNumberFormat="0" applyAlignment="0" applyProtection="0">
      <alignment horizontal="left" vertical="center"/>
    </xf>
    <xf numFmtId="0" fontId="333" fillId="0" borderId="106" applyNumberFormat="0" applyAlignment="0" applyProtection="0"/>
    <xf numFmtId="0" fontId="376" fillId="118" borderId="176" applyNumberFormat="0" applyProtection="0">
      <alignment vertical="center"/>
    </xf>
    <xf numFmtId="288" fontId="376" fillId="118" borderId="192" applyNumberFormat="0" applyProtection="0">
      <alignment vertical="center"/>
    </xf>
    <xf numFmtId="288" fontId="292" fillId="0" borderId="151" applyNumberFormat="0" applyFill="0" applyAlignment="0" applyProtection="0"/>
    <xf numFmtId="0" fontId="35" fillId="0" borderId="166" applyNumberFormat="0" applyAlignment="0" applyProtection="0">
      <alignment horizontal="left" vertical="center"/>
    </xf>
    <xf numFmtId="0" fontId="35" fillId="0" borderId="110" applyNumberFormat="0" applyAlignment="0" applyProtection="0">
      <alignment horizontal="left" vertical="center"/>
    </xf>
    <xf numFmtId="288" fontId="376" fillId="118" borderId="168" applyNumberFormat="0" applyProtection="0">
      <alignment horizontal="left" vertical="center" indent="1"/>
    </xf>
    <xf numFmtId="0" fontId="333" fillId="0" borderId="157" applyNumberFormat="0" applyAlignment="0" applyProtection="0"/>
    <xf numFmtId="43" fontId="24" fillId="0" borderId="0" applyFont="0" applyFill="0" applyBorder="0" applyAlignment="0" applyProtection="0"/>
    <xf numFmtId="0" fontId="292" fillId="0" borderId="207" applyNumberFormat="0" applyFill="0" applyAlignment="0" applyProtection="0"/>
    <xf numFmtId="0" fontId="35" fillId="0" borderId="142" applyNumberFormat="0" applyAlignment="0" applyProtection="0">
      <alignment horizontal="left" vertical="center"/>
    </xf>
    <xf numFmtId="288" fontId="376" fillId="118" borderId="160" applyNumberFormat="0" applyProtection="0">
      <alignment vertical="center"/>
    </xf>
    <xf numFmtId="0" fontId="376" fillId="118" borderId="127" applyNumberFormat="0" applyProtection="0">
      <alignment vertical="center"/>
    </xf>
    <xf numFmtId="0" fontId="292" fillId="0" borderId="143" applyNumberFormat="0" applyFill="0" applyAlignment="0" applyProtection="0"/>
    <xf numFmtId="0" fontId="379" fillId="128" borderId="161" applyNumberFormat="0" applyProtection="0">
      <alignment horizontal="left" vertical="center" indent="1"/>
    </xf>
    <xf numFmtId="288" fontId="292" fillId="0" borderId="167" applyNumberFormat="0" applyFill="0" applyAlignment="0" applyProtection="0"/>
    <xf numFmtId="288" fontId="292" fillId="0" borderId="111" applyNumberFormat="0" applyFill="0" applyAlignment="0" applyProtection="0"/>
    <xf numFmtId="0" fontId="35" fillId="0" borderId="110" applyNumberFormat="0" applyAlignment="0" applyProtection="0">
      <alignment horizontal="left" vertical="center"/>
    </xf>
    <xf numFmtId="288" fontId="292" fillId="0" borderId="138" applyNumberFormat="0" applyFill="0" applyAlignment="0" applyProtection="0"/>
    <xf numFmtId="288" fontId="333" fillId="0" borderId="106" applyNumberFormat="0" applyAlignment="0" applyProtection="0"/>
    <xf numFmtId="0" fontId="35" fillId="0" borderId="142" applyNumberFormat="0" applyAlignment="0" applyProtection="0">
      <alignment horizontal="left" vertical="center"/>
    </xf>
    <xf numFmtId="288" fontId="379" fillId="128" borderId="177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0" fontId="379" fillId="128" borderId="209" applyNumberFormat="0" applyProtection="0">
      <alignment horizontal="left" vertical="center" indent="1"/>
    </xf>
    <xf numFmtId="0" fontId="376" fillId="118" borderId="136" applyNumberFormat="0" applyProtection="0">
      <alignment vertical="center"/>
    </xf>
    <xf numFmtId="288" fontId="376" fillId="118" borderId="127" applyNumberFormat="0" applyProtection="0">
      <alignment horizontal="left" vertical="center" indent="1"/>
    </xf>
    <xf numFmtId="0" fontId="35" fillId="0" borderId="166" applyNumberFormat="0" applyAlignment="0" applyProtection="0">
      <alignment horizontal="left" vertical="center"/>
    </xf>
    <xf numFmtId="0" fontId="379" fillId="128" borderId="153" applyNumberFormat="0" applyProtection="0">
      <alignment horizontal="left" vertical="center" indent="1"/>
    </xf>
    <xf numFmtId="0" fontId="376" fillId="118" borderId="160" applyNumberFormat="0" applyProtection="0">
      <alignment horizontal="left" vertical="center" indent="1"/>
    </xf>
    <xf numFmtId="0" fontId="376" fillId="118" borderId="144" applyNumberFormat="0" applyProtection="0">
      <alignment vertical="center"/>
    </xf>
    <xf numFmtId="0" fontId="35" fillId="0" borderId="174" applyNumberFormat="0" applyAlignment="0" applyProtection="0">
      <alignment horizontal="left" vertical="center"/>
    </xf>
    <xf numFmtId="0" fontId="379" fillId="128" borderId="169" applyNumberFormat="0" applyProtection="0">
      <alignment horizontal="left" vertical="center" indent="1"/>
    </xf>
    <xf numFmtId="288" fontId="379" fillId="128" borderId="113" applyNumberFormat="0" applyProtection="0">
      <alignment horizontal="left" vertical="center" indent="1"/>
    </xf>
    <xf numFmtId="0" fontId="292" fillId="0" borderId="114" applyNumberFormat="0" applyFill="0" applyAlignment="0" applyProtection="0"/>
    <xf numFmtId="0" fontId="35" fillId="0" borderId="182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288" fontId="292" fillId="0" borderId="183" applyNumberFormat="0" applyFill="0" applyAlignment="0" applyProtection="0"/>
    <xf numFmtId="288" fontId="292" fillId="0" borderId="114" applyNumberFormat="0" applyFill="0" applyAlignment="0" applyProtection="0"/>
    <xf numFmtId="288" fontId="333" fillId="0" borderId="109" applyNumberFormat="0" applyAlignment="0" applyProtection="0"/>
    <xf numFmtId="288" fontId="292" fillId="0" borderId="162" applyNumberFormat="0" applyFill="0" applyAlignment="0" applyProtection="0"/>
    <xf numFmtId="0" fontId="333" fillId="0" borderId="189" applyNumberFormat="0" applyAlignment="0" applyProtection="0"/>
    <xf numFmtId="0" fontId="376" fillId="118" borderId="152" applyNumberFormat="0" applyProtection="0">
      <alignment vertical="center"/>
    </xf>
    <xf numFmtId="0" fontId="379" fillId="128" borderId="193" applyNumberFormat="0" applyProtection="0">
      <alignment horizontal="left" vertical="center" indent="1"/>
    </xf>
    <xf numFmtId="288" fontId="292" fillId="0" borderId="194" applyNumberFormat="0" applyFill="0" applyAlignment="0" applyProtection="0"/>
    <xf numFmtId="0" fontId="333" fillId="0" borderId="189" applyNumberFormat="0" applyAlignment="0" applyProtection="0"/>
    <xf numFmtId="0" fontId="35" fillId="0" borderId="110" applyNumberFormat="0" applyAlignment="0" applyProtection="0">
      <alignment horizontal="left" vertical="center"/>
    </xf>
    <xf numFmtId="0" fontId="35" fillId="0" borderId="125" applyNumberFormat="0" applyAlignment="0" applyProtection="0">
      <alignment horizontal="left" vertical="center"/>
    </xf>
    <xf numFmtId="288" fontId="376" fillId="118" borderId="120" applyNumberFormat="0" applyProtection="0">
      <alignment horizontal="left" vertical="center" indent="1"/>
    </xf>
    <xf numFmtId="288" fontId="376" fillId="118" borderId="176" applyNumberFormat="0" applyProtection="0">
      <alignment horizontal="left" vertical="center" indent="1"/>
    </xf>
    <xf numFmtId="0" fontId="379" fillId="128" borderId="121" applyNumberFormat="0" applyProtection="0">
      <alignment horizontal="left" vertical="center" indent="1"/>
    </xf>
    <xf numFmtId="0" fontId="379" fillId="128" borderId="177" applyNumberFormat="0" applyProtection="0">
      <alignment horizontal="left" vertical="center" indent="1"/>
    </xf>
    <xf numFmtId="0" fontId="35" fillId="0" borderId="118" applyNumberFormat="0" applyAlignment="0" applyProtection="0">
      <alignment horizontal="left" vertical="center"/>
    </xf>
    <xf numFmtId="0" fontId="35" fillId="0" borderId="110" applyNumberFormat="0" applyAlignment="0" applyProtection="0">
      <alignment horizontal="left" vertical="center"/>
    </xf>
    <xf numFmtId="288" fontId="376" fillId="118" borderId="112" applyNumberFormat="0" applyProtection="0">
      <alignment vertical="center"/>
    </xf>
    <xf numFmtId="0" fontId="292" fillId="0" borderId="129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288" fontId="333" fillId="0" borderId="130" applyNumberFormat="0" applyAlignment="0" applyProtection="0"/>
    <xf numFmtId="288" fontId="379" fillId="128" borderId="209" applyNumberFormat="0" applyProtection="0">
      <alignment horizontal="left" vertical="center" indent="1"/>
    </xf>
    <xf numFmtId="0" fontId="292" fillId="0" borderId="111" applyNumberFormat="0" applyFill="0" applyAlignment="0" applyProtection="0"/>
    <xf numFmtId="288" fontId="376" fillId="118" borderId="192" applyNumberFormat="0" applyProtection="0">
      <alignment horizontal="left" vertical="center" indent="1"/>
    </xf>
    <xf numFmtId="288" fontId="379" fillId="128" borderId="209" applyNumberFormat="0" applyProtection="0">
      <alignment horizontal="left" vertical="center" indent="1"/>
    </xf>
    <xf numFmtId="0" fontId="376" fillId="118" borderId="200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0" fontId="292" fillId="0" borderId="146" applyNumberFormat="0" applyFill="0" applyAlignment="0" applyProtection="0"/>
    <xf numFmtId="0" fontId="35" fillId="0" borderId="110" applyNumberFormat="0" applyAlignment="0" applyProtection="0">
      <alignment horizontal="left" vertical="center"/>
    </xf>
    <xf numFmtId="0" fontId="35" fillId="0" borderId="110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0" fontId="379" fillId="128" borderId="113" applyNumberFormat="0" applyProtection="0">
      <alignment horizontal="left" vertical="center" indent="1"/>
    </xf>
    <xf numFmtId="288" fontId="333" fillId="0" borderId="189" applyNumberFormat="0" applyAlignment="0" applyProtection="0"/>
    <xf numFmtId="0" fontId="35" fillId="0" borderId="142" applyNumberFormat="0" applyAlignment="0" applyProtection="0">
      <alignment horizontal="left" vertical="center"/>
    </xf>
    <xf numFmtId="288" fontId="376" fillId="118" borderId="136" applyNumberFormat="0" applyProtection="0">
      <alignment vertical="center"/>
    </xf>
    <xf numFmtId="0" fontId="379" fillId="128" borderId="209" applyNumberFormat="0" applyProtection="0">
      <alignment horizontal="left" vertical="center" indent="1"/>
    </xf>
    <xf numFmtId="0" fontId="35" fillId="0" borderId="125" applyNumberFormat="0" applyAlignment="0" applyProtection="0">
      <alignment horizontal="left" vertical="center"/>
    </xf>
    <xf numFmtId="288" fontId="379" fillId="128" borderId="121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0" fontId="292" fillId="0" borderId="138" applyNumberFormat="0" applyFill="0" applyAlignment="0" applyProtection="0"/>
    <xf numFmtId="0" fontId="333" fillId="0" borderId="141" applyNumberFormat="0" applyAlignment="0" applyProtection="0"/>
    <xf numFmtId="288" fontId="376" fillId="118" borderId="192" applyNumberFormat="0" applyProtection="0">
      <alignment horizontal="left" vertical="center" indent="1"/>
    </xf>
    <xf numFmtId="288" fontId="379" fillId="128" borderId="153" applyNumberFormat="0" applyProtection="0">
      <alignment horizontal="left" vertical="center" indent="1"/>
    </xf>
    <xf numFmtId="0" fontId="35" fillId="0" borderId="110" applyNumberFormat="0" applyAlignment="0" applyProtection="0">
      <alignment horizontal="left" vertical="center"/>
    </xf>
    <xf numFmtId="0" fontId="35" fillId="0" borderId="125" applyNumberFormat="0" applyAlignment="0" applyProtection="0">
      <alignment horizontal="left" vertical="center"/>
    </xf>
    <xf numFmtId="288" fontId="379" fillId="128" borderId="185" applyNumberFormat="0" applyProtection="0">
      <alignment horizontal="left" vertical="center" indent="1"/>
    </xf>
    <xf numFmtId="0" fontId="35" fillId="0" borderId="166" applyNumberFormat="0" applyAlignment="0" applyProtection="0">
      <alignment horizontal="left" vertical="center"/>
    </xf>
    <xf numFmtId="288" fontId="333" fillId="0" borderId="205" applyNumberFormat="0" applyAlignment="0" applyProtection="0"/>
    <xf numFmtId="0" fontId="376" fillId="118" borderId="144" applyNumberFormat="0" applyProtection="0">
      <alignment vertical="center"/>
    </xf>
    <xf numFmtId="0" fontId="379" fillId="128" borderId="137" applyNumberFormat="0" applyProtection="0">
      <alignment horizontal="left" vertical="center" indent="1"/>
    </xf>
    <xf numFmtId="288" fontId="292" fillId="0" borderId="143" applyNumberFormat="0" applyFill="0" applyAlignment="0" applyProtection="0"/>
    <xf numFmtId="288" fontId="376" fillId="118" borderId="136" applyNumberFormat="0" applyProtection="0">
      <alignment horizontal="left" vertical="center" indent="1"/>
    </xf>
    <xf numFmtId="0" fontId="35" fillId="0" borderId="206" applyNumberFormat="0" applyAlignment="0" applyProtection="0">
      <alignment horizontal="left" vertical="center"/>
    </xf>
    <xf numFmtId="0" fontId="35" fillId="0" borderId="142" applyNumberFormat="0" applyAlignment="0" applyProtection="0">
      <alignment horizontal="left" vertical="center"/>
    </xf>
    <xf numFmtId="0" fontId="333" fillId="0" borderId="141" applyNumberFormat="0" applyAlignment="0" applyProtection="0"/>
    <xf numFmtId="0" fontId="35" fillId="0" borderId="142" applyNumberFormat="0" applyAlignment="0" applyProtection="0">
      <alignment horizontal="left" vertical="center"/>
    </xf>
    <xf numFmtId="288" fontId="379" fillId="128" borderId="145" applyNumberFormat="0" applyProtection="0">
      <alignment horizontal="left" vertical="center" indent="1"/>
    </xf>
    <xf numFmtId="0" fontId="292" fillId="0" borderId="202" applyNumberFormat="0" applyFill="0" applyAlignment="0" applyProtection="0"/>
    <xf numFmtId="288" fontId="376" fillId="118" borderId="176" applyNumberFormat="0" applyProtection="0">
      <alignment horizontal="left" vertical="center" indent="1"/>
    </xf>
    <xf numFmtId="0" fontId="333" fillId="0" borderId="141" applyNumberFormat="0" applyAlignment="0" applyProtection="0"/>
    <xf numFmtId="288" fontId="292" fillId="0" borderId="199" applyNumberFormat="0" applyFill="0" applyAlignment="0" applyProtection="0"/>
    <xf numFmtId="4" fontId="266" fillId="90" borderId="188" applyNumberFormat="0" applyProtection="0">
      <alignment horizontal="left" vertical="center" indent="1"/>
    </xf>
    <xf numFmtId="0" fontId="35" fillId="0" borderId="206" applyNumberFormat="0" applyAlignment="0" applyProtection="0">
      <alignment horizontal="left" vertical="center"/>
    </xf>
    <xf numFmtId="43" fontId="6" fillId="0" borderId="0" applyFont="0" applyFill="0" applyBorder="0" applyAlignment="0" applyProtection="0"/>
    <xf numFmtId="0" fontId="35" fillId="0" borderId="198" applyNumberFormat="0" applyAlignment="0" applyProtection="0">
      <alignment horizontal="left" vertical="center"/>
    </xf>
    <xf numFmtId="0" fontId="376" fillId="118" borderId="136" applyNumberFormat="0" applyProtection="0">
      <alignment horizontal="left" vertical="center" indent="1"/>
    </xf>
    <xf numFmtId="0" fontId="333" fillId="0" borderId="141" applyNumberFormat="0" applyAlignment="0" applyProtection="0"/>
    <xf numFmtId="0" fontId="35" fillId="0" borderId="190" applyNumberFormat="0" applyAlignment="0" applyProtection="0">
      <alignment horizontal="left" vertical="center"/>
    </xf>
    <xf numFmtId="0" fontId="292" fillId="0" borderId="129" applyNumberFormat="0" applyFill="0" applyAlignment="0" applyProtection="0"/>
    <xf numFmtId="288" fontId="376" fillId="118" borderId="112" applyNumberFormat="0" applyProtection="0">
      <alignment horizontal="left" vertical="center" indent="1"/>
    </xf>
    <xf numFmtId="0" fontId="35" fillId="0" borderId="206" applyNumberFormat="0" applyAlignment="0" applyProtection="0">
      <alignment horizontal="left" vertical="center"/>
    </xf>
    <xf numFmtId="0" fontId="292" fillId="0" borderId="162" applyNumberFormat="0" applyFill="0" applyAlignment="0" applyProtection="0"/>
    <xf numFmtId="0" fontId="333" fillId="0" borderId="117" applyNumberFormat="0" applyAlignment="0" applyProtection="0"/>
    <xf numFmtId="0" fontId="35" fillId="0" borderId="174" applyNumberFormat="0" applyAlignment="0" applyProtection="0">
      <alignment horizontal="left" vertical="center"/>
    </xf>
    <xf numFmtId="0" fontId="292" fillId="0" borderId="143" applyNumberFormat="0" applyFill="0" applyAlignment="0" applyProtection="0"/>
    <xf numFmtId="0" fontId="379" fillId="128" borderId="128" applyNumberFormat="0" applyProtection="0">
      <alignment horizontal="left" vertical="center" indent="1"/>
    </xf>
    <xf numFmtId="0" fontId="35" fillId="0" borderId="142" applyNumberFormat="0" applyAlignment="0" applyProtection="0">
      <alignment horizontal="left" vertical="center"/>
    </xf>
    <xf numFmtId="288" fontId="333" fillId="0" borderId="189" applyNumberFormat="0" applyAlignment="0" applyProtection="0"/>
    <xf numFmtId="0" fontId="376" fillId="118" borderId="168" applyNumberFormat="0" applyProtection="0">
      <alignment vertical="center"/>
    </xf>
    <xf numFmtId="0" fontId="35" fillId="0" borderId="134" applyNumberFormat="0" applyAlignment="0" applyProtection="0">
      <alignment horizontal="left" vertical="center"/>
    </xf>
    <xf numFmtId="288" fontId="376" fillId="118" borderId="168" applyNumberFormat="0" applyProtection="0">
      <alignment horizontal="left" vertical="center" indent="1"/>
    </xf>
    <xf numFmtId="0" fontId="376" fillId="118" borderId="168" applyNumberFormat="0" applyProtection="0">
      <alignment horizontal="left" vertical="center" indent="1"/>
    </xf>
    <xf numFmtId="0" fontId="379" fillId="128" borderId="169" applyNumberFormat="0" applyProtection="0">
      <alignment horizontal="left" vertical="center" indent="1"/>
    </xf>
    <xf numFmtId="288" fontId="376" fillId="118" borderId="136" applyNumberFormat="0" applyProtection="0">
      <alignment horizontal="left" vertical="center" indent="1"/>
    </xf>
    <xf numFmtId="0" fontId="376" fillId="118" borderId="152" applyNumberFormat="0" applyProtection="0">
      <alignment horizontal="left" vertical="center" indent="1"/>
    </xf>
    <xf numFmtId="0" fontId="376" fillId="118" borderId="144" applyNumberFormat="0" applyProtection="0">
      <alignment horizontal="left" vertical="center" indent="1"/>
    </xf>
    <xf numFmtId="0" fontId="376" fillId="118" borderId="208" applyNumberFormat="0" applyProtection="0">
      <alignment horizontal="left" vertical="center" indent="1"/>
    </xf>
    <xf numFmtId="0" fontId="376" fillId="118" borderId="152" applyNumberFormat="0" applyProtection="0">
      <alignment horizontal="left" vertical="center" indent="1"/>
    </xf>
    <xf numFmtId="0" fontId="376" fillId="118" borderId="144" applyNumberFormat="0" applyProtection="0">
      <alignment horizontal="left" vertical="center" indent="1"/>
    </xf>
    <xf numFmtId="0" fontId="35" fillId="0" borderId="125" applyNumberFormat="0" applyAlignment="0" applyProtection="0">
      <alignment horizontal="left" vertical="center"/>
    </xf>
    <xf numFmtId="0" fontId="333" fillId="0" borderId="173" applyNumberFormat="0" applyAlignment="0" applyProtection="0"/>
    <xf numFmtId="288" fontId="292" fillId="0" borderId="138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288" fontId="292" fillId="0" borderId="175" applyNumberFormat="0" applyFill="0" applyAlignment="0" applyProtection="0"/>
    <xf numFmtId="0" fontId="35" fillId="0" borderId="118" applyNumberFormat="0" applyAlignment="0" applyProtection="0">
      <alignment horizontal="left" vertical="center"/>
    </xf>
    <xf numFmtId="0" fontId="292" fillId="0" borderId="159" applyNumberFormat="0" applyFill="0" applyAlignment="0" applyProtection="0"/>
    <xf numFmtId="288" fontId="379" fillId="128" borderId="153" applyNumberFormat="0" applyProtection="0">
      <alignment horizontal="left" vertical="center" indent="1"/>
    </xf>
    <xf numFmtId="0" fontId="35" fillId="0" borderId="198" applyNumberFormat="0" applyAlignment="0" applyProtection="0">
      <alignment horizontal="left" vertical="center"/>
    </xf>
    <xf numFmtId="0" fontId="333" fillId="0" borderId="205" applyNumberFormat="0" applyAlignment="0" applyProtection="0"/>
    <xf numFmtId="0" fontId="35" fillId="0" borderId="125" applyNumberFormat="0" applyAlignment="0" applyProtection="0">
      <alignment horizontal="left" vertical="center"/>
    </xf>
    <xf numFmtId="0" fontId="35" fillId="0" borderId="110" applyNumberFormat="0" applyAlignment="0" applyProtection="0">
      <alignment horizontal="left" vertical="center"/>
    </xf>
    <xf numFmtId="4" fontId="266" fillId="90" borderId="108" applyNumberFormat="0" applyProtection="0">
      <alignment horizontal="left" vertical="center" indent="1"/>
    </xf>
    <xf numFmtId="0" fontId="35" fillId="0" borderId="198" applyNumberFormat="0" applyAlignment="0" applyProtection="0">
      <alignment horizontal="left" vertical="center"/>
    </xf>
    <xf numFmtId="0" fontId="292" fillId="0" borderId="154" applyNumberFormat="0" applyFill="0" applyAlignment="0" applyProtection="0"/>
    <xf numFmtId="0" fontId="379" fillId="128" borderId="137" applyNumberFormat="0" applyProtection="0">
      <alignment horizontal="left" vertical="center" indent="1"/>
    </xf>
    <xf numFmtId="0" fontId="333" fillId="0" borderId="106" applyNumberFormat="0" applyAlignment="0" applyProtection="0"/>
    <xf numFmtId="4" fontId="266" fillId="90" borderId="204" applyNumberFormat="0" applyProtection="0">
      <alignment horizontal="left" vertical="center" indent="1"/>
    </xf>
    <xf numFmtId="0" fontId="376" fillId="118" borderId="208" applyNumberFormat="0" applyProtection="0">
      <alignment vertical="center"/>
    </xf>
    <xf numFmtId="288" fontId="292" fillId="0" borderId="167" applyNumberFormat="0" applyFill="0" applyAlignment="0" applyProtection="0"/>
    <xf numFmtId="288" fontId="292" fillId="0" borderId="194" applyNumberFormat="0" applyFill="0" applyAlignment="0" applyProtection="0"/>
    <xf numFmtId="0" fontId="376" fillId="118" borderId="176" applyNumberFormat="0" applyProtection="0">
      <alignment horizontal="left" vertical="center" indent="1"/>
    </xf>
    <xf numFmtId="288" fontId="379" fillId="128" borderId="128" applyNumberFormat="0" applyProtection="0">
      <alignment horizontal="left" vertical="center" indent="1"/>
    </xf>
    <xf numFmtId="0" fontId="333" fillId="0" borderId="106" applyNumberFormat="0" applyAlignment="0" applyProtection="0"/>
    <xf numFmtId="0" fontId="376" fillId="118" borderId="127" applyNumberFormat="0" applyProtection="0">
      <alignment horizontal="left" vertical="center" indent="1"/>
    </xf>
    <xf numFmtId="288" fontId="379" fillId="128" borderId="113" applyNumberFormat="0" applyProtection="0">
      <alignment horizontal="left" vertical="center" indent="1"/>
    </xf>
    <xf numFmtId="0" fontId="35" fillId="0" borderId="190" applyNumberFormat="0" applyAlignment="0" applyProtection="0">
      <alignment horizontal="left" vertical="center"/>
    </xf>
    <xf numFmtId="0" fontId="376" fillId="118" borderId="192" applyNumberFormat="0" applyProtection="0">
      <alignment vertical="center"/>
    </xf>
    <xf numFmtId="0" fontId="333" fillId="0" borderId="106" applyNumberFormat="0" applyAlignment="0" applyProtection="0"/>
    <xf numFmtId="288" fontId="292" fillId="0" borderId="175" applyNumberFormat="0" applyFill="0" applyAlignment="0" applyProtection="0"/>
    <xf numFmtId="9" fontId="50" fillId="0" borderId="163" applyNumberFormat="0" applyBorder="0"/>
    <xf numFmtId="0" fontId="333" fillId="0" borderId="106" applyNumberFormat="0" applyAlignment="0" applyProtection="0"/>
    <xf numFmtId="288" fontId="292" fillId="0" borderId="178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0" fontId="1" fillId="0" borderId="0"/>
    <xf numFmtId="288" fontId="333" fillId="0" borderId="106" applyNumberFormat="0" applyAlignment="0" applyProtection="0"/>
    <xf numFmtId="288" fontId="333" fillId="0" borderId="197" applyNumberFormat="0" applyAlignment="0" applyProtection="0"/>
    <xf numFmtId="0" fontId="35" fillId="0" borderId="134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0" fontId="292" fillId="0" borderId="111" applyNumberFormat="0" applyFill="0" applyAlignment="0" applyProtection="0"/>
    <xf numFmtId="288" fontId="292" fillId="0" borderId="146" applyNumberFormat="0" applyFill="0" applyAlignment="0" applyProtection="0"/>
    <xf numFmtId="0" fontId="333" fillId="0" borderId="165" applyNumberFormat="0" applyAlignment="0" applyProtection="0"/>
    <xf numFmtId="0" fontId="376" fillId="118" borderId="192" applyNumberFormat="0" applyProtection="0">
      <alignment horizontal="left" vertical="center" indent="1"/>
    </xf>
    <xf numFmtId="0" fontId="379" fillId="128" borderId="193" applyNumberFormat="0" applyProtection="0">
      <alignment horizontal="left" vertical="center" indent="1"/>
    </xf>
    <xf numFmtId="288" fontId="376" fillId="118" borderId="112" applyNumberFormat="0" applyProtection="0">
      <alignment vertical="center"/>
    </xf>
    <xf numFmtId="0" fontId="35" fillId="0" borderId="110" applyNumberFormat="0" applyAlignment="0" applyProtection="0">
      <alignment horizontal="left" vertical="center"/>
    </xf>
    <xf numFmtId="0" fontId="292" fillId="0" borderId="207" applyNumberFormat="0" applyFill="0" applyAlignment="0" applyProtection="0"/>
    <xf numFmtId="288" fontId="333" fillId="0" borderId="106" applyNumberFormat="0" applyAlignment="0" applyProtection="0"/>
    <xf numFmtId="0" fontId="379" fillId="128" borderId="193" applyNumberFormat="0" applyProtection="0">
      <alignment horizontal="left" vertical="center" indent="1"/>
    </xf>
    <xf numFmtId="288" fontId="376" fillId="118" borderId="127" applyNumberFormat="0" applyProtection="0">
      <alignment horizontal="left" vertical="center" indent="1"/>
    </xf>
    <xf numFmtId="288" fontId="376" fillId="118" borderId="112" applyNumberFormat="0" applyProtection="0">
      <alignment vertical="center"/>
    </xf>
    <xf numFmtId="0" fontId="333" fillId="0" borderId="109" applyNumberFormat="0" applyAlignment="0" applyProtection="0"/>
    <xf numFmtId="288" fontId="333" fillId="0" borderId="106" applyNumberFormat="0" applyAlignment="0" applyProtection="0"/>
    <xf numFmtId="0" fontId="333" fillId="0" borderId="106" applyNumberFormat="0" applyAlignment="0" applyProtection="0"/>
    <xf numFmtId="0" fontId="333" fillId="0" borderId="106" applyNumberFormat="0" applyAlignment="0" applyProtection="0"/>
    <xf numFmtId="0" fontId="35" fillId="0" borderId="182" applyNumberFormat="0" applyAlignment="0" applyProtection="0">
      <alignment horizontal="left" vertical="center"/>
    </xf>
    <xf numFmtId="0" fontId="333" fillId="0" borderId="165" applyNumberFormat="0" applyAlignment="0" applyProtection="0"/>
    <xf numFmtId="0" fontId="376" fillId="118" borderId="208" applyNumberFormat="0" applyProtection="0">
      <alignment horizontal="left" vertical="center" indent="1"/>
    </xf>
    <xf numFmtId="0" fontId="292" fillId="0" borderId="135" applyNumberFormat="0" applyFill="0" applyAlignment="0" applyProtection="0"/>
    <xf numFmtId="0" fontId="292" fillId="0" borderId="126" applyNumberFormat="0" applyFill="0" applyAlignment="0" applyProtection="0"/>
    <xf numFmtId="9" fontId="50" fillId="0" borderId="139" applyNumberFormat="0" applyBorder="0"/>
    <xf numFmtId="0" fontId="35" fillId="0" borderId="150" applyNumberFormat="0" applyAlignment="0" applyProtection="0">
      <alignment horizontal="left" vertical="center"/>
    </xf>
    <xf numFmtId="0" fontId="292" fillId="0" borderId="191" applyNumberFormat="0" applyFill="0" applyAlignment="0" applyProtection="0"/>
    <xf numFmtId="288" fontId="376" fillId="118" borderId="200" applyNumberFormat="0" applyProtection="0">
      <alignment vertical="center"/>
    </xf>
    <xf numFmtId="288" fontId="333" fillId="0" borderId="106" applyNumberFormat="0" applyAlignment="0" applyProtection="0"/>
    <xf numFmtId="288" fontId="333" fillId="0" borderId="205" applyNumberFormat="0" applyAlignment="0" applyProtection="0"/>
    <xf numFmtId="0" fontId="376" fillId="118" borderId="192" applyNumberFormat="0" applyProtection="0">
      <alignment horizontal="left" vertical="center" indent="1"/>
    </xf>
    <xf numFmtId="288" fontId="376" fillId="118" borderId="184" applyNumberFormat="0" applyProtection="0">
      <alignment horizontal="left" vertical="center" indent="1"/>
    </xf>
    <xf numFmtId="0" fontId="35" fillId="0" borderId="125" applyNumberFormat="0" applyAlignment="0" applyProtection="0">
      <alignment horizontal="left" vertical="center"/>
    </xf>
    <xf numFmtId="0" fontId="333" fillId="0" borderId="106" applyNumberFormat="0" applyAlignment="0" applyProtection="0"/>
    <xf numFmtId="0" fontId="35" fillId="0" borderId="110" applyNumberFormat="0" applyAlignment="0" applyProtection="0">
      <alignment horizontal="left" vertical="center"/>
    </xf>
    <xf numFmtId="288" fontId="333" fillId="0" borderId="109" applyNumberFormat="0" applyAlignment="0" applyProtection="0"/>
    <xf numFmtId="0" fontId="35" fillId="0" borderId="142" applyNumberFormat="0" applyAlignment="0" applyProtection="0">
      <alignment horizontal="left" vertical="center"/>
    </xf>
    <xf numFmtId="288" fontId="333" fillId="0" borderId="149" applyNumberFormat="0" applyAlignment="0" applyProtection="0"/>
    <xf numFmtId="0" fontId="35" fillId="0" borderId="134" applyNumberFormat="0" applyAlignment="0" applyProtection="0">
      <alignment horizontal="left" vertical="center"/>
    </xf>
    <xf numFmtId="0" fontId="376" fillId="118" borderId="136" applyNumberFormat="0" applyProtection="0">
      <alignment vertical="center"/>
    </xf>
    <xf numFmtId="0" fontId="333" fillId="0" borderId="106" applyNumberFormat="0" applyAlignment="0" applyProtection="0"/>
    <xf numFmtId="0" fontId="292" fillId="0" borderId="129" applyNumberFormat="0" applyFill="0" applyAlignment="0" applyProtection="0"/>
    <xf numFmtId="288" fontId="333" fillId="0" borderId="106" applyNumberFormat="0" applyAlignment="0" applyProtection="0"/>
    <xf numFmtId="0" fontId="333" fillId="0" borderId="109" applyNumberFormat="0" applyAlignment="0" applyProtection="0"/>
    <xf numFmtId="0" fontId="35" fillId="0" borderId="110" applyNumberFormat="0" applyAlignment="0" applyProtection="0">
      <alignment horizontal="left" vertical="center"/>
    </xf>
    <xf numFmtId="288" fontId="379" fillId="128" borderId="113" applyNumberFormat="0" applyProtection="0">
      <alignment horizontal="left" vertical="center" indent="1"/>
    </xf>
    <xf numFmtId="0" fontId="376" fillId="118" borderId="160" applyNumberFormat="0" applyProtection="0">
      <alignment vertical="center"/>
    </xf>
    <xf numFmtId="0" fontId="333" fillId="0" borderId="157" applyNumberFormat="0" applyAlignment="0" applyProtection="0"/>
    <xf numFmtId="0" fontId="35" fillId="0" borderId="134" applyNumberFormat="0" applyAlignment="0" applyProtection="0">
      <alignment horizontal="left" vertical="center"/>
    </xf>
    <xf numFmtId="0" fontId="35" fillId="0" borderId="110" applyNumberFormat="0" applyAlignment="0" applyProtection="0">
      <alignment horizontal="left" vertical="center"/>
    </xf>
    <xf numFmtId="288" fontId="379" fillId="128" borderId="113" applyNumberFormat="0" applyProtection="0">
      <alignment horizontal="left" vertical="center" indent="1"/>
    </xf>
    <xf numFmtId="0" fontId="35" fillId="0" borderId="125" applyNumberFormat="0" applyAlignment="0" applyProtection="0">
      <alignment horizontal="left" vertical="center"/>
    </xf>
    <xf numFmtId="288" fontId="333" fillId="0" borderId="106" applyNumberFormat="0" applyAlignment="0" applyProtection="0"/>
    <xf numFmtId="288" fontId="376" fillId="118" borderId="112" applyNumberFormat="0" applyProtection="0">
      <alignment horizontal="left" vertical="center" indent="1"/>
    </xf>
    <xf numFmtId="288" fontId="379" fillId="128" borderId="113" applyNumberFormat="0" applyProtection="0">
      <alignment horizontal="left" vertical="center" indent="1"/>
    </xf>
    <xf numFmtId="288" fontId="333" fillId="0" borderId="106" applyNumberFormat="0" applyAlignment="0" applyProtection="0"/>
    <xf numFmtId="0" fontId="333" fillId="0" borderId="106" applyNumberFormat="0" applyAlignment="0" applyProtection="0"/>
    <xf numFmtId="0" fontId="333" fillId="0" borderId="106" applyNumberFormat="0" applyAlignment="0" applyProtection="0"/>
    <xf numFmtId="0" fontId="376" fillId="118" borderId="160" applyNumberFormat="0" applyProtection="0">
      <alignment horizontal="left" vertical="center" indent="1"/>
    </xf>
    <xf numFmtId="288" fontId="376" fillId="118" borderId="184" applyNumberFormat="0" applyProtection="0">
      <alignment vertical="center"/>
    </xf>
    <xf numFmtId="0" fontId="379" fillId="128" borderId="161" applyNumberFormat="0" applyProtection="0">
      <alignment horizontal="left" vertical="center" indent="1"/>
    </xf>
    <xf numFmtId="288" fontId="292" fillId="0" borderId="154" applyNumberFormat="0" applyFill="0" applyAlignment="0" applyProtection="0"/>
    <xf numFmtId="288" fontId="292" fillId="0" borderId="159" applyNumberFormat="0" applyFill="0" applyAlignment="0" applyProtection="0"/>
    <xf numFmtId="0" fontId="35" fillId="0" borderId="134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288" fontId="376" fillId="118" borderId="160" applyNumberFormat="0" applyProtection="0">
      <alignment horizontal="left" vertical="center" indent="1"/>
    </xf>
    <xf numFmtId="0" fontId="376" fillId="118" borderId="160" applyNumberFormat="0" applyProtection="0">
      <alignment horizontal="left" vertical="center" indent="1"/>
    </xf>
    <xf numFmtId="0" fontId="379" fillId="128" borderId="161" applyNumberFormat="0" applyProtection="0">
      <alignment horizontal="left" vertical="center" indent="1"/>
    </xf>
    <xf numFmtId="288" fontId="292" fillId="0" borderId="210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0" fontId="376" fillId="118" borderId="120" applyNumberFormat="0" applyProtection="0">
      <alignment vertical="center"/>
    </xf>
    <xf numFmtId="0" fontId="376" fillId="118" borderId="184" applyNumberFormat="0" applyProtection="0">
      <alignment vertical="center"/>
    </xf>
    <xf numFmtId="288" fontId="292" fillId="0" borderId="138" applyNumberFormat="0" applyFill="0" applyAlignment="0" applyProtection="0"/>
    <xf numFmtId="0" fontId="376" fillId="118" borderId="144" applyNumberFormat="0" applyProtection="0">
      <alignment vertical="center"/>
    </xf>
    <xf numFmtId="0" fontId="292" fillId="0" borderId="194" applyNumberFormat="0" applyFill="0" applyAlignment="0" applyProtection="0"/>
    <xf numFmtId="0" fontId="333" fillId="0" borderId="133" applyNumberFormat="0" applyAlignment="0" applyProtection="0"/>
    <xf numFmtId="0" fontId="35" fillId="0" borderId="198" applyNumberFormat="0" applyAlignment="0" applyProtection="0">
      <alignment horizontal="left" vertical="center"/>
    </xf>
    <xf numFmtId="288" fontId="292" fillId="0" borderId="143" applyNumberFormat="0" applyFill="0" applyAlignment="0" applyProtection="0"/>
    <xf numFmtId="0" fontId="35" fillId="0" borderId="190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288" fontId="376" fillId="118" borderId="192" applyNumberFormat="0" applyProtection="0">
      <alignment horizontal="left" vertical="center" indent="1"/>
    </xf>
    <xf numFmtId="0" fontId="333" fillId="0" borderId="181" applyNumberFormat="0" applyAlignment="0" applyProtection="0"/>
    <xf numFmtId="0" fontId="376" fillId="118" borderId="192" applyNumberFormat="0" applyProtection="0">
      <alignment vertical="center"/>
    </xf>
    <xf numFmtId="0" fontId="292" fillId="0" borderId="122" applyNumberFormat="0" applyFill="0" applyAlignment="0" applyProtection="0"/>
    <xf numFmtId="288" fontId="376" fillId="118" borderId="136" applyNumberFormat="0" applyProtection="0">
      <alignment horizontal="left" vertical="center" indent="1"/>
    </xf>
    <xf numFmtId="0" fontId="35" fillId="0" borderId="142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0" fontId="379" fillId="128" borderId="161" applyNumberFormat="0" applyProtection="0">
      <alignment horizontal="left" vertical="center" indent="1"/>
    </xf>
    <xf numFmtId="0" fontId="35" fillId="0" borderId="166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0" fontId="379" fillId="128" borderId="201" applyNumberFormat="0" applyProtection="0">
      <alignment horizontal="left" vertical="center" indent="1"/>
    </xf>
    <xf numFmtId="0" fontId="35" fillId="0" borderId="134" applyNumberFormat="0" applyAlignment="0" applyProtection="0">
      <alignment horizontal="left" vertical="center"/>
    </xf>
    <xf numFmtId="0" fontId="292" fillId="0" borderId="194" applyNumberFormat="0" applyFill="0" applyAlignment="0" applyProtection="0"/>
    <xf numFmtId="0" fontId="35" fillId="0" borderId="198" applyNumberFormat="0" applyAlignment="0" applyProtection="0">
      <alignment horizontal="left" vertical="center"/>
    </xf>
    <xf numFmtId="288" fontId="379" fillId="128" borderId="193" applyNumberFormat="0" applyProtection="0">
      <alignment horizontal="left" vertical="center" indent="1"/>
    </xf>
    <xf numFmtId="0" fontId="292" fillId="0" borderId="194" applyNumberFormat="0" applyFill="0" applyAlignment="0" applyProtection="0"/>
    <xf numFmtId="288" fontId="376" fillId="118" borderId="144" applyNumberFormat="0" applyProtection="0">
      <alignment vertical="center"/>
    </xf>
    <xf numFmtId="0" fontId="35" fillId="0" borderId="182" applyNumberFormat="0" applyAlignment="0" applyProtection="0">
      <alignment horizontal="left" vertical="center"/>
    </xf>
    <xf numFmtId="288" fontId="292" fillId="0" borderId="175" applyNumberFormat="0" applyFill="0" applyAlignment="0" applyProtection="0"/>
    <xf numFmtId="288" fontId="333" fillId="0" borderId="181" applyNumberFormat="0" applyAlignment="0" applyProtection="0"/>
    <xf numFmtId="0" fontId="35" fillId="0" borderId="118" applyNumberFormat="0" applyAlignment="0" applyProtection="0">
      <alignment horizontal="left" vertical="center"/>
    </xf>
    <xf numFmtId="288" fontId="292" fillId="0" borderId="159" applyNumberFormat="0" applyFill="0" applyAlignment="0" applyProtection="0"/>
    <xf numFmtId="0" fontId="379" fillId="128" borderId="145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288" fontId="292" fillId="0" borderId="199" applyNumberFormat="0" applyFill="0" applyAlignment="0" applyProtection="0"/>
    <xf numFmtId="0" fontId="292" fillId="0" borderId="138" applyNumberFormat="0" applyFill="0" applyAlignment="0" applyProtection="0"/>
    <xf numFmtId="0" fontId="376" fillId="118" borderId="144" applyNumberFormat="0" applyProtection="0">
      <alignment horizontal="left" vertical="center" indent="1"/>
    </xf>
    <xf numFmtId="0" fontId="333" fillId="0" borderId="149" applyNumberFormat="0" applyAlignment="0" applyProtection="0"/>
    <xf numFmtId="0" fontId="376" fillId="118" borderId="176" applyNumberFormat="0" applyProtection="0">
      <alignment vertical="center"/>
    </xf>
    <xf numFmtId="288" fontId="376" fillId="118" borderId="160" applyNumberFormat="0" applyProtection="0">
      <alignment vertical="center"/>
    </xf>
    <xf numFmtId="0" fontId="376" fillId="118" borderId="176" applyNumberFormat="0" applyProtection="0">
      <alignment horizontal="left" vertical="center" indent="1"/>
    </xf>
    <xf numFmtId="0" fontId="379" fillId="128" borderId="169" applyNumberFormat="0" applyProtection="0">
      <alignment horizontal="left" vertical="center" indent="1"/>
    </xf>
    <xf numFmtId="288" fontId="379" fillId="128" borderId="121" applyNumberFormat="0" applyProtection="0">
      <alignment horizontal="left" vertical="center" indent="1"/>
    </xf>
    <xf numFmtId="288" fontId="333" fillId="0" borderId="157" applyNumberFormat="0" applyAlignment="0" applyProtection="0"/>
    <xf numFmtId="288" fontId="292" fillId="0" borderId="126" applyNumberFormat="0" applyFill="0" applyAlignment="0" applyProtection="0"/>
    <xf numFmtId="0" fontId="35" fillId="0" borderId="118" applyNumberFormat="0" applyAlignment="0" applyProtection="0">
      <alignment horizontal="left" vertical="center"/>
    </xf>
    <xf numFmtId="288" fontId="292" fillId="0" borderId="143" applyNumberFormat="0" applyFill="0" applyAlignment="0" applyProtection="0"/>
    <xf numFmtId="288" fontId="376" fillId="118" borderId="144" applyNumberFormat="0" applyProtection="0">
      <alignment vertical="center"/>
    </xf>
    <xf numFmtId="0" fontId="35" fillId="0" borderId="125" applyNumberFormat="0" applyAlignment="0" applyProtection="0">
      <alignment horizontal="left" vertical="center"/>
    </xf>
    <xf numFmtId="0" fontId="376" fillId="118" borderId="127" applyNumberFormat="0" applyProtection="0">
      <alignment horizontal="left" vertical="center" indent="1"/>
    </xf>
    <xf numFmtId="0" fontId="35" fillId="0" borderId="150" applyNumberFormat="0" applyAlignment="0" applyProtection="0">
      <alignment horizontal="left" vertical="center"/>
    </xf>
    <xf numFmtId="288" fontId="376" fillId="118" borderId="176" applyNumberFormat="0" applyProtection="0">
      <alignment vertical="center"/>
    </xf>
    <xf numFmtId="4" fontId="266" fillId="90" borderId="132" applyNumberFormat="0" applyProtection="0">
      <alignment horizontal="left" vertical="center" indent="1"/>
    </xf>
    <xf numFmtId="0" fontId="376" fillId="118" borderId="168" applyNumberFormat="0" applyProtection="0">
      <alignment horizontal="left" vertical="center" indent="1"/>
    </xf>
    <xf numFmtId="288" fontId="292" fillId="0" borderId="207" applyNumberFormat="0" applyFill="0" applyAlignment="0" applyProtection="0"/>
    <xf numFmtId="0" fontId="35" fillId="0" borderId="166" applyNumberFormat="0" applyAlignment="0" applyProtection="0">
      <alignment horizontal="left" vertical="center"/>
    </xf>
    <xf numFmtId="288" fontId="376" fillId="118" borderId="176" applyNumberFormat="0" applyProtection="0">
      <alignment vertical="center"/>
    </xf>
    <xf numFmtId="0" fontId="292" fillId="0" borderId="159" applyNumberFormat="0" applyFill="0" applyAlignment="0" applyProtection="0"/>
    <xf numFmtId="288" fontId="379" fillId="128" borderId="161" applyNumberFormat="0" applyProtection="0">
      <alignment horizontal="left" vertical="center" indent="1"/>
    </xf>
    <xf numFmtId="288" fontId="376" fillId="118" borderId="136" applyNumberFormat="0" applyProtection="0">
      <alignment vertical="center"/>
    </xf>
    <xf numFmtId="0" fontId="292" fillId="0" borderId="129" applyNumberFormat="0" applyFill="0" applyAlignment="0" applyProtection="0"/>
    <xf numFmtId="288" fontId="292" fillId="0" borderId="126" applyNumberFormat="0" applyFill="0" applyAlignment="0" applyProtection="0"/>
    <xf numFmtId="288" fontId="379" fillId="128" borderId="137" applyNumberFormat="0" applyProtection="0">
      <alignment horizontal="left" vertical="center" indent="1"/>
    </xf>
    <xf numFmtId="288" fontId="376" fillId="118" borderId="208" applyNumberFormat="0" applyProtection="0">
      <alignment horizontal="left" vertical="center" indent="1"/>
    </xf>
    <xf numFmtId="0" fontId="333" fillId="0" borderId="141" applyNumberFormat="0" applyAlignment="0" applyProtection="0"/>
    <xf numFmtId="0" fontId="35" fillId="0" borderId="206" applyNumberFormat="0" applyAlignment="0" applyProtection="0">
      <alignment horizontal="left" vertical="center"/>
    </xf>
    <xf numFmtId="0" fontId="292" fillId="0" borderId="129" applyNumberFormat="0" applyFill="0" applyAlignment="0" applyProtection="0"/>
    <xf numFmtId="0" fontId="376" fillId="118" borderId="208" applyNumberFormat="0" applyProtection="0">
      <alignment horizontal="left" vertical="center" indent="1"/>
    </xf>
    <xf numFmtId="0" fontId="35" fillId="0" borderId="182" applyNumberFormat="0" applyAlignment="0" applyProtection="0">
      <alignment horizontal="left" vertical="center"/>
    </xf>
    <xf numFmtId="288" fontId="292" fillId="0" borderId="129" applyNumberFormat="0" applyFill="0" applyAlignment="0" applyProtection="0"/>
    <xf numFmtId="288" fontId="376" fillId="118" borderId="192" applyNumberFormat="0" applyProtection="0">
      <alignment horizontal="left" vertical="center" indent="1"/>
    </xf>
    <xf numFmtId="0" fontId="333" fillId="0" borderId="165" applyNumberFormat="0" applyAlignment="0" applyProtection="0"/>
    <xf numFmtId="0" fontId="35" fillId="0" borderId="134" applyNumberFormat="0" applyAlignment="0" applyProtection="0">
      <alignment horizontal="left" vertical="center"/>
    </xf>
    <xf numFmtId="0" fontId="292" fillId="0" borderId="170" applyNumberFormat="0" applyFill="0" applyAlignment="0" applyProtection="0"/>
    <xf numFmtId="0" fontId="35" fillId="0" borderId="206" applyNumberFormat="0" applyAlignment="0" applyProtection="0">
      <alignment horizontal="left" vertical="center"/>
    </xf>
    <xf numFmtId="0" fontId="376" fillId="118" borderId="127" applyNumberFormat="0" applyProtection="0">
      <alignment horizontal="left" vertical="center" indent="1"/>
    </xf>
    <xf numFmtId="0" fontId="376" fillId="118" borderId="168" applyNumberFormat="0" applyProtection="0">
      <alignment vertical="center"/>
    </xf>
    <xf numFmtId="0" fontId="35" fillId="0" borderId="174" applyNumberFormat="0" applyAlignment="0" applyProtection="0">
      <alignment horizontal="left" vertical="center"/>
    </xf>
    <xf numFmtId="288" fontId="376" fillId="118" borderId="168" applyNumberFormat="0" applyProtection="0">
      <alignment horizontal="left" vertical="center" indent="1"/>
    </xf>
    <xf numFmtId="0" fontId="379" fillId="128" borderId="137" applyNumberFormat="0" applyProtection="0">
      <alignment horizontal="left" vertical="center" indent="1"/>
    </xf>
    <xf numFmtId="288" fontId="379" fillId="128" borderId="128" applyNumberFormat="0" applyProtection="0">
      <alignment horizontal="left" vertical="center" indent="1"/>
    </xf>
    <xf numFmtId="0" fontId="376" fillId="118" borderId="160" applyNumberFormat="0" applyProtection="0">
      <alignment vertical="center"/>
    </xf>
    <xf numFmtId="0" fontId="35" fillId="0" borderId="150" applyNumberFormat="0" applyAlignment="0" applyProtection="0">
      <alignment horizontal="left" vertical="center"/>
    </xf>
    <xf numFmtId="288" fontId="379" fillId="128" borderId="209" applyNumberFormat="0" applyProtection="0">
      <alignment horizontal="left" vertical="center" indent="1"/>
    </xf>
    <xf numFmtId="288" fontId="292" fillId="0" borderId="154" applyNumberFormat="0" applyFill="0" applyAlignment="0" applyProtection="0"/>
    <xf numFmtId="0" fontId="35" fillId="0" borderId="198" applyNumberFormat="0" applyAlignment="0" applyProtection="0">
      <alignment horizontal="left" vertical="center"/>
    </xf>
    <xf numFmtId="0" fontId="376" fillId="118" borderId="127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288" fontId="376" fillId="118" borderId="127" applyNumberFormat="0" applyProtection="0">
      <alignment vertical="center"/>
    </xf>
    <xf numFmtId="9" fontId="50" fillId="0" borderId="203" applyNumberFormat="0" applyBorder="0"/>
    <xf numFmtId="0" fontId="35" fillId="0" borderId="182" applyNumberFormat="0" applyAlignment="0" applyProtection="0">
      <alignment horizontal="left" vertical="center"/>
    </xf>
    <xf numFmtId="0" fontId="376" fillId="118" borderId="192" applyNumberFormat="0" applyProtection="0">
      <alignment vertical="center"/>
    </xf>
    <xf numFmtId="0" fontId="376" fillId="118" borderId="136" applyNumberFormat="0" applyProtection="0">
      <alignment vertical="center"/>
    </xf>
    <xf numFmtId="288" fontId="376" fillId="118" borderId="208" applyNumberFormat="0" applyProtection="0">
      <alignment vertical="center"/>
    </xf>
    <xf numFmtId="288" fontId="292" fillId="0" borderId="143" applyNumberFormat="0" applyFill="0" applyAlignment="0" applyProtection="0"/>
    <xf numFmtId="0" fontId="333" fillId="0" borderId="189" applyNumberFormat="0" applyAlignment="0" applyProtection="0"/>
    <xf numFmtId="0" fontId="379" fillId="128" borderId="185" applyNumberFormat="0" applyProtection="0">
      <alignment horizontal="left" vertical="center" indent="1"/>
    </xf>
    <xf numFmtId="288" fontId="292" fillId="0" borderId="129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288" fontId="333" fillId="0" borderId="157" applyNumberFormat="0" applyAlignment="0" applyProtection="0"/>
    <xf numFmtId="288" fontId="333" fillId="0" borderId="173" applyNumberFormat="0" applyAlignment="0" applyProtection="0"/>
    <xf numFmtId="0" fontId="35" fillId="0" borderId="150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288" fontId="376" fillId="118" borderId="217" applyNumberFormat="0" applyProtection="0">
      <alignment horizontal="left" vertical="center" indent="1"/>
    </xf>
    <xf numFmtId="0" fontId="292" fillId="0" borderId="151" applyNumberFormat="0" applyFill="0" applyAlignment="0" applyProtection="0"/>
    <xf numFmtId="0" fontId="35" fillId="0" borderId="190" applyNumberFormat="0" applyAlignment="0" applyProtection="0">
      <alignment horizontal="left" vertical="center"/>
    </xf>
    <xf numFmtId="288" fontId="376" fillId="118" borderId="208" applyNumberFormat="0" applyProtection="0">
      <alignment vertical="center"/>
    </xf>
    <xf numFmtId="0" fontId="376" fillId="118" borderId="168" applyNumberFormat="0" applyProtection="0">
      <alignment vertical="center"/>
    </xf>
    <xf numFmtId="288" fontId="292" fillId="0" borderId="146" applyNumberFormat="0" applyFill="0" applyAlignment="0" applyProtection="0"/>
    <xf numFmtId="0" fontId="379" fillId="128" borderId="121" applyNumberFormat="0" applyProtection="0">
      <alignment horizontal="left" vertical="center" indent="1"/>
    </xf>
    <xf numFmtId="0" fontId="376" fillId="118" borderId="120" applyNumberFormat="0" applyProtection="0">
      <alignment vertical="center"/>
    </xf>
    <xf numFmtId="288" fontId="376" fillId="118" borderId="144" applyNumberFormat="0" applyProtection="0">
      <alignment horizontal="left" vertical="center" indent="1"/>
    </xf>
    <xf numFmtId="4" fontId="266" fillId="90" borderId="140" applyNumberFormat="0" applyProtection="0">
      <alignment horizontal="left" vertical="center" indent="1"/>
    </xf>
    <xf numFmtId="288" fontId="292" fillId="0" borderId="146" applyNumberFormat="0" applyFill="0" applyAlignment="0" applyProtection="0"/>
    <xf numFmtId="0" fontId="35" fillId="0" borderId="198" applyNumberFormat="0" applyAlignment="0" applyProtection="0">
      <alignment horizontal="left" vertical="center"/>
    </xf>
    <xf numFmtId="288" fontId="376" fillId="118" borderId="168" applyNumberFormat="0" applyProtection="0">
      <alignment vertical="center"/>
    </xf>
    <xf numFmtId="288" fontId="376" fillId="118" borderId="144" applyNumberFormat="0" applyProtection="0">
      <alignment vertical="center"/>
    </xf>
    <xf numFmtId="0" fontId="292" fillId="0" borderId="146" applyNumberFormat="0" applyFill="0" applyAlignment="0" applyProtection="0"/>
    <xf numFmtId="288" fontId="379" fillId="128" borderId="161" applyNumberFormat="0" applyProtection="0">
      <alignment horizontal="left" vertical="center" indent="1"/>
    </xf>
    <xf numFmtId="288" fontId="292" fillId="0" borderId="135" applyNumberFormat="0" applyFill="0" applyAlignment="0" applyProtection="0"/>
    <xf numFmtId="288" fontId="292" fillId="0" borderId="151" applyNumberFormat="0" applyFill="0" applyAlignment="0" applyProtection="0"/>
    <xf numFmtId="288" fontId="333" fillId="0" borderId="133" applyNumberFormat="0" applyAlignment="0" applyProtection="0"/>
    <xf numFmtId="0" fontId="376" fillId="118" borderId="200" applyNumberFormat="0" applyProtection="0">
      <alignment vertical="center"/>
    </xf>
    <xf numFmtId="0" fontId="35" fillId="0" borderId="150" applyNumberFormat="0" applyAlignment="0" applyProtection="0">
      <alignment horizontal="left" vertical="center"/>
    </xf>
    <xf numFmtId="0" fontId="292" fillId="0" borderId="129" applyNumberFormat="0" applyFill="0" applyAlignment="0" applyProtection="0"/>
    <xf numFmtId="0" fontId="292" fillId="0" borderId="175" applyNumberFormat="0" applyFill="0" applyAlignment="0" applyProtection="0"/>
    <xf numFmtId="0" fontId="376" fillId="118" borderId="176" applyNumberFormat="0" applyProtection="0">
      <alignment vertical="center"/>
    </xf>
    <xf numFmtId="0" fontId="376" fillId="118" borderId="168" applyNumberFormat="0" applyProtection="0">
      <alignment vertical="center"/>
    </xf>
    <xf numFmtId="288" fontId="376" fillId="118" borderId="168" applyNumberFormat="0" applyProtection="0">
      <alignment horizontal="left" vertical="center" indent="1"/>
    </xf>
    <xf numFmtId="9" fontId="50" fillId="0" borderId="131" applyNumberFormat="0" applyBorder="0"/>
    <xf numFmtId="0" fontId="35" fillId="0" borderId="198" applyNumberFormat="0" applyAlignment="0" applyProtection="0">
      <alignment horizontal="left" vertical="center"/>
    </xf>
    <xf numFmtId="288" fontId="333" fillId="0" borderId="189" applyNumberFormat="0" applyAlignment="0" applyProtection="0"/>
    <xf numFmtId="288" fontId="333" fillId="0" borderId="165" applyNumberFormat="0" applyAlignment="0" applyProtection="0"/>
    <xf numFmtId="0" fontId="376" fillId="118" borderId="217" applyNumberFormat="0" applyProtection="0">
      <alignment horizontal="left" vertical="center" indent="1"/>
    </xf>
    <xf numFmtId="288" fontId="333" fillId="0" borderId="189" applyNumberFormat="0" applyAlignment="0" applyProtection="0"/>
    <xf numFmtId="288" fontId="292" fillId="0" borderId="151" applyNumberFormat="0" applyFill="0" applyAlignment="0" applyProtection="0"/>
    <xf numFmtId="0" fontId="376" fillId="118" borderId="144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288" fontId="292" fillId="0" borderId="162" applyNumberFormat="0" applyFill="0" applyAlignment="0" applyProtection="0"/>
    <xf numFmtId="0" fontId="35" fillId="0" borderId="166" applyNumberFormat="0" applyAlignment="0" applyProtection="0">
      <alignment horizontal="left" vertical="center"/>
    </xf>
    <xf numFmtId="0" fontId="376" fillId="118" borderId="217" applyNumberFormat="0" applyProtection="0">
      <alignment horizontal="left" vertical="center" indent="1"/>
    </xf>
    <xf numFmtId="0" fontId="292" fillId="0" borderId="154" applyNumberFormat="0" applyFill="0" applyAlignment="0" applyProtection="0"/>
    <xf numFmtId="0" fontId="35" fillId="0" borderId="134" applyNumberFormat="0" applyAlignment="0" applyProtection="0">
      <alignment horizontal="left" vertical="center"/>
    </xf>
    <xf numFmtId="0" fontId="333" fillId="0" borderId="130" applyNumberFormat="0" applyAlignment="0" applyProtection="0"/>
    <xf numFmtId="0" fontId="35" fillId="0" borderId="125" applyNumberFormat="0" applyAlignment="0" applyProtection="0">
      <alignment horizontal="left" vertical="center"/>
    </xf>
    <xf numFmtId="288" fontId="379" fillId="128" borderId="169" applyNumberFormat="0" applyProtection="0">
      <alignment horizontal="left" vertical="center" indent="1"/>
    </xf>
    <xf numFmtId="288" fontId="292" fillId="0" borderId="202" applyNumberFormat="0" applyFill="0" applyAlignment="0" applyProtection="0"/>
    <xf numFmtId="0" fontId="292" fillId="0" borderId="135" applyNumberFormat="0" applyFill="0" applyAlignment="0" applyProtection="0"/>
    <xf numFmtId="0" fontId="35" fillId="0" borderId="150" applyNumberFormat="0" applyAlignment="0" applyProtection="0">
      <alignment horizontal="left" vertical="center"/>
    </xf>
    <xf numFmtId="0" fontId="379" fillId="128" borderId="169" applyNumberFormat="0" applyProtection="0">
      <alignment horizontal="left" vertical="center" indent="1"/>
    </xf>
    <xf numFmtId="0" fontId="35" fillId="0" borderId="150" applyNumberFormat="0" applyAlignment="0" applyProtection="0">
      <alignment horizontal="left" vertical="center"/>
    </xf>
    <xf numFmtId="0" fontId="333" fillId="0" borderId="181" applyNumberFormat="0" applyAlignment="0" applyProtection="0"/>
    <xf numFmtId="288" fontId="292" fillId="0" borderId="202" applyNumberFormat="0" applyFill="0" applyAlignment="0" applyProtection="0"/>
    <xf numFmtId="0" fontId="379" fillId="128" borderId="169" applyNumberFormat="0" applyProtection="0">
      <alignment horizontal="left" vertical="center" indent="1"/>
    </xf>
    <xf numFmtId="0" fontId="376" fillId="118" borderId="200" applyNumberFormat="0" applyProtection="0">
      <alignment horizontal="left" vertical="center" indent="1"/>
    </xf>
    <xf numFmtId="0" fontId="35" fillId="0" borderId="198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4" fontId="266" fillId="90" borderId="164" applyNumberFormat="0" applyProtection="0">
      <alignment horizontal="left" vertical="center" indent="1"/>
    </xf>
    <xf numFmtId="0" fontId="35" fillId="0" borderId="206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0" fontId="35" fillId="0" borderId="174" applyNumberFormat="0" applyAlignment="0" applyProtection="0">
      <alignment horizontal="left" vertical="center"/>
    </xf>
    <xf numFmtId="288" fontId="376" fillId="118" borderId="184" applyNumberFormat="0" applyProtection="0">
      <alignment vertical="center"/>
    </xf>
    <xf numFmtId="0" fontId="35" fillId="0" borderId="125" applyNumberFormat="0" applyAlignment="0" applyProtection="0">
      <alignment horizontal="left" vertical="center"/>
    </xf>
    <xf numFmtId="0" fontId="292" fillId="0" borderId="167" applyNumberFormat="0" applyFill="0" applyAlignment="0" applyProtection="0"/>
    <xf numFmtId="0" fontId="35" fillId="0" borderId="190" applyNumberFormat="0" applyAlignment="0" applyProtection="0">
      <alignment horizontal="left" vertical="center"/>
    </xf>
    <xf numFmtId="288" fontId="292" fillId="0" borderId="143" applyNumberFormat="0" applyFill="0" applyAlignment="0" applyProtection="0"/>
    <xf numFmtId="0" fontId="35" fillId="0" borderId="190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288" fontId="376" fillId="118" borderId="217" applyNumberFormat="0" applyProtection="0">
      <alignment horizontal="left" vertical="center" indent="1"/>
    </xf>
    <xf numFmtId="288" fontId="333" fillId="0" borderId="181" applyNumberFormat="0" applyAlignment="0" applyProtection="0"/>
    <xf numFmtId="0" fontId="35" fillId="0" borderId="182" applyNumberFormat="0" applyAlignment="0" applyProtection="0">
      <alignment horizontal="left" vertical="center"/>
    </xf>
    <xf numFmtId="0" fontId="292" fillId="0" borderId="129" applyNumberFormat="0" applyFill="0" applyAlignment="0" applyProtection="0"/>
    <xf numFmtId="0" fontId="376" fillId="118" borderId="152" applyNumberFormat="0" applyProtection="0">
      <alignment vertical="center"/>
    </xf>
    <xf numFmtId="0" fontId="292" fillId="0" borderId="183" applyNumberFormat="0" applyFill="0" applyAlignment="0" applyProtection="0"/>
    <xf numFmtId="288" fontId="376" fillId="118" borderId="176" applyNumberFormat="0" applyProtection="0">
      <alignment horizontal="left" vertical="center" indent="1"/>
    </xf>
    <xf numFmtId="288" fontId="333" fillId="0" borderId="173" applyNumberFormat="0" applyAlignment="0" applyProtection="0"/>
    <xf numFmtId="0" fontId="376" fillId="118" borderId="200" applyNumberFormat="0" applyProtection="0">
      <alignment horizontal="left" vertical="center" indent="1"/>
    </xf>
    <xf numFmtId="288" fontId="376" fillId="118" borderId="168" applyNumberFormat="0" applyProtection="0">
      <alignment vertical="center"/>
    </xf>
    <xf numFmtId="288" fontId="379" fillId="128" borderId="177" applyNumberFormat="0" applyProtection="0">
      <alignment horizontal="left" vertical="center" indent="1"/>
    </xf>
    <xf numFmtId="0" fontId="35" fillId="0" borderId="150" applyNumberFormat="0" applyAlignment="0" applyProtection="0">
      <alignment horizontal="left" vertical="center"/>
    </xf>
    <xf numFmtId="0" fontId="376" fillId="118" borderId="192" applyNumberFormat="0" applyProtection="0">
      <alignment vertical="center"/>
    </xf>
    <xf numFmtId="0" fontId="35" fillId="0" borderId="182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0" fontId="35" fillId="0" borderId="150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0" fontId="292" fillId="0" borderId="135" applyNumberFormat="0" applyFill="0" applyAlignment="0" applyProtection="0"/>
    <xf numFmtId="0" fontId="292" fillId="0" borderId="207" applyNumberFormat="0" applyFill="0" applyAlignment="0" applyProtection="0"/>
    <xf numFmtId="0" fontId="35" fillId="0" borderId="158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0" fontId="376" fillId="118" borderId="136" applyNumberFormat="0" applyProtection="0">
      <alignment horizontal="left" vertical="center" indent="1"/>
    </xf>
    <xf numFmtId="0" fontId="376" fillId="118" borderId="136" applyNumberFormat="0" applyProtection="0">
      <alignment horizontal="left" vertical="center" indent="1"/>
    </xf>
    <xf numFmtId="0" fontId="376" fillId="118" borderId="176" applyNumberFormat="0" applyProtection="0">
      <alignment horizontal="left" vertical="center" indent="1"/>
    </xf>
    <xf numFmtId="0" fontId="379" fillId="128" borderId="193" applyNumberFormat="0" applyProtection="0">
      <alignment horizontal="left" vertical="center" indent="1"/>
    </xf>
    <xf numFmtId="4" fontId="266" fillId="90" borderId="124" applyNumberFormat="0" applyProtection="0">
      <alignment horizontal="left" vertical="center" indent="1"/>
    </xf>
    <xf numFmtId="0" fontId="333" fillId="0" borderId="157" applyNumberFormat="0" applyAlignment="0" applyProtection="0"/>
    <xf numFmtId="288" fontId="292" fillId="0" borderId="154" applyNumberFormat="0" applyFill="0" applyAlignment="0" applyProtection="0"/>
    <xf numFmtId="0" fontId="35" fillId="0" borderId="142" applyNumberFormat="0" applyAlignment="0" applyProtection="0">
      <alignment horizontal="left" vertical="center"/>
    </xf>
    <xf numFmtId="0" fontId="376" fillId="118" borderId="152" applyNumberFormat="0" applyProtection="0">
      <alignment vertical="center"/>
    </xf>
    <xf numFmtId="288" fontId="333" fillId="0" borderId="149" applyNumberFormat="0" applyAlignment="0" applyProtection="0"/>
    <xf numFmtId="0" fontId="376" fillId="118" borderId="176" applyNumberFormat="0" applyProtection="0">
      <alignment vertical="center"/>
    </xf>
    <xf numFmtId="0" fontId="379" fillId="128" borderId="177" applyNumberFormat="0" applyProtection="0">
      <alignment horizontal="left" vertical="center" indent="1"/>
    </xf>
    <xf numFmtId="0" fontId="379" fillId="128" borderId="153" applyNumberFormat="0" applyProtection="0">
      <alignment horizontal="left" vertical="center" indent="1"/>
    </xf>
    <xf numFmtId="0" fontId="376" fillId="118" borderId="127" applyNumberFormat="0" applyProtection="0">
      <alignment vertical="center"/>
    </xf>
    <xf numFmtId="0" fontId="35" fillId="0" borderId="166" applyNumberFormat="0" applyAlignment="0" applyProtection="0">
      <alignment horizontal="left" vertical="center"/>
    </xf>
    <xf numFmtId="0" fontId="35" fillId="0" borderId="174" applyNumberFormat="0" applyAlignment="0" applyProtection="0">
      <alignment horizontal="left" vertical="center"/>
    </xf>
    <xf numFmtId="0" fontId="379" fillId="128" borderId="177" applyNumberFormat="0" applyProtection="0">
      <alignment horizontal="left" vertical="center" indent="1"/>
    </xf>
    <xf numFmtId="0" fontId="379" fillId="128" borderId="161" applyNumberFormat="0" applyProtection="0">
      <alignment horizontal="left" vertical="center" indent="1"/>
    </xf>
    <xf numFmtId="0" fontId="292" fillId="0" borderId="138" applyNumberFormat="0" applyFill="0" applyAlignment="0" applyProtection="0"/>
    <xf numFmtId="9" fontId="50" fillId="0" borderId="115" applyNumberFormat="0" applyBorder="0"/>
    <xf numFmtId="0" fontId="35" fillId="0" borderId="142" applyNumberFormat="0" applyAlignment="0" applyProtection="0">
      <alignment horizontal="left" vertical="center"/>
    </xf>
    <xf numFmtId="0" fontId="35" fillId="0" borderId="150" applyNumberFormat="0" applyAlignment="0" applyProtection="0">
      <alignment horizontal="left" vertical="center"/>
    </xf>
    <xf numFmtId="0" fontId="292" fillId="0" borderId="138" applyNumberFormat="0" applyFill="0" applyAlignment="0" applyProtection="0"/>
    <xf numFmtId="288" fontId="292" fillId="0" borderId="122" applyNumberFormat="0" applyFill="0" applyAlignment="0" applyProtection="0"/>
    <xf numFmtId="288" fontId="376" fillId="118" borderId="120" applyNumberFormat="0" applyProtection="0">
      <alignment vertical="center"/>
    </xf>
    <xf numFmtId="0" fontId="35" fillId="0" borderId="182" applyNumberFormat="0" applyAlignment="0" applyProtection="0">
      <alignment horizontal="left" vertical="center"/>
    </xf>
    <xf numFmtId="288" fontId="292" fillId="0" borderId="170" applyNumberFormat="0" applyFill="0" applyAlignment="0" applyProtection="0"/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33" fillId="0" borderId="117" applyNumberFormat="0" applyAlignment="0" applyProtection="0"/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76" fillId="118" borderId="120" applyNumberFormat="0" applyProtection="0">
      <alignment horizontal="left" vertical="center" indent="1"/>
    </xf>
    <xf numFmtId="4" fontId="266" fillId="90" borderId="188" applyNumberFormat="0" applyProtection="0">
      <alignment horizontal="left" vertical="center" indent="1"/>
    </xf>
    <xf numFmtId="0" fontId="379" fillId="128" borderId="201" applyNumberFormat="0" applyProtection="0">
      <alignment horizontal="left" vertical="center" indent="1"/>
    </xf>
    <xf numFmtId="0" fontId="292" fillId="0" borderId="126" applyNumberFormat="0" applyFill="0" applyAlignment="0" applyProtection="0"/>
    <xf numFmtId="288" fontId="292" fillId="0" borderId="151" applyNumberFormat="0" applyFill="0" applyAlignment="0" applyProtection="0"/>
    <xf numFmtId="288" fontId="333" fillId="0" borderId="165" applyNumberFormat="0" applyAlignment="0" applyProtection="0"/>
    <xf numFmtId="0" fontId="379" fillId="128" borderId="121" applyNumberFormat="0" applyProtection="0">
      <alignment horizontal="left" vertical="center" indent="1"/>
    </xf>
    <xf numFmtId="0" fontId="376" fillId="118" borderId="120" applyNumberFormat="0" applyProtection="0">
      <alignment vertical="center"/>
    </xf>
    <xf numFmtId="288" fontId="379" fillId="128" borderId="121" applyNumberFormat="0" applyProtection="0">
      <alignment horizontal="left" vertical="center" indent="1"/>
    </xf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292" fillId="0" borderId="143" applyNumberFormat="0" applyFill="0" applyAlignment="0" applyProtection="0"/>
    <xf numFmtId="0" fontId="35" fillId="0" borderId="118" applyNumberFormat="0" applyAlignment="0" applyProtection="0">
      <alignment horizontal="left" vertical="center"/>
    </xf>
    <xf numFmtId="0" fontId="333" fillId="0" borderId="117" applyNumberFormat="0" applyAlignment="0" applyProtection="0"/>
    <xf numFmtId="0" fontId="35" fillId="0" borderId="118" applyNumberFormat="0" applyAlignment="0" applyProtection="0">
      <alignment horizontal="left" vertical="center"/>
    </xf>
    <xf numFmtId="0" fontId="376" fillId="118" borderId="120" applyNumberFormat="0" applyProtection="0">
      <alignment vertical="center"/>
    </xf>
    <xf numFmtId="288" fontId="376" fillId="118" borderId="120" applyNumberFormat="0" applyProtection="0">
      <alignment vertical="center"/>
    </xf>
    <xf numFmtId="0" fontId="376" fillId="118" borderId="120" applyNumberFormat="0" applyProtection="0">
      <alignment horizontal="left" vertical="center" indent="1"/>
    </xf>
    <xf numFmtId="288" fontId="376" fillId="118" borderId="120" applyNumberFormat="0" applyProtection="0">
      <alignment horizontal="left" vertical="center" indent="1"/>
    </xf>
    <xf numFmtId="0" fontId="379" fillId="128" borderId="121" applyNumberFormat="0" applyProtection="0">
      <alignment horizontal="left" vertical="center" indent="1"/>
    </xf>
    <xf numFmtId="288" fontId="379" fillId="128" borderId="121" applyNumberFormat="0" applyProtection="0">
      <alignment horizontal="left" vertical="center" indent="1"/>
    </xf>
    <xf numFmtId="0" fontId="376" fillId="118" borderId="120" applyNumberFormat="0" applyProtection="0">
      <alignment horizontal="left" vertical="center" indent="1"/>
    </xf>
    <xf numFmtId="288" fontId="379" fillId="128" borderId="121" applyNumberFormat="0" applyProtection="0">
      <alignment horizontal="left" vertical="center" indent="1"/>
    </xf>
    <xf numFmtId="0" fontId="333" fillId="0" borderId="117" applyNumberFormat="0" applyAlignment="0" applyProtection="0"/>
    <xf numFmtId="0" fontId="292" fillId="0" borderId="122" applyNumberFormat="0" applyFill="0" applyAlignment="0" applyProtection="0"/>
    <xf numFmtId="288" fontId="292" fillId="0" borderId="122" applyNumberFormat="0" applyFill="0" applyAlignment="0" applyProtection="0"/>
    <xf numFmtId="0" fontId="35" fillId="0" borderId="118" applyNumberFormat="0" applyAlignment="0" applyProtection="0">
      <alignment horizontal="left" vertical="center"/>
    </xf>
    <xf numFmtId="0" fontId="333" fillId="0" borderId="117" applyNumberFormat="0" applyAlignment="0" applyProtection="0"/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288" fontId="333" fillId="0" borderId="117" applyNumberFormat="0" applyAlignment="0" applyProtection="0"/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292" fillId="0" borderId="119" applyNumberFormat="0" applyFill="0" applyAlignment="0" applyProtection="0"/>
    <xf numFmtId="288" fontId="292" fillId="0" borderId="119" applyNumberFormat="0" applyFill="0" applyAlignment="0" applyProtection="0"/>
    <xf numFmtId="0" fontId="376" fillId="118" borderId="120" applyNumberFormat="0" applyProtection="0">
      <alignment vertical="center"/>
    </xf>
    <xf numFmtId="288" fontId="376" fillId="118" borderId="120" applyNumberFormat="0" applyProtection="0">
      <alignment vertical="center"/>
    </xf>
    <xf numFmtId="0" fontId="376" fillId="118" borderId="120" applyNumberFormat="0" applyProtection="0">
      <alignment horizontal="left" vertical="center" indent="1"/>
    </xf>
    <xf numFmtId="288" fontId="376" fillId="118" borderId="120" applyNumberFormat="0" applyProtection="0">
      <alignment horizontal="left" vertical="center" indent="1"/>
    </xf>
    <xf numFmtId="0" fontId="379" fillId="128" borderId="121" applyNumberFormat="0" applyProtection="0">
      <alignment horizontal="left" vertical="center" indent="1"/>
    </xf>
    <xf numFmtId="288" fontId="379" fillId="128" borderId="121" applyNumberFormat="0" applyProtection="0">
      <alignment horizontal="left" vertical="center" indent="1"/>
    </xf>
    <xf numFmtId="0" fontId="292" fillId="0" borderId="122" applyNumberFormat="0" applyFill="0" applyAlignment="0" applyProtection="0"/>
    <xf numFmtId="288" fontId="292" fillId="0" borderId="122" applyNumberFormat="0" applyFill="0" applyAlignment="0" applyProtection="0"/>
    <xf numFmtId="288" fontId="292" fillId="0" borderId="122" applyNumberFormat="0" applyFill="0" applyAlignment="0" applyProtection="0"/>
    <xf numFmtId="0" fontId="292" fillId="0" borderId="122" applyNumberFormat="0" applyFill="0" applyAlignment="0" applyProtection="0"/>
    <xf numFmtId="288" fontId="379" fillId="128" borderId="121" applyNumberFormat="0" applyProtection="0">
      <alignment horizontal="left" vertical="center" indent="1"/>
    </xf>
    <xf numFmtId="0" fontId="379" fillId="128" borderId="121" applyNumberFormat="0" applyProtection="0">
      <alignment horizontal="left" vertical="center" indent="1"/>
    </xf>
    <xf numFmtId="288" fontId="376" fillId="118" borderId="120" applyNumberFormat="0" applyProtection="0">
      <alignment horizontal="left" vertical="center" indent="1"/>
    </xf>
    <xf numFmtId="0" fontId="376" fillId="118" borderId="120" applyNumberFormat="0" applyProtection="0">
      <alignment horizontal="left" vertical="center" indent="1"/>
    </xf>
    <xf numFmtId="288" fontId="376" fillId="118" borderId="120" applyNumberFormat="0" applyProtection="0">
      <alignment vertical="center"/>
    </xf>
    <xf numFmtId="0" fontId="376" fillId="118" borderId="120" applyNumberFormat="0" applyProtection="0">
      <alignment vertical="center"/>
    </xf>
    <xf numFmtId="288" fontId="292" fillId="0" borderId="119" applyNumberFormat="0" applyFill="0" applyAlignment="0" applyProtection="0"/>
    <xf numFmtId="0" fontId="292" fillId="0" borderId="119" applyNumberFormat="0" applyFill="0" applyAlignment="0" applyProtection="0"/>
    <xf numFmtId="288" fontId="333" fillId="0" borderId="117" applyNumberFormat="0" applyAlignment="0" applyProtection="0"/>
    <xf numFmtId="288" fontId="292" fillId="0" borderId="122" applyNumberFormat="0" applyFill="0" applyAlignment="0" applyProtection="0"/>
    <xf numFmtId="0" fontId="292" fillId="0" borderId="122" applyNumberFormat="0" applyFill="0" applyAlignment="0" applyProtection="0"/>
    <xf numFmtId="288" fontId="379" fillId="128" borderId="121" applyNumberFormat="0" applyProtection="0">
      <alignment horizontal="left" vertical="center" indent="1"/>
    </xf>
    <xf numFmtId="0" fontId="379" fillId="128" borderId="121" applyNumberFormat="0" applyProtection="0">
      <alignment horizontal="left" vertical="center" indent="1"/>
    </xf>
    <xf numFmtId="288" fontId="376" fillId="118" borderId="120" applyNumberFormat="0" applyProtection="0">
      <alignment horizontal="left" vertical="center" indent="1"/>
    </xf>
    <xf numFmtId="0" fontId="376" fillId="118" borderId="120" applyNumberFormat="0" applyProtection="0">
      <alignment horizontal="left" vertical="center" indent="1"/>
    </xf>
    <xf numFmtId="288" fontId="376" fillId="118" borderId="120" applyNumberFormat="0" applyProtection="0">
      <alignment vertical="center"/>
    </xf>
    <xf numFmtId="0" fontId="376" fillId="118" borderId="120" applyNumberFormat="0" applyProtection="0">
      <alignment vertical="center"/>
    </xf>
    <xf numFmtId="288" fontId="292" fillId="0" borderId="119" applyNumberFormat="0" applyFill="0" applyAlignment="0" applyProtection="0"/>
    <xf numFmtId="0" fontId="292" fillId="0" borderId="119" applyNumberFormat="0" applyFill="0" applyAlignment="0" applyProtection="0"/>
    <xf numFmtId="288" fontId="333" fillId="0" borderId="117" applyNumberFormat="0" applyAlignment="0" applyProtection="0"/>
    <xf numFmtId="0" fontId="333" fillId="0" borderId="117" applyNumberFormat="0" applyAlignment="0" applyProtection="0"/>
    <xf numFmtId="0" fontId="333" fillId="0" borderId="117" applyNumberFormat="0" applyAlignment="0" applyProtection="0"/>
    <xf numFmtId="4" fontId="266" fillId="90" borderId="116" applyNumberFormat="0" applyProtection="0">
      <alignment horizontal="left" vertical="center" indent="1"/>
    </xf>
    <xf numFmtId="288" fontId="292" fillId="0" borderId="122" applyNumberFormat="0" applyFill="0" applyAlignment="0" applyProtection="0"/>
    <xf numFmtId="288" fontId="379" fillId="128" borderId="121" applyNumberFormat="0" applyProtection="0">
      <alignment horizontal="left" vertical="center" indent="1"/>
    </xf>
    <xf numFmtId="288" fontId="292" fillId="0" borderId="119" applyNumberFormat="0" applyFill="0" applyAlignment="0" applyProtection="0"/>
    <xf numFmtId="0" fontId="292" fillId="0" borderId="119" applyNumberFormat="0" applyFill="0" applyAlignment="0" applyProtection="0"/>
    <xf numFmtId="9" fontId="50" fillId="0" borderId="115" applyNumberFormat="0" applyBorder="0"/>
    <xf numFmtId="9" fontId="50" fillId="0" borderId="115" applyNumberFormat="0" applyBorder="0"/>
    <xf numFmtId="0" fontId="35" fillId="0" borderId="174" applyNumberFormat="0" applyAlignment="0" applyProtection="0">
      <alignment horizontal="left" vertical="center"/>
    </xf>
    <xf numFmtId="0" fontId="35" fillId="0" borderId="174" applyNumberFormat="0" applyAlignment="0" applyProtection="0">
      <alignment horizontal="left" vertical="center"/>
    </xf>
    <xf numFmtId="288" fontId="376" fillId="118" borderId="144" applyNumberFormat="0" applyProtection="0">
      <alignment vertical="center"/>
    </xf>
    <xf numFmtId="4" fontId="266" fillId="90" borderId="116" applyNumberFormat="0" applyProtection="0">
      <alignment horizontal="left" vertical="center" indent="1"/>
    </xf>
    <xf numFmtId="4" fontId="266" fillId="90" borderId="116" applyNumberFormat="0" applyProtection="0">
      <alignment horizontal="left" vertical="center" indent="1"/>
    </xf>
    <xf numFmtId="0" fontId="292" fillId="0" borderId="119" applyNumberFormat="0" applyFill="0" applyAlignment="0" applyProtection="0"/>
    <xf numFmtId="0" fontId="35" fillId="0" borderId="118" applyNumberFormat="0" applyAlignment="0" applyProtection="0">
      <alignment horizontal="left" vertical="center"/>
    </xf>
    <xf numFmtId="288" fontId="333" fillId="0" borderId="117" applyNumberFormat="0" applyAlignment="0" applyProtection="0"/>
    <xf numFmtId="0" fontId="35" fillId="0" borderId="118" applyNumberFormat="0" applyAlignment="0" applyProtection="0">
      <alignment horizontal="left" vertical="center"/>
    </xf>
    <xf numFmtId="288" fontId="379" fillId="128" borderId="121" applyNumberFormat="0" applyProtection="0">
      <alignment horizontal="left" vertical="center" indent="1"/>
    </xf>
    <xf numFmtId="0" fontId="379" fillId="128" borderId="121" applyNumberFormat="0" applyProtection="0">
      <alignment horizontal="left" vertical="center" indent="1"/>
    </xf>
    <xf numFmtId="9" fontId="50" fillId="0" borderId="115" applyNumberFormat="0" applyBorder="0"/>
    <xf numFmtId="288" fontId="292" fillId="0" borderId="119" applyNumberFormat="0" applyFill="0" applyAlignment="0" applyProtection="0"/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79" fillId="128" borderId="121" applyNumberFormat="0" applyProtection="0">
      <alignment horizontal="left" vertical="center" indent="1"/>
    </xf>
    <xf numFmtId="0" fontId="379" fillId="128" borderId="121" applyNumberFormat="0" applyProtection="0">
      <alignment horizontal="left" vertical="center" indent="1"/>
    </xf>
    <xf numFmtId="9" fontId="50" fillId="0" borderId="115" applyNumberFormat="0" applyBorder="0"/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33" fillId="0" borderId="117" applyNumberFormat="0" applyAlignment="0" applyProtection="0"/>
    <xf numFmtId="0" fontId="379" fillId="128" borderId="121" applyNumberFormat="0" applyProtection="0">
      <alignment horizontal="left" vertical="center" indent="1"/>
    </xf>
    <xf numFmtId="288" fontId="379" fillId="128" borderId="121" applyNumberFormat="0" applyProtection="0">
      <alignment horizontal="left" vertical="center" indent="1"/>
    </xf>
    <xf numFmtId="0" fontId="35" fillId="0" borderId="118" applyNumberFormat="0" applyAlignment="0" applyProtection="0">
      <alignment horizontal="left" vertical="center"/>
    </xf>
    <xf numFmtId="0" fontId="376" fillId="118" borderId="120" applyNumberFormat="0" applyProtection="0">
      <alignment vertical="center"/>
    </xf>
    <xf numFmtId="288" fontId="376" fillId="118" borderId="120" applyNumberFormat="0" applyProtection="0">
      <alignment vertical="center"/>
    </xf>
    <xf numFmtId="0" fontId="376" fillId="118" borderId="120" applyNumberFormat="0" applyProtection="0">
      <alignment horizontal="left" vertical="center" indent="1"/>
    </xf>
    <xf numFmtId="288" fontId="376" fillId="118" borderId="120" applyNumberFormat="0" applyProtection="0">
      <alignment horizontal="left" vertical="center" indent="1"/>
    </xf>
    <xf numFmtId="288" fontId="379" fillId="128" borderId="121" applyNumberFormat="0" applyProtection="0">
      <alignment horizontal="left" vertical="center" indent="1"/>
    </xf>
    <xf numFmtId="0" fontId="292" fillId="0" borderId="122" applyNumberFormat="0" applyFill="0" applyAlignment="0" applyProtection="0"/>
    <xf numFmtId="288" fontId="292" fillId="0" borderId="122" applyNumberFormat="0" applyFill="0" applyAlignment="0" applyProtection="0"/>
    <xf numFmtId="0" fontId="333" fillId="0" borderId="117" applyNumberFormat="0" applyAlignment="0" applyProtection="0"/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288" fontId="333" fillId="0" borderId="117" applyNumberFormat="0" applyAlignment="0" applyProtection="0"/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35" fillId="0" borderId="118" applyNumberFormat="0" applyAlignment="0" applyProtection="0">
      <alignment horizontal="left" vertical="center"/>
    </xf>
    <xf numFmtId="0" fontId="292" fillId="0" borderId="119" applyNumberFormat="0" applyFill="0" applyAlignment="0" applyProtection="0"/>
    <xf numFmtId="288" fontId="292" fillId="0" borderId="119" applyNumberFormat="0" applyFill="0" applyAlignment="0" applyProtection="0"/>
    <xf numFmtId="0" fontId="376" fillId="118" borderId="120" applyNumberFormat="0" applyProtection="0">
      <alignment vertical="center"/>
    </xf>
    <xf numFmtId="288" fontId="376" fillId="118" borderId="120" applyNumberFormat="0" applyProtection="0">
      <alignment vertical="center"/>
    </xf>
    <xf numFmtId="0" fontId="376" fillId="118" borderId="120" applyNumberFormat="0" applyProtection="0">
      <alignment horizontal="left" vertical="center" indent="1"/>
    </xf>
    <xf numFmtId="288" fontId="376" fillId="118" borderId="120" applyNumberFormat="0" applyProtection="0">
      <alignment horizontal="left" vertical="center" indent="1"/>
    </xf>
    <xf numFmtId="0" fontId="292" fillId="0" borderId="122" applyNumberFormat="0" applyFill="0" applyAlignment="0" applyProtection="0"/>
    <xf numFmtId="288" fontId="292" fillId="0" borderId="122" applyNumberFormat="0" applyFill="0" applyAlignment="0" applyProtection="0"/>
    <xf numFmtId="288" fontId="292" fillId="0" borderId="122" applyNumberFormat="0" applyFill="0" applyAlignment="0" applyProtection="0"/>
    <xf numFmtId="0" fontId="292" fillId="0" borderId="122" applyNumberFormat="0" applyFill="0" applyAlignment="0" applyProtection="0"/>
    <xf numFmtId="288" fontId="376" fillId="118" borderId="120" applyNumberFormat="0" applyProtection="0">
      <alignment horizontal="left" vertical="center" indent="1"/>
    </xf>
    <xf numFmtId="0" fontId="376" fillId="118" borderId="120" applyNumberFormat="0" applyProtection="0">
      <alignment horizontal="left" vertical="center" indent="1"/>
    </xf>
    <xf numFmtId="288" fontId="376" fillId="118" borderId="120" applyNumberFormat="0" applyProtection="0">
      <alignment vertical="center"/>
    </xf>
    <xf numFmtId="0" fontId="376" fillId="118" borderId="120" applyNumberFormat="0" applyProtection="0">
      <alignment vertical="center"/>
    </xf>
    <xf numFmtId="288" fontId="292" fillId="0" borderId="119" applyNumberFormat="0" applyFill="0" applyAlignment="0" applyProtection="0"/>
    <xf numFmtId="0" fontId="292" fillId="0" borderId="119" applyNumberFormat="0" applyFill="0" applyAlignment="0" applyProtection="0"/>
    <xf numFmtId="288" fontId="333" fillId="0" borderId="117" applyNumberFormat="0" applyAlignment="0" applyProtection="0"/>
    <xf numFmtId="288" fontId="292" fillId="0" borderId="122" applyNumberFormat="0" applyFill="0" applyAlignment="0" applyProtection="0"/>
    <xf numFmtId="0" fontId="292" fillId="0" borderId="122" applyNumberFormat="0" applyFill="0" applyAlignment="0" applyProtection="0"/>
    <xf numFmtId="288" fontId="376" fillId="118" borderId="120" applyNumberFormat="0" applyProtection="0">
      <alignment horizontal="left" vertical="center" indent="1"/>
    </xf>
    <xf numFmtId="0" fontId="376" fillId="118" borderId="120" applyNumberFormat="0" applyProtection="0">
      <alignment horizontal="left" vertical="center" indent="1"/>
    </xf>
    <xf numFmtId="288" fontId="376" fillId="118" borderId="120" applyNumberFormat="0" applyProtection="0">
      <alignment vertical="center"/>
    </xf>
    <xf numFmtId="0" fontId="376" fillId="118" borderId="120" applyNumberFormat="0" applyProtection="0">
      <alignment vertical="center"/>
    </xf>
    <xf numFmtId="288" fontId="292" fillId="0" borderId="119" applyNumberFormat="0" applyFill="0" applyAlignment="0" applyProtection="0"/>
    <xf numFmtId="0" fontId="292" fillId="0" borderId="119" applyNumberFormat="0" applyFill="0" applyAlignment="0" applyProtection="0"/>
    <xf numFmtId="288" fontId="333" fillId="0" borderId="117" applyNumberFormat="0" applyAlignment="0" applyProtection="0"/>
    <xf numFmtId="0" fontId="333" fillId="0" borderId="117" applyNumberFormat="0" applyAlignment="0" applyProtection="0"/>
    <xf numFmtId="0" fontId="333" fillId="0" borderId="117" applyNumberFormat="0" applyAlignment="0" applyProtection="0"/>
    <xf numFmtId="4" fontId="266" fillId="90" borderId="116" applyNumberFormat="0" applyProtection="0">
      <alignment horizontal="left" vertical="center" indent="1"/>
    </xf>
    <xf numFmtId="288" fontId="379" fillId="128" borderId="121" applyNumberFormat="0" applyProtection="0">
      <alignment horizontal="left" vertical="center" indent="1"/>
    </xf>
    <xf numFmtId="4" fontId="266" fillId="90" borderId="116" applyNumberFormat="0" applyProtection="0">
      <alignment horizontal="left" vertical="center" indent="1"/>
    </xf>
    <xf numFmtId="288" fontId="292" fillId="0" borderId="175" applyNumberFormat="0" applyFill="0" applyAlignment="0" applyProtection="0"/>
    <xf numFmtId="0" fontId="379" fillId="128" borderId="193" applyNumberFormat="0" applyProtection="0">
      <alignment horizontal="left" vertical="center" indent="1"/>
    </xf>
    <xf numFmtId="0" fontId="292" fillId="0" borderId="126" applyNumberFormat="0" applyFill="0" applyAlignment="0" applyProtection="0"/>
    <xf numFmtId="4" fontId="266" fillId="90" borderId="172" applyNumberFormat="0" applyProtection="0">
      <alignment horizontal="left" vertical="center" indent="1"/>
    </xf>
    <xf numFmtId="0" fontId="35" fillId="0" borderId="142" applyNumberFormat="0" applyAlignment="0" applyProtection="0">
      <alignment horizontal="left" vertical="center"/>
    </xf>
    <xf numFmtId="0" fontId="333" fillId="0" borderId="141" applyNumberFormat="0" applyAlignment="0" applyProtection="0"/>
    <xf numFmtId="0" fontId="35" fillId="0" borderId="134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288" fontId="376" fillId="118" borderId="152" applyNumberFormat="0" applyProtection="0">
      <alignment vertical="center"/>
    </xf>
    <xf numFmtId="9" fontId="50" fillId="0" borderId="179" applyNumberFormat="0" applyBorder="0"/>
    <xf numFmtId="0" fontId="376" fillId="118" borderId="184" applyNumberFormat="0" applyProtection="0">
      <alignment vertical="center"/>
    </xf>
    <xf numFmtId="0" fontId="35" fillId="0" borderId="166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288" fontId="376" fillId="118" borderId="192" applyNumberFormat="0" applyProtection="0">
      <alignment horizontal="left" vertical="center" indent="1"/>
    </xf>
    <xf numFmtId="0" fontId="376" fillId="118" borderId="136" applyNumberFormat="0" applyProtection="0">
      <alignment horizontal="left" vertical="center" indent="1"/>
    </xf>
    <xf numFmtId="288" fontId="379" fillId="128" borderId="161" applyNumberFormat="0" applyProtection="0">
      <alignment horizontal="left" vertical="center" indent="1"/>
    </xf>
    <xf numFmtId="0" fontId="35" fillId="0" borderId="150" applyNumberFormat="0" applyAlignment="0" applyProtection="0">
      <alignment horizontal="left" vertical="center"/>
    </xf>
    <xf numFmtId="0" fontId="292" fillId="0" borderId="175" applyNumberFormat="0" applyFill="0" applyAlignment="0" applyProtection="0"/>
    <xf numFmtId="9" fontId="50" fillId="0" borderId="187" applyNumberFormat="0" applyBorder="0"/>
    <xf numFmtId="0" fontId="35" fillId="0" borderId="150" applyNumberFormat="0" applyAlignment="0" applyProtection="0">
      <alignment horizontal="left" vertical="center"/>
    </xf>
    <xf numFmtId="9" fontId="50" fillId="0" borderId="155" applyNumberFormat="0" applyBorder="0"/>
    <xf numFmtId="0" fontId="35" fillId="0" borderId="125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288" fontId="379" fillId="128" borderId="209" applyNumberFormat="0" applyProtection="0">
      <alignment horizontal="left" vertical="center" indent="1"/>
    </xf>
    <xf numFmtId="0" fontId="379" fillId="128" borderId="137" applyNumberFormat="0" applyProtection="0">
      <alignment horizontal="left" vertical="center" indent="1"/>
    </xf>
    <xf numFmtId="0" fontId="379" fillId="128" borderId="193" applyNumberFormat="0" applyProtection="0">
      <alignment horizontal="left" vertical="center" indent="1"/>
    </xf>
    <xf numFmtId="288" fontId="333" fillId="0" borderId="165" applyNumberFormat="0" applyAlignment="0" applyProtection="0"/>
    <xf numFmtId="0" fontId="379" fillId="128" borderId="137" applyNumberFormat="0" applyProtection="0">
      <alignment horizontal="left" vertical="center" indent="1"/>
    </xf>
    <xf numFmtId="0" fontId="379" fillId="128" borderId="145" applyNumberFormat="0" applyProtection="0">
      <alignment horizontal="left" vertical="center" indent="1"/>
    </xf>
    <xf numFmtId="288" fontId="376" fillId="118" borderId="208" applyNumberFormat="0" applyProtection="0">
      <alignment horizontal="left" vertical="center" indent="1"/>
    </xf>
    <xf numFmtId="0" fontId="35" fillId="0" borderId="125" applyNumberFormat="0" applyAlignment="0" applyProtection="0">
      <alignment horizontal="left" vertical="center"/>
    </xf>
    <xf numFmtId="0" fontId="333" fillId="0" borderId="214" applyNumberFormat="0" applyAlignment="0" applyProtection="0"/>
    <xf numFmtId="0" fontId="35" fillId="0" borderId="166" applyNumberFormat="0" applyAlignment="0" applyProtection="0">
      <alignment horizontal="left" vertical="center"/>
    </xf>
    <xf numFmtId="288" fontId="376" fillId="118" borderId="136" applyNumberFormat="0" applyProtection="0">
      <alignment vertical="center"/>
    </xf>
    <xf numFmtId="0" fontId="292" fillId="0" borderId="186" applyNumberFormat="0" applyFill="0" applyAlignment="0" applyProtection="0"/>
    <xf numFmtId="288" fontId="376" fillId="118" borderId="168" applyNumberFormat="0" applyProtection="0">
      <alignment horizontal="left" vertical="center" indent="1"/>
    </xf>
    <xf numFmtId="0" fontId="35" fillId="0" borderId="134" applyNumberFormat="0" applyAlignment="0" applyProtection="0">
      <alignment horizontal="left" vertical="center"/>
    </xf>
    <xf numFmtId="0" fontId="35" fillId="0" borderId="134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0" fontId="376" fillId="118" borderId="136" applyNumberFormat="0" applyProtection="0">
      <alignment horizontal="left" vertical="center" indent="1"/>
    </xf>
    <xf numFmtId="0" fontId="35" fillId="0" borderId="198" applyNumberFormat="0" applyAlignment="0" applyProtection="0">
      <alignment horizontal="left" vertical="center"/>
    </xf>
    <xf numFmtId="288" fontId="292" fillId="0" borderId="151" applyNumberFormat="0" applyFill="0" applyAlignment="0" applyProtection="0"/>
    <xf numFmtId="0" fontId="35" fillId="0" borderId="206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0" fontId="292" fillId="0" borderId="162" applyNumberFormat="0" applyFill="0" applyAlignment="0" applyProtection="0"/>
    <xf numFmtId="0" fontId="292" fillId="0" borderId="151" applyNumberFormat="0" applyFill="0" applyAlignment="0" applyProtection="0"/>
    <xf numFmtId="0" fontId="35" fillId="0" borderId="166" applyNumberFormat="0" applyAlignment="0" applyProtection="0">
      <alignment horizontal="left" vertical="center"/>
    </xf>
    <xf numFmtId="288" fontId="376" fillId="118" borderId="192" applyNumberFormat="0" applyProtection="0">
      <alignment vertical="center"/>
    </xf>
    <xf numFmtId="0" fontId="35" fillId="0" borderId="125" applyNumberFormat="0" applyAlignment="0" applyProtection="0">
      <alignment horizontal="left" vertical="center"/>
    </xf>
    <xf numFmtId="288" fontId="379" fillId="128" borderId="128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288" fontId="376" fillId="118" borderId="184" applyNumberFormat="0" applyProtection="0">
      <alignment horizontal="left" vertical="center" indent="1"/>
    </xf>
    <xf numFmtId="0" fontId="35" fillId="0" borderId="190" applyNumberFormat="0" applyAlignment="0" applyProtection="0">
      <alignment horizontal="left" vertical="center"/>
    </xf>
    <xf numFmtId="0" fontId="292" fillId="0" borderId="146" applyNumberFormat="0" applyFill="0" applyAlignment="0" applyProtection="0"/>
    <xf numFmtId="288" fontId="292" fillId="0" borderId="159" applyNumberFormat="0" applyFill="0" applyAlignment="0" applyProtection="0"/>
    <xf numFmtId="0" fontId="376" fillId="118" borderId="127" applyNumberFormat="0" applyProtection="0">
      <alignment vertical="center"/>
    </xf>
    <xf numFmtId="0" fontId="376" fillId="118" borderId="152" applyNumberFormat="0" applyProtection="0">
      <alignment horizontal="left" vertical="center" indent="1"/>
    </xf>
    <xf numFmtId="288" fontId="292" fillId="0" borderId="207" applyNumberFormat="0" applyFill="0" applyAlignment="0" applyProtection="0"/>
    <xf numFmtId="288" fontId="292" fillId="0" borderId="135" applyNumberFormat="0" applyFill="0" applyAlignment="0" applyProtection="0"/>
    <xf numFmtId="0" fontId="292" fillId="0" borderId="194" applyNumberFormat="0" applyFill="0" applyAlignment="0" applyProtection="0"/>
    <xf numFmtId="0" fontId="376" fillId="118" borderId="160" applyNumberFormat="0" applyProtection="0">
      <alignment vertical="center"/>
    </xf>
    <xf numFmtId="0" fontId="292" fillId="0" borderId="135" applyNumberFormat="0" applyFill="0" applyAlignment="0" applyProtection="0"/>
    <xf numFmtId="0" fontId="379" fillId="128" borderId="185" applyNumberFormat="0" applyProtection="0">
      <alignment horizontal="left" vertical="center" indent="1"/>
    </xf>
    <xf numFmtId="288" fontId="292" fillId="0" borderId="186" applyNumberFormat="0" applyFill="0" applyAlignment="0" applyProtection="0"/>
    <xf numFmtId="0" fontId="35" fillId="0" borderId="125" applyNumberFormat="0" applyAlignment="0" applyProtection="0">
      <alignment horizontal="left" vertical="center"/>
    </xf>
    <xf numFmtId="0" fontId="292" fillId="0" borderId="170" applyNumberFormat="0" applyFill="0" applyAlignment="0" applyProtection="0"/>
    <xf numFmtId="0" fontId="35" fillId="0" borderId="158" applyNumberFormat="0" applyAlignment="0" applyProtection="0">
      <alignment horizontal="left" vertical="center"/>
    </xf>
    <xf numFmtId="288" fontId="376" fillId="118" borderId="160" applyNumberFormat="0" applyProtection="0">
      <alignment vertical="center"/>
    </xf>
    <xf numFmtId="288" fontId="376" fillId="118" borderId="136" applyNumberFormat="0" applyProtection="0">
      <alignment vertical="center"/>
    </xf>
    <xf numFmtId="0" fontId="35" fillId="0" borderId="182" applyNumberFormat="0" applyAlignment="0" applyProtection="0">
      <alignment horizontal="left" vertical="center"/>
    </xf>
    <xf numFmtId="9" fontId="50" fillId="0" borderId="147" applyNumberFormat="0" applyBorder="0"/>
    <xf numFmtId="288" fontId="292" fillId="0" borderId="175" applyNumberFormat="0" applyFill="0" applyAlignment="0" applyProtection="0"/>
    <xf numFmtId="0" fontId="35" fillId="0" borderId="198" applyNumberFormat="0" applyAlignment="0" applyProtection="0">
      <alignment horizontal="left" vertical="center"/>
    </xf>
    <xf numFmtId="0" fontId="292" fillId="0" borderId="207" applyNumberFormat="0" applyFill="0" applyAlignment="0" applyProtection="0"/>
    <xf numFmtId="0" fontId="35" fillId="0" borderId="198" applyNumberFormat="0" applyAlignment="0" applyProtection="0">
      <alignment horizontal="left" vertical="center"/>
    </xf>
    <xf numFmtId="0" fontId="333" fillId="0" borderId="214" applyNumberFormat="0" applyAlignment="0" applyProtection="0"/>
    <xf numFmtId="9" fontId="50" fillId="0" borderId="171" applyNumberFormat="0" applyBorder="0"/>
    <xf numFmtId="0" fontId="35" fillId="0" borderId="142" applyNumberFormat="0" applyAlignment="0" applyProtection="0">
      <alignment horizontal="left" vertical="center"/>
    </xf>
    <xf numFmtId="0" fontId="333" fillId="0" borderId="130" applyNumberFormat="0" applyAlignment="0" applyProtection="0"/>
    <xf numFmtId="0" fontId="35" fillId="0" borderId="190" applyNumberFormat="0" applyAlignment="0" applyProtection="0">
      <alignment horizontal="left" vertical="center"/>
    </xf>
    <xf numFmtId="288" fontId="379" fillId="128" borderId="193" applyNumberFormat="0" applyProtection="0">
      <alignment horizontal="left" vertical="center" indent="1"/>
    </xf>
    <xf numFmtId="0" fontId="376" fillId="118" borderId="136" applyNumberFormat="0" applyProtection="0">
      <alignment horizontal="left" vertical="center" indent="1"/>
    </xf>
    <xf numFmtId="0" fontId="376" fillId="118" borderId="160" applyNumberFormat="0" applyProtection="0">
      <alignment horizontal="left" vertical="center" indent="1"/>
    </xf>
    <xf numFmtId="288" fontId="333" fillId="0" borderId="133" applyNumberFormat="0" applyAlignment="0" applyProtection="0"/>
    <xf numFmtId="0" fontId="376" fillId="118" borderId="208" applyNumberFormat="0" applyProtection="0">
      <alignment vertical="center"/>
    </xf>
    <xf numFmtId="0" fontId="35" fillId="0" borderId="166" applyNumberFormat="0" applyAlignment="0" applyProtection="0">
      <alignment horizontal="left" vertical="center"/>
    </xf>
    <xf numFmtId="0" fontId="35" fillId="0" borderId="142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0" fontId="376" fillId="118" borderId="127" applyNumberFormat="0" applyProtection="0">
      <alignment horizontal="left" vertical="center" indent="1"/>
    </xf>
    <xf numFmtId="0" fontId="333" fillId="0" borderId="149" applyNumberFormat="0" applyAlignment="0" applyProtection="0"/>
    <xf numFmtId="0" fontId="35" fillId="0" borderId="182" applyNumberFormat="0" applyAlignment="0" applyProtection="0">
      <alignment horizontal="left" vertical="center"/>
    </xf>
    <xf numFmtId="0" fontId="35" fillId="0" borderId="142" applyNumberFormat="0" applyAlignment="0" applyProtection="0">
      <alignment horizontal="left" vertical="center"/>
    </xf>
    <xf numFmtId="288" fontId="292" fillId="0" borderId="210" applyNumberFormat="0" applyFill="0" applyAlignment="0" applyProtection="0"/>
    <xf numFmtId="0" fontId="35" fillId="0" borderId="198" applyNumberFormat="0" applyAlignment="0" applyProtection="0">
      <alignment horizontal="left" vertical="center"/>
    </xf>
    <xf numFmtId="288" fontId="379" fillId="128" borderId="137" applyNumberFormat="0" applyProtection="0">
      <alignment horizontal="left" vertical="center" indent="1"/>
    </xf>
    <xf numFmtId="288" fontId="292" fillId="0" borderId="159" applyNumberFormat="0" applyFill="0" applyAlignment="0" applyProtection="0"/>
    <xf numFmtId="288" fontId="292" fillId="0" borderId="159" applyNumberFormat="0" applyFill="0" applyAlignment="0" applyProtection="0"/>
    <xf numFmtId="288" fontId="292" fillId="0" borderId="210" applyNumberFormat="0" applyFill="0" applyAlignment="0" applyProtection="0"/>
    <xf numFmtId="9" fontId="50" fillId="0" borderId="195" applyNumberFormat="0" applyBorder="0"/>
    <xf numFmtId="288" fontId="292" fillId="0" borderId="159" applyNumberFormat="0" applyFill="0" applyAlignment="0" applyProtection="0"/>
    <xf numFmtId="9" fontId="50" fillId="0" borderId="187" applyNumberFormat="0" applyBorder="0"/>
    <xf numFmtId="288" fontId="292" fillId="0" borderId="162" applyNumberFormat="0" applyFill="0" applyAlignment="0" applyProtection="0"/>
    <xf numFmtId="288" fontId="292" fillId="0" borderId="170" applyNumberFormat="0" applyFill="0" applyAlignment="0" applyProtection="0"/>
    <xf numFmtId="0" fontId="35" fillId="0" borderId="182" applyNumberFormat="0" applyAlignment="0" applyProtection="0">
      <alignment horizontal="left" vertical="center"/>
    </xf>
    <xf numFmtId="288" fontId="333" fillId="0" borderId="165" applyNumberFormat="0" applyAlignment="0" applyProtection="0"/>
    <xf numFmtId="0" fontId="35" fillId="0" borderId="206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288" fontId="376" fillId="118" borderId="176" applyNumberFormat="0" applyProtection="0">
      <alignment horizontal="left" vertical="center" indent="1"/>
    </xf>
    <xf numFmtId="9" fontId="50" fillId="0" borderId="171" applyNumberFormat="0" applyBorder="0"/>
    <xf numFmtId="0" fontId="35" fillId="0" borderId="134" applyNumberFormat="0" applyAlignment="0" applyProtection="0">
      <alignment horizontal="left" vertical="center"/>
    </xf>
    <xf numFmtId="4" fontId="266" fillId="90" borderId="132" applyNumberFormat="0" applyProtection="0">
      <alignment horizontal="left" vertical="center" indent="1"/>
    </xf>
    <xf numFmtId="288" fontId="376" fillId="118" borderId="200" applyNumberFormat="0" applyProtection="0">
      <alignment vertical="center"/>
    </xf>
    <xf numFmtId="288" fontId="376" fillId="118" borderId="168" applyNumberFormat="0" applyProtection="0">
      <alignment horizontal="left" vertical="center" indent="1"/>
    </xf>
    <xf numFmtId="0" fontId="333" fillId="0" borderId="205" applyNumberFormat="0" applyAlignment="0" applyProtection="0"/>
    <xf numFmtId="0" fontId="333" fillId="0" borderId="130" applyNumberFormat="0" applyAlignment="0" applyProtection="0"/>
    <xf numFmtId="288" fontId="292" fillId="0" borderId="183" applyNumberFormat="0" applyFill="0" applyAlignment="0" applyProtection="0"/>
    <xf numFmtId="0" fontId="35" fillId="0" borderId="166" applyNumberFormat="0" applyAlignment="0" applyProtection="0">
      <alignment horizontal="left" vertical="center"/>
    </xf>
    <xf numFmtId="0" fontId="333" fillId="0" borderId="130" applyNumberFormat="0" applyAlignment="0" applyProtection="0"/>
    <xf numFmtId="288" fontId="379" fillId="128" borderId="137" applyNumberFormat="0" applyProtection="0">
      <alignment horizontal="left" vertical="center" indent="1"/>
    </xf>
    <xf numFmtId="0" fontId="35" fillId="0" borderId="150" applyNumberFormat="0" applyAlignment="0" applyProtection="0">
      <alignment horizontal="left" vertical="center"/>
    </xf>
    <xf numFmtId="0" fontId="333" fillId="0" borderId="130" applyNumberFormat="0" applyAlignment="0" applyProtection="0"/>
    <xf numFmtId="0" fontId="292" fillId="0" borderId="207" applyNumberFormat="0" applyFill="0" applyAlignment="0" applyProtection="0"/>
    <xf numFmtId="0" fontId="35" fillId="0" borderId="166" applyNumberFormat="0" applyAlignment="0" applyProtection="0">
      <alignment horizontal="left" vertical="center"/>
    </xf>
    <xf numFmtId="0" fontId="292" fillId="0" borderId="162" applyNumberFormat="0" applyFill="0" applyAlignment="0" applyProtection="0"/>
    <xf numFmtId="0" fontId="333" fillId="0" borderId="130" applyNumberFormat="0" applyAlignment="0" applyProtection="0"/>
    <xf numFmtId="0" fontId="35" fillId="0" borderId="150" applyNumberFormat="0" applyAlignment="0" applyProtection="0">
      <alignment horizontal="left" vertical="center"/>
    </xf>
    <xf numFmtId="288" fontId="333" fillId="0" borderId="130" applyNumberFormat="0" applyAlignment="0" applyProtection="0"/>
    <xf numFmtId="0" fontId="376" fillId="118" borderId="192" applyNumberFormat="0" applyProtection="0">
      <alignment vertical="center"/>
    </xf>
    <xf numFmtId="0" fontId="379" fillId="128" borderId="161" applyNumberFormat="0" applyProtection="0">
      <alignment horizontal="left" vertical="center" indent="1"/>
    </xf>
    <xf numFmtId="0" fontId="292" fillId="0" borderId="135" applyNumberFormat="0" applyFill="0" applyAlignment="0" applyProtection="0"/>
    <xf numFmtId="288" fontId="292" fillId="0" borderId="143" applyNumberFormat="0" applyFill="0" applyAlignment="0" applyProtection="0"/>
    <xf numFmtId="288" fontId="292" fillId="0" borderId="146" applyNumberFormat="0" applyFill="0" applyAlignment="0" applyProtection="0"/>
    <xf numFmtId="0" fontId="376" fillId="118" borderId="168" applyNumberFormat="0" applyProtection="0">
      <alignment horizontal="left" vertical="center" indent="1"/>
    </xf>
    <xf numFmtId="0" fontId="35" fillId="0" borderId="142" applyNumberFormat="0" applyAlignment="0" applyProtection="0">
      <alignment horizontal="left" vertical="center"/>
    </xf>
    <xf numFmtId="288" fontId="376" fillId="118" borderId="136" applyNumberFormat="0" applyProtection="0">
      <alignment vertical="center"/>
    </xf>
    <xf numFmtId="0" fontId="35" fillId="0" borderId="134" applyNumberFormat="0" applyAlignment="0" applyProtection="0">
      <alignment horizontal="left" vertical="center"/>
    </xf>
    <xf numFmtId="0" fontId="292" fillId="0" borderId="186" applyNumberFormat="0" applyFill="0" applyAlignment="0" applyProtection="0"/>
    <xf numFmtId="288" fontId="333" fillId="0" borderId="130" applyNumberFormat="0" applyAlignment="0" applyProtection="0"/>
    <xf numFmtId="0" fontId="35" fillId="0" borderId="166" applyNumberFormat="0" applyAlignment="0" applyProtection="0">
      <alignment horizontal="left" vertical="center"/>
    </xf>
    <xf numFmtId="4" fontId="266" fillId="90" borderId="172" applyNumberFormat="0" applyProtection="0">
      <alignment horizontal="left" vertical="center" indent="1"/>
    </xf>
    <xf numFmtId="288" fontId="376" fillId="118" borderId="136" applyNumberFormat="0" applyProtection="0">
      <alignment vertical="center"/>
    </xf>
    <xf numFmtId="0" fontId="333" fillId="0" borderId="133" applyNumberFormat="0" applyAlignment="0" applyProtection="0"/>
    <xf numFmtId="288" fontId="333" fillId="0" borderId="130" applyNumberFormat="0" applyAlignment="0" applyProtection="0"/>
    <xf numFmtId="0" fontId="333" fillId="0" borderId="130" applyNumberFormat="0" applyAlignment="0" applyProtection="0"/>
    <xf numFmtId="0" fontId="333" fillId="0" borderId="130" applyNumberFormat="0" applyAlignment="0" applyProtection="0"/>
    <xf numFmtId="0" fontId="292" fillId="0" borderId="151" applyNumberFormat="0" applyFill="0" applyAlignment="0" applyProtection="0"/>
    <xf numFmtId="0" fontId="379" fillId="128" borderId="153" applyNumberFormat="0" applyProtection="0">
      <alignment horizontal="left" vertical="center" indent="1"/>
    </xf>
    <xf numFmtId="9" fontId="50" fillId="0" borderId="147" applyNumberFormat="0" applyBorder="0"/>
    <xf numFmtId="288" fontId="333" fillId="0" borderId="205" applyNumberFormat="0" applyAlignment="0" applyProtection="0"/>
    <xf numFmtId="0" fontId="376" fillId="118" borderId="144" applyNumberFormat="0" applyProtection="0">
      <alignment vertical="center"/>
    </xf>
    <xf numFmtId="0" fontId="35" fillId="0" borderId="150" applyNumberFormat="0" applyAlignment="0" applyProtection="0">
      <alignment horizontal="left" vertical="center"/>
    </xf>
    <xf numFmtId="288" fontId="333" fillId="0" borderId="130" applyNumberFormat="0" applyAlignment="0" applyProtection="0"/>
    <xf numFmtId="0" fontId="292" fillId="0" borderId="175" applyNumberFormat="0" applyFill="0" applyAlignment="0" applyProtection="0"/>
    <xf numFmtId="0" fontId="35" fillId="0" borderId="206" applyNumberFormat="0" applyAlignment="0" applyProtection="0">
      <alignment horizontal="left" vertical="center"/>
    </xf>
    <xf numFmtId="0" fontId="292" fillId="0" borderId="199" applyNumberFormat="0" applyFill="0" applyAlignment="0" applyProtection="0"/>
    <xf numFmtId="0" fontId="376" fillId="118" borderId="192" applyNumberFormat="0" applyProtection="0">
      <alignment vertical="center"/>
    </xf>
    <xf numFmtId="0" fontId="333" fillId="0" borderId="130" applyNumberFormat="0" applyAlignment="0" applyProtection="0"/>
    <xf numFmtId="288" fontId="333" fillId="0" borderId="197" applyNumberFormat="0" applyAlignment="0" applyProtection="0"/>
    <xf numFmtId="0" fontId="35" fillId="0" borderId="134" applyNumberFormat="0" applyAlignment="0" applyProtection="0">
      <alignment horizontal="left" vertical="center"/>
    </xf>
    <xf numFmtId="288" fontId="333" fillId="0" borderId="133" applyNumberFormat="0" applyAlignment="0" applyProtection="0"/>
    <xf numFmtId="0" fontId="333" fillId="0" borderId="130" applyNumberFormat="0" applyAlignment="0" applyProtection="0"/>
    <xf numFmtId="288" fontId="333" fillId="0" borderId="130" applyNumberFormat="0" applyAlignment="0" applyProtection="0"/>
    <xf numFmtId="0" fontId="292" fillId="0" borderId="178" applyNumberFormat="0" applyFill="0" applyAlignment="0" applyProtection="0"/>
    <xf numFmtId="0" fontId="379" fillId="128" borderId="161" applyNumberFormat="0" applyProtection="0">
      <alignment horizontal="left" vertical="center" indent="1"/>
    </xf>
    <xf numFmtId="0" fontId="333" fillId="0" borderId="133" applyNumberFormat="0" applyAlignment="0" applyProtection="0"/>
    <xf numFmtId="0" fontId="35" fillId="0" borderId="134" applyNumberFormat="0" applyAlignment="0" applyProtection="0">
      <alignment horizontal="left" vertical="center"/>
    </xf>
    <xf numFmtId="288" fontId="379" fillId="128" borderId="137" applyNumberFormat="0" applyProtection="0">
      <alignment horizontal="left" vertical="center" indent="1"/>
    </xf>
    <xf numFmtId="0" fontId="292" fillId="0" borderId="154" applyNumberFormat="0" applyFill="0" applyAlignment="0" applyProtection="0"/>
    <xf numFmtId="0" fontId="35" fillId="0" borderId="134" applyNumberFormat="0" applyAlignment="0" applyProtection="0">
      <alignment horizontal="left" vertical="center"/>
    </xf>
    <xf numFmtId="288" fontId="379" fillId="128" borderId="137" applyNumberFormat="0" applyProtection="0">
      <alignment horizontal="left" vertical="center" indent="1"/>
    </xf>
    <xf numFmtId="288" fontId="333" fillId="0" borderId="130" applyNumberFormat="0" applyAlignment="0" applyProtection="0"/>
    <xf numFmtId="0" fontId="35" fillId="0" borderId="174" applyNumberFormat="0" applyAlignment="0" applyProtection="0">
      <alignment horizontal="left" vertical="center"/>
    </xf>
    <xf numFmtId="0" fontId="333" fillId="0" borderId="205" applyNumberFormat="0" applyAlignment="0" applyProtection="0"/>
    <xf numFmtId="288" fontId="376" fillId="118" borderId="136" applyNumberFormat="0" applyProtection="0">
      <alignment horizontal="left" vertical="center" indent="1"/>
    </xf>
    <xf numFmtId="288" fontId="379" fillId="128" borderId="137" applyNumberFormat="0" applyProtection="0">
      <alignment horizontal="left" vertical="center" indent="1"/>
    </xf>
    <xf numFmtId="288" fontId="379" fillId="128" borderId="161" applyNumberFormat="0" applyProtection="0">
      <alignment horizontal="left" vertical="center" indent="1"/>
    </xf>
    <xf numFmtId="288" fontId="333" fillId="0" borderId="130" applyNumberFormat="0" applyAlignment="0" applyProtection="0"/>
    <xf numFmtId="0" fontId="333" fillId="0" borderId="130" applyNumberFormat="0" applyAlignment="0" applyProtection="0"/>
    <xf numFmtId="0" fontId="333" fillId="0" borderId="130" applyNumberFormat="0" applyAlignment="0" applyProtection="0"/>
    <xf numFmtId="0" fontId="292" fillId="0" borderId="146" applyNumberFormat="0" applyFill="0" applyAlignment="0" applyProtection="0"/>
    <xf numFmtId="288" fontId="376" fillId="118" borderId="160" applyNumberFormat="0" applyProtection="0">
      <alignment vertical="center"/>
    </xf>
    <xf numFmtId="0" fontId="35" fillId="0" borderId="150" applyNumberFormat="0" applyAlignment="0" applyProtection="0">
      <alignment horizontal="left" vertical="center"/>
    </xf>
    <xf numFmtId="0" fontId="292" fillId="0" borderId="191" applyNumberFormat="0" applyFill="0" applyAlignment="0" applyProtection="0"/>
    <xf numFmtId="0" fontId="35" fillId="0" borderId="182" applyNumberFormat="0" applyAlignment="0" applyProtection="0">
      <alignment horizontal="left" vertical="center"/>
    </xf>
    <xf numFmtId="0" fontId="35" fillId="0" borderId="150" applyNumberFormat="0" applyAlignment="0" applyProtection="0">
      <alignment horizontal="left" vertical="center"/>
    </xf>
    <xf numFmtId="288" fontId="292" fillId="0" borderId="219" applyNumberFormat="0" applyFill="0" applyAlignment="0" applyProtection="0"/>
    <xf numFmtId="0" fontId="35" fillId="0" borderId="142" applyNumberFormat="0" applyAlignment="0" applyProtection="0">
      <alignment horizontal="left" vertical="center"/>
    </xf>
    <xf numFmtId="0" fontId="376" fillId="118" borderId="184" applyNumberFormat="0" applyProtection="0">
      <alignment horizontal="left" vertical="center" indent="1"/>
    </xf>
    <xf numFmtId="0" fontId="35" fillId="0" borderId="150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288" fontId="292" fillId="0" borderId="199" applyNumberFormat="0" applyFill="0" applyAlignment="0" applyProtection="0"/>
    <xf numFmtId="288" fontId="333" fillId="0" borderId="189" applyNumberFormat="0" applyAlignment="0" applyProtection="0"/>
    <xf numFmtId="0" fontId="35" fillId="0" borderId="190" applyNumberFormat="0" applyAlignment="0" applyProtection="0">
      <alignment horizontal="left" vertical="center"/>
    </xf>
    <xf numFmtId="288" fontId="376" fillId="118" borderId="192" applyNumberFormat="0" applyProtection="0">
      <alignment horizontal="left" vertical="center" indent="1"/>
    </xf>
    <xf numFmtId="288" fontId="292" fillId="0" borderId="151" applyNumberFormat="0" applyFill="0" applyAlignment="0" applyProtection="0"/>
    <xf numFmtId="0" fontId="379" fillId="128" borderId="185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0" fontId="376" fillId="118" borderId="160" applyNumberFormat="0" applyProtection="0">
      <alignment horizontal="left" vertical="center" indent="1"/>
    </xf>
    <xf numFmtId="288" fontId="379" fillId="128" borderId="169" applyNumberFormat="0" applyProtection="0">
      <alignment horizontal="left" vertical="center" indent="1"/>
    </xf>
    <xf numFmtId="288" fontId="376" fillId="118" borderId="160" applyNumberFormat="0" applyProtection="0">
      <alignment vertical="center"/>
    </xf>
    <xf numFmtId="288" fontId="376" fillId="118" borderId="208" applyNumberFormat="0" applyProtection="0">
      <alignment vertical="center"/>
    </xf>
    <xf numFmtId="288" fontId="292" fillId="0" borderId="167" applyNumberFormat="0" applyFill="0" applyAlignment="0" applyProtection="0"/>
    <xf numFmtId="288" fontId="292" fillId="0" borderId="159" applyNumberFormat="0" applyFill="0" applyAlignment="0" applyProtection="0"/>
    <xf numFmtId="288" fontId="376" fillId="118" borderId="200" applyNumberFormat="0" applyProtection="0">
      <alignment vertical="center"/>
    </xf>
    <xf numFmtId="0" fontId="376" fillId="118" borderId="192" applyNumberFormat="0" applyProtection="0">
      <alignment vertical="center"/>
    </xf>
    <xf numFmtId="0" fontId="376" fillId="118" borderId="208" applyNumberFormat="0" applyProtection="0">
      <alignment horizontal="left" vertical="center" indent="1"/>
    </xf>
    <xf numFmtId="0" fontId="333" fillId="0" borderId="189" applyNumberFormat="0" applyAlignment="0" applyProtection="0"/>
    <xf numFmtId="0" fontId="35" fillId="0" borderId="206" applyNumberFormat="0" applyAlignment="0" applyProtection="0">
      <alignment horizontal="left" vertical="center"/>
    </xf>
    <xf numFmtId="0" fontId="379" fillId="128" borderId="209" applyNumberFormat="0" applyProtection="0">
      <alignment horizontal="left" vertical="center" indent="1"/>
    </xf>
    <xf numFmtId="0" fontId="35" fillId="0" borderId="150" applyNumberFormat="0" applyAlignment="0" applyProtection="0">
      <alignment horizontal="left" vertical="center"/>
    </xf>
    <xf numFmtId="0" fontId="35" fillId="0" borderId="150" applyNumberFormat="0" applyAlignment="0" applyProtection="0">
      <alignment horizontal="left" vertical="center"/>
    </xf>
    <xf numFmtId="0" fontId="379" fillId="128" borderId="201" applyNumberFormat="0" applyProtection="0">
      <alignment horizontal="left" vertical="center" indent="1"/>
    </xf>
    <xf numFmtId="0" fontId="379" fillId="128" borderId="161" applyNumberFormat="0" applyProtection="0">
      <alignment horizontal="left" vertical="center" indent="1"/>
    </xf>
    <xf numFmtId="0" fontId="35" fillId="0" borderId="166" applyNumberFormat="0" applyAlignment="0" applyProtection="0">
      <alignment horizontal="left" vertical="center"/>
    </xf>
    <xf numFmtId="0" fontId="333" fillId="0" borderId="181" applyNumberFormat="0" applyAlignment="0" applyProtection="0"/>
    <xf numFmtId="288" fontId="333" fillId="0" borderId="149" applyNumberFormat="0" applyAlignment="0" applyProtection="0"/>
    <xf numFmtId="0" fontId="35" fillId="0" borderId="150" applyNumberFormat="0" applyAlignment="0" applyProtection="0">
      <alignment horizontal="left" vertical="center"/>
    </xf>
    <xf numFmtId="288" fontId="379" fillId="128" borderId="161" applyNumberFormat="0" applyProtection="0">
      <alignment horizontal="left" vertical="center" indent="1"/>
    </xf>
    <xf numFmtId="0" fontId="35" fillId="0" borderId="182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288" fontId="376" fillId="118" borderId="176" applyNumberFormat="0" applyProtection="0">
      <alignment horizontal="left" vertical="center" indent="1"/>
    </xf>
    <xf numFmtId="0" fontId="379" fillId="128" borderId="177" applyNumberFormat="0" applyProtection="0">
      <alignment horizontal="left" vertical="center" indent="1"/>
    </xf>
    <xf numFmtId="0" fontId="292" fillId="0" borderId="154" applyNumberFormat="0" applyFill="0" applyAlignment="0" applyProtection="0"/>
    <xf numFmtId="0" fontId="35" fillId="0" borderId="166" applyNumberFormat="0" applyAlignment="0" applyProtection="0">
      <alignment horizontal="left" vertical="center"/>
    </xf>
    <xf numFmtId="0" fontId="292" fillId="0" borderId="162" applyNumberFormat="0" applyFill="0" applyAlignment="0" applyProtection="0"/>
    <xf numFmtId="0" fontId="333" fillId="0" borderId="173" applyNumberFormat="0" applyAlignment="0" applyProtection="0"/>
    <xf numFmtId="0" fontId="35" fillId="0" borderId="206" applyNumberFormat="0" applyAlignment="0" applyProtection="0">
      <alignment horizontal="left" vertical="center"/>
    </xf>
    <xf numFmtId="288" fontId="376" fillId="118" borderId="176" applyNumberFormat="0" applyProtection="0">
      <alignment horizontal="left" vertical="center" indent="1"/>
    </xf>
    <xf numFmtId="0" fontId="35" fillId="0" borderId="182" applyNumberFormat="0" applyAlignment="0" applyProtection="0">
      <alignment horizontal="left" vertical="center"/>
    </xf>
    <xf numFmtId="0" fontId="376" fillId="118" borderId="152" applyNumberFormat="0" applyProtection="0">
      <alignment horizontal="left" vertical="center" indent="1"/>
    </xf>
    <xf numFmtId="0" fontId="292" fillId="0" borderId="162" applyNumberFormat="0" applyFill="0" applyAlignment="0" applyProtection="0"/>
    <xf numFmtId="0" fontId="35" fillId="0" borderId="215" applyNumberFormat="0" applyAlignment="0" applyProtection="0">
      <alignment horizontal="left" vertical="center"/>
    </xf>
    <xf numFmtId="0" fontId="292" fillId="0" borderId="154" applyNumberFormat="0" applyFill="0" applyAlignment="0" applyProtection="0"/>
    <xf numFmtId="288" fontId="292" fillId="0" borderId="162" applyNumberFormat="0" applyFill="0" applyAlignment="0" applyProtection="0"/>
    <xf numFmtId="9" fontId="50" fillId="0" borderId="195" applyNumberFormat="0" applyBorder="0"/>
    <xf numFmtId="0" fontId="292" fillId="0" borderId="194" applyNumberFormat="0" applyFill="0" applyAlignment="0" applyProtection="0"/>
    <xf numFmtId="0" fontId="333" fillId="0" borderId="173" applyNumberFormat="0" applyAlignment="0" applyProtection="0"/>
    <xf numFmtId="0" fontId="35" fillId="0" borderId="182" applyNumberFormat="0" applyAlignment="0" applyProtection="0">
      <alignment horizontal="left" vertical="center"/>
    </xf>
    <xf numFmtId="0" fontId="376" fillId="118" borderId="208" applyNumberFormat="0" applyProtection="0">
      <alignment vertical="center"/>
    </xf>
    <xf numFmtId="0" fontId="35" fillId="0" borderId="166" applyNumberFormat="0" applyAlignment="0" applyProtection="0">
      <alignment horizontal="left" vertical="center"/>
    </xf>
    <xf numFmtId="0" fontId="292" fillId="0" borderId="207" applyNumberFormat="0" applyFill="0" applyAlignment="0" applyProtection="0"/>
    <xf numFmtId="288" fontId="333" fillId="0" borderId="189" applyNumberFormat="0" applyAlignment="0" applyProtection="0"/>
    <xf numFmtId="288" fontId="292" fillId="0" borderId="194" applyNumberFormat="0" applyFill="0" applyAlignment="0" applyProtection="0"/>
    <xf numFmtId="4" fontId="266" fillId="90" borderId="156" applyNumberFormat="0" applyProtection="0">
      <alignment horizontal="left" vertical="center" indent="1"/>
    </xf>
    <xf numFmtId="0" fontId="292" fillId="0" borderId="151" applyNumberFormat="0" applyFill="0" applyAlignment="0" applyProtection="0"/>
    <xf numFmtId="288" fontId="376" fillId="118" borderId="200" applyNumberFormat="0" applyProtection="0">
      <alignment horizontal="left" vertical="center" indent="1"/>
    </xf>
    <xf numFmtId="288" fontId="292" fillId="0" borderId="167" applyNumberFormat="0" applyFill="0" applyAlignment="0" applyProtection="0"/>
    <xf numFmtId="288" fontId="376" fillId="118" borderId="208" applyNumberFormat="0" applyProtection="0">
      <alignment horizontal="left" vertical="center" indent="1"/>
    </xf>
    <xf numFmtId="0" fontId="35" fillId="0" borderId="198" applyNumberFormat="0" applyAlignment="0" applyProtection="0">
      <alignment horizontal="left" vertical="center"/>
    </xf>
    <xf numFmtId="0" fontId="376" fillId="118" borderId="192" applyNumberFormat="0" applyProtection="0">
      <alignment vertical="center"/>
    </xf>
    <xf numFmtId="0" fontId="333" fillId="0" borderId="197" applyNumberFormat="0" applyAlignment="0" applyProtection="0"/>
    <xf numFmtId="288" fontId="379" fillId="128" borderId="201" applyNumberFormat="0" applyProtection="0">
      <alignment horizontal="left" vertical="center" indent="1"/>
    </xf>
    <xf numFmtId="4" fontId="266" fillId="90" borderId="188" applyNumberFormat="0" applyProtection="0">
      <alignment horizontal="left" vertical="center" indent="1"/>
    </xf>
    <xf numFmtId="0" fontId="292" fillId="0" borderId="167" applyNumberFormat="0" applyFill="0" applyAlignment="0" applyProtection="0"/>
    <xf numFmtId="288" fontId="376" fillId="118" borderId="168" applyNumberFormat="0" applyProtection="0">
      <alignment vertical="center"/>
    </xf>
    <xf numFmtId="0" fontId="35" fillId="0" borderId="158" applyNumberFormat="0" applyAlignment="0" applyProtection="0">
      <alignment horizontal="left" vertical="center"/>
    </xf>
    <xf numFmtId="0" fontId="333" fillId="0" borderId="181" applyNumberFormat="0" applyAlignment="0" applyProtection="0"/>
    <xf numFmtId="0" fontId="35" fillId="0" borderId="198" applyNumberFormat="0" applyAlignment="0" applyProtection="0">
      <alignment horizontal="left" vertical="center"/>
    </xf>
    <xf numFmtId="0" fontId="35" fillId="0" borderId="174" applyNumberFormat="0" applyAlignment="0" applyProtection="0">
      <alignment horizontal="left" vertical="center"/>
    </xf>
    <xf numFmtId="0" fontId="292" fillId="0" borderId="167" applyNumberFormat="0" applyFill="0" applyAlignment="0" applyProtection="0"/>
    <xf numFmtId="0" fontId="333" fillId="0" borderId="181" applyNumberFormat="0" applyAlignment="0" applyProtection="0"/>
    <xf numFmtId="288" fontId="376" fillId="118" borderId="152" applyNumberFormat="0" applyProtection="0">
      <alignment horizontal="left" vertical="center" indent="1"/>
    </xf>
    <xf numFmtId="288" fontId="376" fillId="118" borderId="152" applyNumberFormat="0" applyProtection="0">
      <alignment horizontal="left" vertical="center" indent="1"/>
    </xf>
    <xf numFmtId="0" fontId="35" fillId="0" borderId="182" applyNumberFormat="0" applyAlignment="0" applyProtection="0">
      <alignment horizontal="left" vertical="center"/>
    </xf>
    <xf numFmtId="288" fontId="333" fillId="0" borderId="165" applyNumberFormat="0" applyAlignment="0" applyProtection="0"/>
    <xf numFmtId="288" fontId="292" fillId="0" borderId="210" applyNumberFormat="0" applyFill="0" applyAlignment="0" applyProtection="0"/>
    <xf numFmtId="288" fontId="292" fillId="0" borderId="154" applyNumberFormat="0" applyFill="0" applyAlignment="0" applyProtection="0"/>
    <xf numFmtId="288" fontId="376" fillId="118" borderId="208" applyNumberFormat="0" applyProtection="0">
      <alignment horizontal="left" vertical="center" indent="1"/>
    </xf>
    <xf numFmtId="0" fontId="379" fillId="128" borderId="185" applyNumberFormat="0" applyProtection="0">
      <alignment horizontal="left" vertical="center" indent="1"/>
    </xf>
    <xf numFmtId="0" fontId="333" fillId="0" borderId="173" applyNumberFormat="0" applyAlignment="0" applyProtection="0"/>
    <xf numFmtId="0" fontId="494" fillId="0" borderId="0"/>
    <xf numFmtId="288" fontId="292" fillId="0" borderId="167" applyNumberFormat="0" applyFill="0" applyAlignment="0" applyProtection="0"/>
    <xf numFmtId="0" fontId="35" fillId="0" borderId="198" applyNumberFormat="0" applyAlignment="0" applyProtection="0">
      <alignment horizontal="left" vertical="center"/>
    </xf>
    <xf numFmtId="4" fontId="266" fillId="90" borderId="188" applyNumberFormat="0" applyProtection="0">
      <alignment horizontal="left" vertical="center" indent="1"/>
    </xf>
    <xf numFmtId="0" fontId="35" fillId="0" borderId="166" applyNumberFormat="0" applyAlignment="0" applyProtection="0">
      <alignment horizontal="left" vertical="center"/>
    </xf>
    <xf numFmtId="288" fontId="376" fillId="118" borderId="176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288" fontId="376" fillId="118" borderId="184" applyNumberFormat="0" applyProtection="0">
      <alignment vertical="center"/>
    </xf>
    <xf numFmtId="165" fontId="287" fillId="0" borderId="0" applyFont="0" applyFill="0" applyBorder="0" applyAlignment="0" applyProtection="0"/>
    <xf numFmtId="9" fontId="50" fillId="0" borderId="195" applyNumberFormat="0" applyBorder="0"/>
    <xf numFmtId="0" fontId="35" fillId="0" borderId="206" applyNumberFormat="0" applyAlignment="0" applyProtection="0">
      <alignment horizontal="left" vertical="center"/>
    </xf>
    <xf numFmtId="0" fontId="292" fillId="0" borderId="207" applyNumberFormat="0" applyFill="0" applyAlignment="0" applyProtection="0"/>
    <xf numFmtId="0" fontId="35" fillId="0" borderId="198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0" fontId="379" fillId="128" borderId="185" applyNumberFormat="0" applyProtection="0">
      <alignment horizontal="left" vertical="center" indent="1"/>
    </xf>
    <xf numFmtId="0" fontId="379" fillId="128" borderId="201" applyNumberFormat="0" applyProtection="0">
      <alignment horizontal="left" vertical="center" indent="1"/>
    </xf>
    <xf numFmtId="0" fontId="35" fillId="0" borderId="150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0" fontId="376" fillId="118" borderId="176" applyNumberFormat="0" applyProtection="0">
      <alignment horizontal="left" vertical="center" indent="1"/>
    </xf>
    <xf numFmtId="288" fontId="292" fillId="0" borderId="210" applyNumberFormat="0" applyFill="0" applyAlignment="0" applyProtection="0"/>
    <xf numFmtId="0" fontId="292" fillId="0" borderId="183" applyNumberFormat="0" applyFill="0" applyAlignment="0" applyProtection="0"/>
    <xf numFmtId="4" fontId="266" fillId="90" borderId="148" applyNumberFormat="0" applyProtection="0">
      <alignment horizontal="left" vertical="center" indent="1"/>
    </xf>
    <xf numFmtId="4" fontId="266" fillId="90" borderId="164" applyNumberFormat="0" applyProtection="0">
      <alignment horizontal="left" vertical="center" indent="1"/>
    </xf>
    <xf numFmtId="288" fontId="292" fillId="0" borderId="191" applyNumberFormat="0" applyFill="0" applyAlignment="0" applyProtection="0"/>
    <xf numFmtId="0" fontId="376" fillId="118" borderId="160" applyNumberFormat="0" applyProtection="0">
      <alignment horizontal="left" vertical="center" indent="1"/>
    </xf>
    <xf numFmtId="0" fontId="292" fillId="0" borderId="202" applyNumberFormat="0" applyFill="0" applyAlignment="0" applyProtection="0"/>
    <xf numFmtId="0" fontId="35" fillId="0" borderId="190" applyNumberFormat="0" applyAlignment="0" applyProtection="0">
      <alignment horizontal="left" vertical="center"/>
    </xf>
    <xf numFmtId="288" fontId="379" fillId="128" borderId="153" applyNumberFormat="0" applyProtection="0">
      <alignment horizontal="left" vertical="center" indent="1"/>
    </xf>
    <xf numFmtId="9" fontId="50" fillId="0" borderId="155" applyNumberFormat="0" applyBorder="0"/>
    <xf numFmtId="0" fontId="35" fillId="0" borderId="182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0" fontId="292" fillId="0" borderId="183" applyNumberFormat="0" applyFill="0" applyAlignment="0" applyProtection="0"/>
    <xf numFmtId="0" fontId="292" fillId="0" borderId="154" applyNumberFormat="0" applyFill="0" applyAlignment="0" applyProtection="0"/>
    <xf numFmtId="0" fontId="35" fillId="0" borderId="158" applyNumberFormat="0" applyAlignment="0" applyProtection="0">
      <alignment horizontal="left" vertical="center"/>
    </xf>
    <xf numFmtId="288" fontId="292" fillId="0" borderId="207" applyNumberFormat="0" applyFill="0" applyAlignment="0" applyProtection="0"/>
    <xf numFmtId="0" fontId="35" fillId="0" borderId="190" applyNumberFormat="0" applyAlignment="0" applyProtection="0">
      <alignment horizontal="left" vertical="center"/>
    </xf>
    <xf numFmtId="0" fontId="376" fillId="118" borderId="208" applyNumberFormat="0" applyProtection="0">
      <alignment vertical="center"/>
    </xf>
    <xf numFmtId="288" fontId="292" fillId="0" borderId="207" applyNumberFormat="0" applyFill="0" applyAlignment="0" applyProtection="0"/>
    <xf numFmtId="0" fontId="292" fillId="0" borderId="183" applyNumberFormat="0" applyFill="0" applyAlignment="0" applyProtection="0"/>
    <xf numFmtId="288" fontId="376" fillId="118" borderId="168" applyNumberFormat="0" applyProtection="0">
      <alignment horizontal="left" vertical="center" indent="1"/>
    </xf>
    <xf numFmtId="288" fontId="379" fillId="128" borderId="193" applyNumberFormat="0" applyProtection="0">
      <alignment horizontal="left" vertical="center" indent="1"/>
    </xf>
    <xf numFmtId="288" fontId="333" fillId="0" borderId="157" applyNumberFormat="0" applyAlignment="0" applyProtection="0"/>
    <xf numFmtId="288" fontId="292" fillId="0" borderId="178" applyNumberFormat="0" applyFill="0" applyAlignment="0" applyProtection="0"/>
    <xf numFmtId="0" fontId="35" fillId="0" borderId="198" applyNumberFormat="0" applyAlignment="0" applyProtection="0">
      <alignment horizontal="left" vertical="center"/>
    </xf>
    <xf numFmtId="288" fontId="376" fillId="118" borderId="168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288" fontId="333" fillId="0" borderId="181" applyNumberFormat="0" applyAlignment="0" applyProtection="0"/>
    <xf numFmtId="0" fontId="292" fillId="0" borderId="151" applyNumberFormat="0" applyFill="0" applyAlignment="0" applyProtection="0"/>
    <xf numFmtId="43" fontId="6" fillId="0" borderId="0" applyFont="0" applyFill="0" applyBorder="0" applyAlignment="0" applyProtection="0"/>
    <xf numFmtId="0" fontId="35" fillId="0" borderId="150" applyNumberFormat="0" applyAlignment="0" applyProtection="0">
      <alignment horizontal="left" vertical="center"/>
    </xf>
    <xf numFmtId="288" fontId="376" fillId="118" borderId="208" applyNumberFormat="0" applyProtection="0">
      <alignment horizontal="left" vertical="center" indent="1"/>
    </xf>
    <xf numFmtId="0" fontId="333" fillId="0" borderId="165" applyNumberFormat="0" applyAlignment="0" applyProtection="0"/>
    <xf numFmtId="288" fontId="292" fillId="0" borderId="175" applyNumberFormat="0" applyFill="0" applyAlignment="0" applyProtection="0"/>
    <xf numFmtId="288" fontId="292" fillId="0" borderId="162" applyNumberFormat="0" applyFill="0" applyAlignment="0" applyProtection="0"/>
    <xf numFmtId="0" fontId="376" fillId="118" borderId="192" applyNumberFormat="0" applyProtection="0">
      <alignment horizontal="left" vertical="center" indent="1"/>
    </xf>
    <xf numFmtId="0" fontId="35" fillId="0" borderId="198" applyNumberFormat="0" applyAlignment="0" applyProtection="0">
      <alignment horizontal="left" vertical="center"/>
    </xf>
    <xf numFmtId="0" fontId="376" fillId="118" borderId="152" applyNumberFormat="0" applyProtection="0">
      <alignment horizontal="left" vertical="center" indent="1"/>
    </xf>
    <xf numFmtId="288" fontId="376" fillId="118" borderId="184" applyNumberFormat="0" applyProtection="0">
      <alignment vertical="center"/>
    </xf>
    <xf numFmtId="0" fontId="35" fillId="0" borderId="198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288" fontId="292" fillId="0" borderId="207" applyNumberFormat="0" applyFill="0" applyAlignment="0" applyProtection="0"/>
    <xf numFmtId="0" fontId="35" fillId="0" borderId="166" applyNumberFormat="0" applyAlignment="0" applyProtection="0">
      <alignment horizontal="left" vertical="center"/>
    </xf>
    <xf numFmtId="0" fontId="292" fillId="0" borderId="175" applyNumberFormat="0" applyFill="0" applyAlignment="0" applyProtection="0"/>
    <xf numFmtId="0" fontId="35" fillId="0" borderId="174" applyNumberFormat="0" applyAlignment="0" applyProtection="0">
      <alignment horizontal="left" vertical="center"/>
    </xf>
    <xf numFmtId="288" fontId="292" fillId="0" borderId="159" applyNumberFormat="0" applyFill="0" applyAlignment="0" applyProtection="0"/>
    <xf numFmtId="0" fontId="333" fillId="0" borderId="189" applyNumberFormat="0" applyAlignment="0" applyProtection="0"/>
    <xf numFmtId="0" fontId="35" fillId="0" borderId="182" applyNumberFormat="0" applyAlignment="0" applyProtection="0">
      <alignment horizontal="left" vertical="center"/>
    </xf>
    <xf numFmtId="0" fontId="376" fillId="118" borderId="184" applyNumberFormat="0" applyProtection="0">
      <alignment vertical="center"/>
    </xf>
    <xf numFmtId="0" fontId="292" fillId="0" borderId="202" applyNumberFormat="0" applyFill="0" applyAlignment="0" applyProtection="0"/>
    <xf numFmtId="288" fontId="292" fillId="0" borderId="159" applyNumberFormat="0" applyFill="0" applyAlignment="0" applyProtection="0"/>
    <xf numFmtId="288" fontId="292" fillId="0" borderId="178" applyNumberFormat="0" applyFill="0" applyAlignment="0" applyProtection="0"/>
    <xf numFmtId="288" fontId="292" fillId="0" borderId="216" applyNumberFormat="0" applyFill="0" applyAlignment="0" applyProtection="0"/>
    <xf numFmtId="0" fontId="376" fillId="118" borderId="184" applyNumberFormat="0" applyProtection="0">
      <alignment vertical="center"/>
    </xf>
    <xf numFmtId="0" fontId="35" fillId="0" borderId="182" applyNumberFormat="0" applyAlignment="0" applyProtection="0">
      <alignment horizontal="left" vertical="center"/>
    </xf>
    <xf numFmtId="0" fontId="333" fillId="0" borderId="165" applyNumberFormat="0" applyAlignment="0" applyProtection="0"/>
    <xf numFmtId="4" fontId="266" fillId="90" borderId="172" applyNumberFormat="0" applyProtection="0">
      <alignment horizontal="left" vertical="center" indent="1"/>
    </xf>
    <xf numFmtId="288" fontId="379" fillId="128" borderId="193" applyNumberFormat="0" applyProtection="0">
      <alignment horizontal="left" vertical="center" indent="1"/>
    </xf>
    <xf numFmtId="288" fontId="379" fillId="128" borderId="169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0" fontId="292" fillId="0" borderId="175" applyNumberFormat="0" applyFill="0" applyAlignment="0" applyProtection="0"/>
    <xf numFmtId="0" fontId="333" fillId="0" borderId="165" applyNumberFormat="0" applyAlignment="0" applyProtection="0"/>
    <xf numFmtId="0" fontId="376" fillId="118" borderId="160" applyNumberFormat="0" applyProtection="0">
      <alignment vertical="center"/>
    </xf>
    <xf numFmtId="0" fontId="333" fillId="0" borderId="173" applyNumberFormat="0" applyAlignment="0" applyProtection="0"/>
    <xf numFmtId="0" fontId="35" fillId="0" borderId="174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76" fillId="118" borderId="168" applyNumberFormat="0" applyProtection="0">
      <alignment horizontal="left" vertical="center" indent="1"/>
    </xf>
    <xf numFmtId="0" fontId="379" fillId="128" borderId="201" applyNumberFormat="0" applyProtection="0">
      <alignment horizontal="left" vertical="center" indent="1"/>
    </xf>
    <xf numFmtId="0" fontId="379" fillId="128" borderId="185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288" fontId="292" fillId="0" borderId="194" applyNumberFormat="0" applyFill="0" applyAlignment="0" applyProtection="0"/>
    <xf numFmtId="0" fontId="35" fillId="0" borderId="182" applyNumberFormat="0" applyAlignment="0" applyProtection="0">
      <alignment horizontal="left" vertical="center"/>
    </xf>
    <xf numFmtId="288" fontId="379" fillId="128" borderId="185" applyNumberFormat="0" applyProtection="0">
      <alignment horizontal="left" vertical="center" indent="1"/>
    </xf>
    <xf numFmtId="0" fontId="35" fillId="0" borderId="182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0" fontId="292" fillId="0" borderId="167" applyNumberFormat="0" applyFill="0" applyAlignment="0" applyProtection="0"/>
    <xf numFmtId="0" fontId="35" fillId="0" borderId="206" applyNumberFormat="0" applyAlignment="0" applyProtection="0">
      <alignment horizontal="left" vertical="center"/>
    </xf>
    <xf numFmtId="288" fontId="292" fillId="0" borderId="194" applyNumberFormat="0" applyFill="0" applyAlignment="0" applyProtection="0"/>
    <xf numFmtId="0" fontId="376" fillId="118" borderId="184" applyNumberFormat="0" applyProtection="0">
      <alignment vertical="center"/>
    </xf>
    <xf numFmtId="0" fontId="376" fillId="118" borderId="184" applyNumberFormat="0" applyProtection="0">
      <alignment vertical="center"/>
    </xf>
    <xf numFmtId="43" fontId="6" fillId="0" borderId="0" applyFont="0" applyFill="0" applyBorder="0" applyAlignment="0" applyProtection="0"/>
    <xf numFmtId="0" fontId="376" fillId="118" borderId="184" applyNumberFormat="0" applyProtection="0">
      <alignment horizontal="left" vertical="center" indent="1"/>
    </xf>
    <xf numFmtId="288" fontId="376" fillId="118" borderId="184" applyNumberFormat="0" applyProtection="0">
      <alignment vertical="center"/>
    </xf>
    <xf numFmtId="288" fontId="376" fillId="118" borderId="192" applyNumberFormat="0" applyProtection="0">
      <alignment vertical="center"/>
    </xf>
    <xf numFmtId="0" fontId="35" fillId="0" borderId="166" applyNumberFormat="0" applyAlignment="0" applyProtection="0">
      <alignment horizontal="left" vertical="center"/>
    </xf>
    <xf numFmtId="288" fontId="376" fillId="118" borderId="192" applyNumberFormat="0" applyProtection="0">
      <alignment vertical="center"/>
    </xf>
    <xf numFmtId="288" fontId="379" fillId="128" borderId="169" applyNumberFormat="0" applyProtection="0">
      <alignment horizontal="left" vertical="center" indent="1"/>
    </xf>
    <xf numFmtId="288" fontId="292" fillId="0" borderId="162" applyNumberFormat="0" applyFill="0" applyAlignment="0" applyProtection="0"/>
    <xf numFmtId="288" fontId="292" fillId="0" borderId="175" applyNumberFormat="0" applyFill="0" applyAlignment="0" applyProtection="0"/>
    <xf numFmtId="0" fontId="292" fillId="0" borderId="194" applyNumberFormat="0" applyFill="0" applyAlignment="0" applyProtection="0"/>
    <xf numFmtId="0" fontId="292" fillId="0" borderId="162" applyNumberFormat="0" applyFill="0" applyAlignment="0" applyProtection="0"/>
    <xf numFmtId="0" fontId="379" fillId="128" borderId="201" applyNumberFormat="0" applyProtection="0">
      <alignment horizontal="left" vertical="center" indent="1"/>
    </xf>
    <xf numFmtId="0" fontId="35" fillId="0" borderId="190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288" fontId="333" fillId="0" borderId="181" applyNumberFormat="0" applyAlignment="0" applyProtection="0"/>
    <xf numFmtId="0" fontId="35" fillId="0" borderId="206" applyNumberFormat="0" applyAlignment="0" applyProtection="0">
      <alignment horizontal="left" vertical="center"/>
    </xf>
    <xf numFmtId="288" fontId="379" fillId="128" borderId="169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9" fontId="50" fillId="0" borderId="155" applyNumberFormat="0" applyBorder="0"/>
    <xf numFmtId="0" fontId="376" fillId="118" borderId="208" applyNumberFormat="0" applyProtection="0">
      <alignment horizontal="left" vertical="center" indent="1"/>
    </xf>
    <xf numFmtId="0" fontId="35" fillId="0" borderId="190" applyNumberFormat="0" applyAlignment="0" applyProtection="0">
      <alignment horizontal="left" vertical="center"/>
    </xf>
    <xf numFmtId="0" fontId="292" fillId="0" borderId="202" applyNumberFormat="0" applyFill="0" applyAlignment="0" applyProtection="0"/>
    <xf numFmtId="0" fontId="379" fillId="128" borderId="177" applyNumberFormat="0" applyProtection="0">
      <alignment horizontal="left" vertical="center" indent="1"/>
    </xf>
    <xf numFmtId="0" fontId="35" fillId="0" borderId="166" applyNumberFormat="0" applyAlignment="0" applyProtection="0">
      <alignment horizontal="left" vertical="center"/>
    </xf>
    <xf numFmtId="0" fontId="292" fillId="0" borderId="175" applyNumberFormat="0" applyFill="0" applyAlignment="0" applyProtection="0"/>
    <xf numFmtId="0" fontId="35" fillId="0" borderId="198" applyNumberFormat="0" applyAlignment="0" applyProtection="0">
      <alignment horizontal="left" vertical="center"/>
    </xf>
    <xf numFmtId="0" fontId="376" fillId="118" borderId="160" applyNumberFormat="0" applyProtection="0">
      <alignment vertical="center"/>
    </xf>
    <xf numFmtId="288" fontId="292" fillId="0" borderId="191" applyNumberFormat="0" applyFill="0" applyAlignment="0" applyProtection="0"/>
    <xf numFmtId="0" fontId="376" fillId="118" borderId="160" applyNumberFormat="0" applyProtection="0">
      <alignment horizontal="left" vertical="center" indent="1"/>
    </xf>
    <xf numFmtId="0" fontId="379" fillId="128" borderId="209" applyNumberFormat="0" applyProtection="0">
      <alignment horizontal="left" vertical="center" indent="1"/>
    </xf>
    <xf numFmtId="288" fontId="333" fillId="0" borderId="157" applyNumberFormat="0" applyAlignment="0" applyProtection="0"/>
    <xf numFmtId="0" fontId="35" fillId="0" borderId="174" applyNumberFormat="0" applyAlignment="0" applyProtection="0">
      <alignment horizontal="left" vertical="center"/>
    </xf>
    <xf numFmtId="288" fontId="376" fillId="118" borderId="184" applyNumberFormat="0" applyProtection="0">
      <alignment vertical="center"/>
    </xf>
    <xf numFmtId="4" fontId="266" fillId="90" borderId="172" applyNumberFormat="0" applyProtection="0">
      <alignment horizontal="left" vertical="center" indent="1"/>
    </xf>
    <xf numFmtId="165" fontId="494" fillId="0" borderId="0" applyFont="0" applyFill="0" applyBorder="0" applyAlignment="0" applyProtection="0"/>
    <xf numFmtId="288" fontId="292" fillId="0" borderId="202" applyNumberFormat="0" applyFill="0" applyAlignment="0" applyProtection="0"/>
    <xf numFmtId="288" fontId="379" fillId="128" borderId="193" applyNumberFormat="0" applyProtection="0">
      <alignment horizontal="left" vertical="center" indent="1"/>
    </xf>
    <xf numFmtId="288" fontId="333" fillId="0" borderId="181" applyNumberFormat="0" applyAlignment="0" applyProtection="0"/>
    <xf numFmtId="288" fontId="376" fillId="118" borderId="160" applyNumberFormat="0" applyProtection="0">
      <alignment horizontal="left" vertical="center" indent="1"/>
    </xf>
    <xf numFmtId="0" fontId="35" fillId="0" borderId="182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288" fontId="333" fillId="0" borderId="197" applyNumberFormat="0" applyAlignment="0" applyProtection="0"/>
    <xf numFmtId="288" fontId="292" fillId="0" borderId="191" applyNumberFormat="0" applyFill="0" applyAlignment="0" applyProtection="0"/>
    <xf numFmtId="0" fontId="35" fillId="0" borderId="166" applyNumberFormat="0" applyAlignment="0" applyProtection="0">
      <alignment horizontal="left" vertical="center"/>
    </xf>
    <xf numFmtId="288" fontId="376" fillId="118" borderId="176" applyNumberFormat="0" applyProtection="0">
      <alignment vertical="center"/>
    </xf>
    <xf numFmtId="9" fontId="50" fillId="0" borderId="203" applyNumberFormat="0" applyBorder="0"/>
    <xf numFmtId="288" fontId="376" fillId="118" borderId="208" applyNumberFormat="0" applyProtection="0">
      <alignment horizontal="left" vertical="center" indent="1"/>
    </xf>
    <xf numFmtId="0" fontId="35" fillId="0" borderId="198" applyNumberFormat="0" applyAlignment="0" applyProtection="0">
      <alignment horizontal="left" vertical="center"/>
    </xf>
    <xf numFmtId="0" fontId="292" fillId="0" borderId="186" applyNumberFormat="0" applyFill="0" applyAlignment="0" applyProtection="0"/>
    <xf numFmtId="288" fontId="292" fillId="0" borderId="170" applyNumberFormat="0" applyFill="0" applyAlignment="0" applyProtection="0"/>
    <xf numFmtId="0" fontId="35" fillId="0" borderId="198" applyNumberFormat="0" applyAlignment="0" applyProtection="0">
      <alignment horizontal="left" vertical="center"/>
    </xf>
    <xf numFmtId="0" fontId="379" fillId="128" borderId="177" applyNumberFormat="0" applyProtection="0">
      <alignment horizontal="left" vertical="center" indent="1"/>
    </xf>
    <xf numFmtId="288" fontId="292" fillId="0" borderId="210" applyNumberFormat="0" applyFill="0" applyAlignment="0" applyProtection="0"/>
    <xf numFmtId="0" fontId="376" fillId="118" borderId="192" applyNumberFormat="0" applyProtection="0">
      <alignment vertical="center"/>
    </xf>
    <xf numFmtId="0" fontId="292" fillId="0" borderId="178" applyNumberFormat="0" applyFill="0" applyAlignment="0" applyProtection="0"/>
    <xf numFmtId="0" fontId="379" fillId="128" borderId="201" applyNumberFormat="0" applyProtection="0">
      <alignment horizontal="left" vertical="center" indent="1"/>
    </xf>
    <xf numFmtId="0" fontId="376" fillId="118" borderId="168" applyNumberFormat="0" applyProtection="0">
      <alignment vertical="center"/>
    </xf>
    <xf numFmtId="0" fontId="379" fillId="128" borderId="185" applyNumberFormat="0" applyProtection="0">
      <alignment horizontal="left" vertical="center" indent="1"/>
    </xf>
    <xf numFmtId="0" fontId="2" fillId="0" borderId="0"/>
    <xf numFmtId="0" fontId="35" fillId="0" borderId="198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4" fontId="266" fillId="90" borderId="180" applyNumberFormat="0" applyProtection="0">
      <alignment horizontal="left" vertical="center" indent="1"/>
    </xf>
    <xf numFmtId="0" fontId="35" fillId="0" borderId="158" applyNumberFormat="0" applyAlignment="0" applyProtection="0">
      <alignment horizontal="left" vertical="center"/>
    </xf>
    <xf numFmtId="0" fontId="333" fillId="0" borderId="157" applyNumberFormat="0" applyAlignment="0" applyProtection="0"/>
    <xf numFmtId="0" fontId="35" fillId="0" borderId="166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0" fontId="376" fillId="118" borderId="176" applyNumberFormat="0" applyProtection="0">
      <alignment horizontal="left" vertical="center" indent="1"/>
    </xf>
    <xf numFmtId="0" fontId="292" fillId="0" borderId="202" applyNumberFormat="0" applyFill="0" applyAlignment="0" applyProtection="0"/>
    <xf numFmtId="0" fontId="35" fillId="0" borderId="166" applyNumberFormat="0" applyAlignment="0" applyProtection="0">
      <alignment horizontal="left" vertical="center"/>
    </xf>
    <xf numFmtId="0" fontId="333" fillId="0" borderId="173" applyNumberFormat="0" applyAlignment="0" applyProtection="0"/>
    <xf numFmtId="4" fontId="266" fillId="90" borderId="172" applyNumberFormat="0" applyProtection="0">
      <alignment horizontal="left" vertical="center" indent="1"/>
    </xf>
    <xf numFmtId="0" fontId="292" fillId="0" borderId="183" applyNumberFormat="0" applyFill="0" applyAlignment="0" applyProtection="0"/>
    <xf numFmtId="288" fontId="379" fillId="128" borderId="185" applyNumberFormat="0" applyProtection="0">
      <alignment horizontal="left" vertical="center" indent="1"/>
    </xf>
    <xf numFmtId="0" fontId="333" fillId="0" borderId="165" applyNumberFormat="0" applyAlignment="0" applyProtection="0"/>
    <xf numFmtId="0" fontId="35" fillId="0" borderId="182" applyNumberFormat="0" applyAlignment="0" applyProtection="0">
      <alignment horizontal="left" vertical="center"/>
    </xf>
    <xf numFmtId="288" fontId="333" fillId="0" borderId="205" applyNumberFormat="0" applyAlignment="0" applyProtection="0"/>
    <xf numFmtId="288" fontId="292" fillId="0" borderId="183" applyNumberFormat="0" applyFill="0" applyAlignment="0" applyProtection="0"/>
    <xf numFmtId="0" fontId="35" fillId="0" borderId="206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288" fontId="376" fillId="118" borderId="160" applyNumberFormat="0" applyProtection="0">
      <alignment horizontal="left" vertical="center" indent="1"/>
    </xf>
    <xf numFmtId="288" fontId="376" fillId="118" borderId="217" applyNumberFormat="0" applyProtection="0">
      <alignment vertical="center"/>
    </xf>
    <xf numFmtId="288" fontId="292" fillId="0" borderId="202" applyNumberFormat="0" applyFill="0" applyAlignment="0" applyProtection="0"/>
    <xf numFmtId="0" fontId="35" fillId="0" borderId="190" applyNumberFormat="0" applyAlignment="0" applyProtection="0">
      <alignment horizontal="left" vertical="center"/>
    </xf>
    <xf numFmtId="0" fontId="292" fillId="0" borderId="199" applyNumberFormat="0" applyFill="0" applyAlignment="0" applyProtection="0"/>
    <xf numFmtId="0" fontId="35" fillId="0" borderId="206" applyNumberFormat="0" applyAlignment="0" applyProtection="0">
      <alignment horizontal="left" vertical="center"/>
    </xf>
    <xf numFmtId="288" fontId="376" fillId="118" borderId="200" applyNumberFormat="0" applyProtection="0">
      <alignment vertical="center"/>
    </xf>
    <xf numFmtId="288" fontId="376" fillId="118" borderId="200" applyNumberFormat="0" applyProtection="0">
      <alignment vertical="center"/>
    </xf>
    <xf numFmtId="288" fontId="292" fillId="0" borderId="175" applyNumberFormat="0" applyFill="0" applyAlignment="0" applyProtection="0"/>
    <xf numFmtId="0" fontId="292" fillId="0" borderId="170" applyNumberFormat="0" applyFill="0" applyAlignment="0" applyProtection="0"/>
    <xf numFmtId="288" fontId="379" fillId="128" borderId="185" applyNumberFormat="0" applyProtection="0">
      <alignment horizontal="left" vertical="center" indent="1"/>
    </xf>
    <xf numFmtId="0" fontId="494" fillId="0" borderId="0"/>
    <xf numFmtId="288" fontId="379" fillId="128" borderId="209" applyNumberFormat="0" applyProtection="0">
      <alignment horizontal="left" vertical="center" indent="1"/>
    </xf>
    <xf numFmtId="0" fontId="292" fillId="0" borderId="167" applyNumberFormat="0" applyFill="0" applyAlignment="0" applyProtection="0"/>
    <xf numFmtId="4" fontId="266" fillId="90" borderId="164" applyNumberFormat="0" applyProtection="0">
      <alignment horizontal="left" vertical="center" indent="1"/>
    </xf>
    <xf numFmtId="288" fontId="292" fillId="0" borderId="178" applyNumberFormat="0" applyFill="0" applyAlignment="0" applyProtection="0"/>
    <xf numFmtId="0" fontId="35" fillId="0" borderId="158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0" fontId="379" fillId="128" borderId="185" applyNumberFormat="0" applyProtection="0">
      <alignment horizontal="left" vertical="center" indent="1"/>
    </xf>
    <xf numFmtId="0" fontId="292" fillId="0" borderId="202" applyNumberFormat="0" applyFill="0" applyAlignment="0" applyProtection="0"/>
    <xf numFmtId="288" fontId="292" fillId="0" borderId="178" applyNumberFormat="0" applyFill="0" applyAlignment="0" applyProtection="0"/>
    <xf numFmtId="0" fontId="35" fillId="0" borderId="206" applyNumberFormat="0" applyAlignment="0" applyProtection="0">
      <alignment horizontal="left" vertical="center"/>
    </xf>
    <xf numFmtId="0" fontId="376" fillId="118" borderId="176" applyNumberFormat="0" applyProtection="0">
      <alignment vertical="center"/>
    </xf>
    <xf numFmtId="0" fontId="376" fillId="118" borderId="184" applyNumberFormat="0" applyProtection="0">
      <alignment horizontal="left" vertical="center" indent="1"/>
    </xf>
    <xf numFmtId="0" fontId="379" fillId="128" borderId="193" applyNumberFormat="0" applyProtection="0">
      <alignment horizontal="left" vertical="center" indent="1"/>
    </xf>
    <xf numFmtId="288" fontId="376" fillId="118" borderId="200" applyNumberFormat="0" applyProtection="0">
      <alignment vertical="center"/>
    </xf>
    <xf numFmtId="0" fontId="35" fillId="0" borderId="174" applyNumberFormat="0" applyAlignment="0" applyProtection="0">
      <alignment horizontal="left" vertical="center"/>
    </xf>
    <xf numFmtId="288" fontId="379" fillId="128" borderId="185" applyNumberFormat="0" applyProtection="0">
      <alignment horizontal="left" vertical="center" indent="1"/>
    </xf>
    <xf numFmtId="0" fontId="376" fillId="118" borderId="184" applyNumberFormat="0" applyProtection="0">
      <alignment vertical="center"/>
    </xf>
    <xf numFmtId="288" fontId="292" fillId="0" borderId="199" applyNumberFormat="0" applyFill="0" applyAlignment="0" applyProtection="0"/>
    <xf numFmtId="0" fontId="292" fillId="0" borderId="191" applyNumberFormat="0" applyFill="0" applyAlignment="0" applyProtection="0"/>
    <xf numFmtId="4" fontId="266" fillId="90" borderId="164" applyNumberFormat="0" applyProtection="0">
      <alignment horizontal="left" vertical="center" indent="1"/>
    </xf>
    <xf numFmtId="0" fontId="35" fillId="0" borderId="206" applyNumberFormat="0" applyAlignment="0" applyProtection="0">
      <alignment horizontal="left" vertical="center"/>
    </xf>
    <xf numFmtId="0" fontId="379" fillId="128" borderId="209" applyNumberFormat="0" applyProtection="0">
      <alignment horizontal="left" vertical="center" indent="1"/>
    </xf>
    <xf numFmtId="0" fontId="292" fillId="0" borderId="199" applyNumberFormat="0" applyFill="0" applyAlignment="0" applyProtection="0"/>
    <xf numFmtId="0" fontId="376" fillId="118" borderId="200" applyNumberFormat="0" applyProtection="0">
      <alignment vertical="center"/>
    </xf>
    <xf numFmtId="288" fontId="376" fillId="118" borderId="192" applyNumberFormat="0" applyProtection="0">
      <alignment horizontal="left" vertical="center" indent="1"/>
    </xf>
    <xf numFmtId="0" fontId="333" fillId="0" borderId="165" applyNumberFormat="0" applyAlignment="0" applyProtection="0"/>
    <xf numFmtId="288" fontId="292" fillId="0" borderId="178" applyNumberFormat="0" applyFill="0" applyAlignment="0" applyProtection="0"/>
    <xf numFmtId="0" fontId="379" fillId="128" borderId="169" applyNumberFormat="0" applyProtection="0">
      <alignment horizontal="left" vertical="center" indent="1"/>
    </xf>
    <xf numFmtId="0" fontId="292" fillId="0" borderId="178" applyNumberFormat="0" applyFill="0" applyAlignment="0" applyProtection="0"/>
    <xf numFmtId="0" fontId="376" fillId="118" borderId="184" applyNumberFormat="0" applyProtection="0">
      <alignment horizontal="left" vertical="center" indent="1"/>
    </xf>
    <xf numFmtId="288" fontId="376" fillId="118" borderId="184" applyNumberFormat="0" applyProtection="0">
      <alignment vertical="center"/>
    </xf>
    <xf numFmtId="0" fontId="376" fillId="118" borderId="176" applyNumberFormat="0" applyProtection="0">
      <alignment vertical="center"/>
    </xf>
    <xf numFmtId="288" fontId="333" fillId="0" borderId="189" applyNumberFormat="0" applyAlignment="0" applyProtection="0"/>
    <xf numFmtId="0" fontId="35" fillId="0" borderId="158" applyNumberFormat="0" applyAlignment="0" applyProtection="0">
      <alignment horizontal="left" vertical="center"/>
    </xf>
    <xf numFmtId="288" fontId="333" fillId="0" borderId="157" applyNumberFormat="0" applyAlignment="0" applyProtection="0"/>
    <xf numFmtId="288" fontId="376" fillId="118" borderId="208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288" fontId="376" fillId="118" borderId="168" applyNumberFormat="0" applyProtection="0">
      <alignment vertical="center"/>
    </xf>
    <xf numFmtId="0" fontId="376" fillId="118" borderId="184" applyNumberFormat="0" applyProtection="0">
      <alignment horizontal="left" vertical="center" indent="1"/>
    </xf>
    <xf numFmtId="0" fontId="333" fillId="0" borderId="189" applyNumberFormat="0" applyAlignment="0" applyProtection="0"/>
    <xf numFmtId="0" fontId="35" fillId="0" borderId="182" applyNumberFormat="0" applyAlignment="0" applyProtection="0">
      <alignment horizontal="left" vertical="center"/>
    </xf>
    <xf numFmtId="0" fontId="35" fillId="0" borderId="158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0" fontId="35" fillId="0" borderId="174" applyNumberFormat="0" applyAlignment="0" applyProtection="0">
      <alignment horizontal="left" vertical="center"/>
    </xf>
    <xf numFmtId="9" fontId="50" fillId="0" borderId="163" applyNumberFormat="0" applyBorder="0"/>
    <xf numFmtId="9" fontId="50" fillId="0" borderId="187" applyNumberFormat="0" applyBorder="0"/>
    <xf numFmtId="288" fontId="379" fillId="128" borderId="177" applyNumberFormat="0" applyProtection="0">
      <alignment horizontal="left" vertical="center" indent="1"/>
    </xf>
    <xf numFmtId="288" fontId="376" fillId="118" borderId="176" applyNumberFormat="0" applyProtection="0">
      <alignment horizontal="left" vertical="center" indent="1"/>
    </xf>
    <xf numFmtId="288" fontId="333" fillId="0" borderId="189" applyNumberFormat="0" applyAlignment="0" applyProtection="0"/>
    <xf numFmtId="288" fontId="376" fillId="118" borderId="160" applyNumberFormat="0" applyProtection="0">
      <alignment horizontal="left" vertical="center" indent="1"/>
    </xf>
    <xf numFmtId="0" fontId="376" fillId="118" borderId="160" applyNumberFormat="0" applyProtection="0">
      <alignment horizontal="left" vertical="center" indent="1"/>
    </xf>
    <xf numFmtId="288" fontId="376" fillId="118" borderId="160" applyNumberFormat="0" applyProtection="0">
      <alignment vertical="center"/>
    </xf>
    <xf numFmtId="0" fontId="376" fillId="118" borderId="160" applyNumberFormat="0" applyProtection="0">
      <alignment vertical="center"/>
    </xf>
    <xf numFmtId="288" fontId="292" fillId="0" borderId="159" applyNumberFormat="0" applyFill="0" applyAlignment="0" applyProtection="0"/>
    <xf numFmtId="0" fontId="292" fillId="0" borderId="159" applyNumberFormat="0" applyFill="0" applyAlignment="0" applyProtection="0"/>
    <xf numFmtId="288" fontId="333" fillId="0" borderId="157" applyNumberFormat="0" applyAlignment="0" applyProtection="0"/>
    <xf numFmtId="0" fontId="333" fillId="0" borderId="157" applyNumberFormat="0" applyAlignment="0" applyProtection="0"/>
    <xf numFmtId="0" fontId="333" fillId="0" borderId="157" applyNumberFormat="0" applyAlignment="0" applyProtection="0"/>
    <xf numFmtId="288" fontId="379" fillId="128" borderId="161" applyNumberFormat="0" applyProtection="0">
      <alignment horizontal="left" vertical="center" indent="1"/>
    </xf>
    <xf numFmtId="0" fontId="292" fillId="0" borderId="175" applyNumberFormat="0" applyFill="0" applyAlignment="0" applyProtection="0"/>
    <xf numFmtId="288" fontId="376" fillId="118" borderId="176" applyNumberFormat="0" applyProtection="0">
      <alignment horizontal="left" vertical="center" indent="1"/>
    </xf>
    <xf numFmtId="0" fontId="35" fillId="0" borderId="198" applyNumberFormat="0" applyAlignment="0" applyProtection="0">
      <alignment horizontal="left" vertical="center"/>
    </xf>
    <xf numFmtId="0" fontId="292" fillId="0" borderId="175" applyNumberFormat="0" applyFill="0" applyAlignment="0" applyProtection="0"/>
    <xf numFmtId="0" fontId="379" fillId="128" borderId="218" applyNumberFormat="0" applyProtection="0">
      <alignment horizontal="left" vertical="center" indent="1"/>
    </xf>
    <xf numFmtId="0" fontId="379" fillId="128" borderId="209" applyNumberFormat="0" applyProtection="0">
      <alignment horizontal="left" vertical="center" indent="1"/>
    </xf>
    <xf numFmtId="0" fontId="376" fillId="118" borderId="200" applyNumberFormat="0" applyProtection="0">
      <alignment vertical="center"/>
    </xf>
    <xf numFmtId="288" fontId="376" fillId="118" borderId="208" applyNumberFormat="0" applyProtection="0">
      <alignment vertical="center"/>
    </xf>
    <xf numFmtId="0" fontId="35" fillId="0" borderId="198" applyNumberFormat="0" applyAlignment="0" applyProtection="0">
      <alignment horizontal="left" vertical="center"/>
    </xf>
    <xf numFmtId="0" fontId="35" fillId="0" borderId="174" applyNumberFormat="0" applyAlignment="0" applyProtection="0">
      <alignment horizontal="left" vertical="center"/>
    </xf>
    <xf numFmtId="0" fontId="333" fillId="0" borderId="205" applyNumberFormat="0" applyAlignment="0" applyProtection="0"/>
    <xf numFmtId="0" fontId="376" fillId="118" borderId="168" applyNumberFormat="0" applyProtection="0">
      <alignment horizontal="left" vertical="center" indent="1"/>
    </xf>
    <xf numFmtId="288" fontId="333" fillId="0" borderId="181" applyNumberFormat="0" applyAlignment="0" applyProtection="0"/>
    <xf numFmtId="0" fontId="35" fillId="0" borderId="166" applyNumberFormat="0" applyAlignment="0" applyProtection="0">
      <alignment horizontal="left" vertical="center"/>
    </xf>
    <xf numFmtId="0" fontId="292" fillId="0" borderId="178" applyNumberFormat="0" applyFill="0" applyAlignment="0" applyProtection="0"/>
    <xf numFmtId="0" fontId="1" fillId="0" borderId="0"/>
    <xf numFmtId="0" fontId="35" fillId="0" borderId="174" applyNumberFormat="0" applyAlignment="0" applyProtection="0">
      <alignment horizontal="left" vertical="center"/>
    </xf>
    <xf numFmtId="288" fontId="379" fillId="128" borderId="169" applyNumberFormat="0" applyProtection="0">
      <alignment horizontal="left" vertical="center" indent="1"/>
    </xf>
    <xf numFmtId="0" fontId="379" fillId="128" borderId="193" applyNumberFormat="0" applyProtection="0">
      <alignment horizontal="left" vertical="center" indent="1"/>
    </xf>
    <xf numFmtId="288" fontId="333" fillId="0" borderId="197" applyNumberFormat="0" applyAlignment="0" applyProtection="0"/>
    <xf numFmtId="0" fontId="292" fillId="0" borderId="202" applyNumberFormat="0" applyFill="0" applyAlignment="0" applyProtection="0"/>
    <xf numFmtId="288" fontId="379" fillId="128" borderId="169" applyNumberFormat="0" applyProtection="0">
      <alignment horizontal="left" vertical="center" indent="1"/>
    </xf>
    <xf numFmtId="0" fontId="35" fillId="0" borderId="198" applyNumberFormat="0" applyAlignment="0" applyProtection="0">
      <alignment horizontal="left" vertical="center"/>
    </xf>
    <xf numFmtId="0" fontId="35" fillId="0" borderId="166" applyNumberFormat="0" applyAlignment="0" applyProtection="0">
      <alignment horizontal="left" vertical="center"/>
    </xf>
    <xf numFmtId="0" fontId="292" fillId="0" borderId="167" applyNumberFormat="0" applyFill="0" applyAlignment="0" applyProtection="0"/>
    <xf numFmtId="288" fontId="292" fillId="0" borderId="178" applyNumberFormat="0" applyFill="0" applyAlignment="0" applyProtection="0"/>
    <xf numFmtId="0" fontId="292" fillId="0" borderId="178" applyNumberFormat="0" applyFill="0" applyAlignment="0" applyProtection="0"/>
    <xf numFmtId="0" fontId="292" fillId="0" borderId="186" applyNumberFormat="0" applyFill="0" applyAlignment="0" applyProtection="0"/>
    <xf numFmtId="288" fontId="376" fillId="118" borderId="192" applyNumberFormat="0" applyProtection="0">
      <alignment vertical="center"/>
    </xf>
    <xf numFmtId="0" fontId="292" fillId="0" borderId="191" applyNumberFormat="0" applyFill="0" applyAlignment="0" applyProtection="0"/>
    <xf numFmtId="4" fontId="266" fillId="90" borderId="213" applyNumberFormat="0" applyProtection="0">
      <alignment horizontal="left" vertical="center" indent="1"/>
    </xf>
    <xf numFmtId="0" fontId="35" fillId="0" borderId="166" applyNumberFormat="0" applyAlignment="0" applyProtection="0">
      <alignment horizontal="left" vertical="center"/>
    </xf>
    <xf numFmtId="0" fontId="376" fillId="118" borderId="168" applyNumberFormat="0" applyProtection="0">
      <alignment horizontal="left" vertical="center" indent="1"/>
    </xf>
    <xf numFmtId="288" fontId="292" fillId="0" borderId="191" applyNumberFormat="0" applyFill="0" applyAlignment="0" applyProtection="0"/>
    <xf numFmtId="9" fontId="50" fillId="0" borderId="203" applyNumberFormat="0" applyBorder="0"/>
    <xf numFmtId="288" fontId="292" fillId="0" borderId="183" applyNumberFormat="0" applyFill="0" applyAlignment="0" applyProtection="0"/>
    <xf numFmtId="0" fontId="35" fillId="0" borderId="166" applyNumberFormat="0" applyAlignment="0" applyProtection="0">
      <alignment horizontal="left" vertical="center"/>
    </xf>
    <xf numFmtId="0" fontId="376" fillId="118" borderId="200" applyNumberFormat="0" applyProtection="0">
      <alignment horizontal="left" vertical="center" indent="1"/>
    </xf>
    <xf numFmtId="288" fontId="379" fillId="128" borderId="169" applyNumberFormat="0" applyProtection="0">
      <alignment horizontal="left" vertical="center" indent="1"/>
    </xf>
    <xf numFmtId="288" fontId="376" fillId="118" borderId="168" applyNumberFormat="0" applyProtection="0">
      <alignment horizontal="left" vertical="center" indent="1"/>
    </xf>
    <xf numFmtId="0" fontId="292" fillId="0" borderId="170" applyNumberFormat="0" applyFill="0" applyAlignment="0" applyProtection="0"/>
    <xf numFmtId="0" fontId="35" fillId="0" borderId="174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0" fontId="376" fillId="118" borderId="176" applyNumberFormat="0" applyProtection="0">
      <alignment vertical="center"/>
    </xf>
    <xf numFmtId="288" fontId="292" fillId="0" borderId="170" applyNumberFormat="0" applyFill="0" applyAlignment="0" applyProtection="0"/>
    <xf numFmtId="0" fontId="379" fillId="128" borderId="169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0" fontId="35" fillId="0" borderId="174" applyNumberFormat="0" applyAlignment="0" applyProtection="0">
      <alignment horizontal="left" vertical="center"/>
    </xf>
    <xf numFmtId="0" fontId="292" fillId="0" borderId="194" applyNumberFormat="0" applyFill="0" applyAlignment="0" applyProtection="0"/>
    <xf numFmtId="0" fontId="35" fillId="0" borderId="190" applyNumberFormat="0" applyAlignment="0" applyProtection="0">
      <alignment horizontal="left" vertical="center"/>
    </xf>
    <xf numFmtId="0" fontId="379" fillId="128" borderId="177" applyNumberFormat="0" applyProtection="0">
      <alignment horizontal="left" vertical="center" indent="1"/>
    </xf>
    <xf numFmtId="288" fontId="292" fillId="0" borderId="199" applyNumberFormat="0" applyFill="0" applyAlignment="0" applyProtection="0"/>
    <xf numFmtId="288" fontId="292" fillId="0" borderId="194" applyNumberFormat="0" applyFill="0" applyAlignment="0" applyProtection="0"/>
    <xf numFmtId="288" fontId="376" fillId="118" borderId="176" applyNumberFormat="0" applyProtection="0">
      <alignment vertical="center"/>
    </xf>
    <xf numFmtId="288" fontId="292" fillId="0" borderId="183" applyNumberFormat="0" applyFill="0" applyAlignment="0" applyProtection="0"/>
    <xf numFmtId="0" fontId="35" fillId="0" borderId="174" applyNumberFormat="0" applyAlignment="0" applyProtection="0">
      <alignment horizontal="left" vertical="center"/>
    </xf>
    <xf numFmtId="0" fontId="292" fillId="0" borderId="186" applyNumberFormat="0" applyFill="0" applyAlignment="0" applyProtection="0"/>
    <xf numFmtId="0" fontId="35" fillId="0" borderId="206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0" fontId="292" fillId="0" borderId="216" applyNumberFormat="0" applyFill="0" applyAlignment="0" applyProtection="0"/>
    <xf numFmtId="9" fontId="50" fillId="0" borderId="179" applyNumberFormat="0" applyBorder="0"/>
    <xf numFmtId="288" fontId="292" fillId="0" borderId="178" applyNumberFormat="0" applyFill="0" applyAlignment="0" applyProtection="0"/>
    <xf numFmtId="9" fontId="50" fillId="0" borderId="195" applyNumberFormat="0" applyBorder="0"/>
    <xf numFmtId="0" fontId="376" fillId="118" borderId="184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288" fontId="333" fillId="0" borderId="181" applyNumberFormat="0" applyAlignment="0" applyProtection="0"/>
    <xf numFmtId="0" fontId="35" fillId="0" borderId="190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288" fontId="379" fillId="128" borderId="201" applyNumberFormat="0" applyProtection="0">
      <alignment horizontal="left" vertical="center" indent="1"/>
    </xf>
    <xf numFmtId="288" fontId="292" fillId="0" borderId="219" applyNumberFormat="0" applyFill="0" applyAlignment="0" applyProtection="0"/>
    <xf numFmtId="0" fontId="35" fillId="0" borderId="206" applyNumberFormat="0" applyAlignment="0" applyProtection="0">
      <alignment horizontal="left" vertical="center"/>
    </xf>
    <xf numFmtId="0" fontId="292" fillId="0" borderId="210" applyNumberFormat="0" applyFill="0" applyAlignment="0" applyProtection="0"/>
    <xf numFmtId="288" fontId="379" fillId="128" borderId="193" applyNumberFormat="0" applyProtection="0">
      <alignment horizontal="left" vertical="center" indent="1"/>
    </xf>
    <xf numFmtId="0" fontId="35" fillId="0" borderId="198" applyNumberFormat="0" applyAlignment="0" applyProtection="0">
      <alignment horizontal="left" vertical="center"/>
    </xf>
    <xf numFmtId="288" fontId="376" fillId="118" borderId="192" applyNumberFormat="0" applyProtection="0">
      <alignment vertical="center"/>
    </xf>
    <xf numFmtId="0" fontId="35" fillId="0" borderId="190" applyNumberFormat="0" applyAlignment="0" applyProtection="0">
      <alignment horizontal="left" vertical="center"/>
    </xf>
    <xf numFmtId="0" fontId="376" fillId="118" borderId="200" applyNumberFormat="0" applyProtection="0">
      <alignment vertical="center"/>
    </xf>
    <xf numFmtId="288" fontId="292" fillId="0" borderId="210" applyNumberFormat="0" applyFill="0" applyAlignment="0" applyProtection="0"/>
    <xf numFmtId="0" fontId="333" fillId="0" borderId="197" applyNumberFormat="0" applyAlignment="0" applyProtection="0"/>
    <xf numFmtId="288" fontId="292" fillId="0" borderId="183" applyNumberFormat="0" applyFill="0" applyAlignment="0" applyProtection="0"/>
    <xf numFmtId="0" fontId="292" fillId="0" borderId="194" applyNumberFormat="0" applyFill="0" applyAlignment="0" applyProtection="0"/>
    <xf numFmtId="0" fontId="35" fillId="0" borderId="206" applyNumberFormat="0" applyAlignment="0" applyProtection="0">
      <alignment horizontal="left" vertical="center"/>
    </xf>
    <xf numFmtId="0" fontId="292" fillId="0" borderId="191" applyNumberFormat="0" applyFill="0" applyAlignment="0" applyProtection="0"/>
    <xf numFmtId="0" fontId="35" fillId="0" borderId="182" applyNumberFormat="0" applyAlignment="0" applyProtection="0">
      <alignment horizontal="left" vertical="center"/>
    </xf>
    <xf numFmtId="0" fontId="376" fillId="118" borderId="176" applyNumberFormat="0" applyProtection="0">
      <alignment horizontal="left" vertical="center" indent="1"/>
    </xf>
    <xf numFmtId="0" fontId="35" fillId="0" borderId="174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0" fontId="376" fillId="118" borderId="192" applyNumberFormat="0" applyProtection="0">
      <alignment vertical="center"/>
    </xf>
    <xf numFmtId="0" fontId="376" fillId="118" borderId="192" applyNumberFormat="0" applyProtection="0">
      <alignment horizontal="left" vertical="center" indent="1"/>
    </xf>
    <xf numFmtId="288" fontId="292" fillId="0" borderId="194" applyNumberFormat="0" applyFill="0" applyAlignment="0" applyProtection="0"/>
    <xf numFmtId="288" fontId="292" fillId="0" borderId="202" applyNumberFormat="0" applyFill="0" applyAlignment="0" applyProtection="0"/>
    <xf numFmtId="288" fontId="376" fillId="118" borderId="200" applyNumberFormat="0" applyProtection="0">
      <alignment horizontal="left" vertical="center" indent="1"/>
    </xf>
    <xf numFmtId="288" fontId="292" fillId="0" borderId="183" applyNumberFormat="0" applyFill="0" applyAlignment="0" applyProtection="0"/>
    <xf numFmtId="288" fontId="376" fillId="118" borderId="217" applyNumberFormat="0" applyProtection="0">
      <alignment vertical="center"/>
    </xf>
    <xf numFmtId="288" fontId="376" fillId="118" borderId="200" applyNumberFormat="0" applyProtection="0">
      <alignment vertical="center"/>
    </xf>
    <xf numFmtId="0" fontId="292" fillId="0" borderId="183" applyNumberFormat="0" applyFill="0" applyAlignment="0" applyProtection="0"/>
    <xf numFmtId="0" fontId="35" fillId="0" borderId="198" applyNumberFormat="0" applyAlignment="0" applyProtection="0">
      <alignment horizontal="left" vertical="center"/>
    </xf>
    <xf numFmtId="0" fontId="376" fillId="118" borderId="184" applyNumberFormat="0" applyProtection="0">
      <alignment horizontal="left" vertical="center" indent="1"/>
    </xf>
    <xf numFmtId="0" fontId="35" fillId="0" borderId="206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292" fillId="0" borderId="186" applyNumberFormat="0" applyFill="0" applyAlignment="0" applyProtection="0"/>
    <xf numFmtId="0" fontId="379" fillId="128" borderId="193" applyNumberFormat="0" applyProtection="0">
      <alignment horizontal="left" vertical="center" indent="1"/>
    </xf>
    <xf numFmtId="288" fontId="292" fillId="0" borderId="194" applyNumberFormat="0" applyFill="0" applyAlignment="0" applyProtection="0"/>
    <xf numFmtId="9" fontId="50" fillId="0" borderId="187" applyNumberFormat="0" applyBorder="0"/>
    <xf numFmtId="0" fontId="292" fillId="0" borderId="202" applyNumberFormat="0" applyFill="0" applyAlignment="0" applyProtection="0"/>
    <xf numFmtId="0" fontId="35" fillId="0" borderId="190" applyNumberFormat="0" applyAlignment="0" applyProtection="0">
      <alignment horizontal="left" vertical="center"/>
    </xf>
    <xf numFmtId="0" fontId="376" fillId="118" borderId="200" applyNumberFormat="0" applyProtection="0">
      <alignment horizontal="left" vertical="center" indent="1"/>
    </xf>
    <xf numFmtId="288" fontId="379" fillId="128" borderId="185" applyNumberFormat="0" applyProtection="0">
      <alignment horizontal="left" vertical="center" indent="1"/>
    </xf>
    <xf numFmtId="0" fontId="35" fillId="0" borderId="206" applyNumberFormat="0" applyAlignment="0" applyProtection="0">
      <alignment horizontal="left" vertical="center"/>
    </xf>
    <xf numFmtId="165" fontId="1" fillId="0" borderId="0" applyFont="0" applyFill="0" applyBorder="0" applyAlignment="0" applyProtection="0"/>
    <xf numFmtId="288" fontId="292" fillId="0" borderId="199" applyNumberFormat="0" applyFill="0" applyAlignment="0" applyProtection="0"/>
    <xf numFmtId="288" fontId="292" fillId="0" borderId="186" applyNumberFormat="0" applyFill="0" applyAlignment="0" applyProtection="0"/>
    <xf numFmtId="0" fontId="35" fillId="0" borderId="206" applyNumberFormat="0" applyAlignment="0" applyProtection="0">
      <alignment horizontal="left" vertical="center"/>
    </xf>
    <xf numFmtId="288" fontId="292" fillId="0" borderId="207" applyNumberFormat="0" applyFill="0" applyAlignment="0" applyProtection="0"/>
    <xf numFmtId="288" fontId="379" fillId="128" borderId="209" applyNumberFormat="0" applyProtection="0">
      <alignment horizontal="left" vertical="center" indent="1"/>
    </xf>
    <xf numFmtId="288" fontId="376" fillId="118" borderId="184" applyNumberFormat="0" applyProtection="0">
      <alignment horizontal="left" vertical="center" indent="1"/>
    </xf>
    <xf numFmtId="0" fontId="35" fillId="0" borderId="190" applyNumberFormat="0" applyAlignment="0" applyProtection="0">
      <alignment horizontal="left" vertical="center"/>
    </xf>
    <xf numFmtId="0" fontId="35" fillId="0" borderId="190" applyNumberFormat="0" applyAlignment="0" applyProtection="0">
      <alignment horizontal="left" vertical="center"/>
    </xf>
    <xf numFmtId="288" fontId="379" fillId="128" borderId="193" applyNumberFormat="0" applyProtection="0">
      <alignment horizontal="left" vertical="center" indent="1"/>
    </xf>
    <xf numFmtId="0" fontId="35" fillId="0" borderId="182" applyNumberFormat="0" applyAlignment="0" applyProtection="0">
      <alignment horizontal="left" vertical="center"/>
    </xf>
    <xf numFmtId="0" fontId="376" fillId="118" borderId="208" applyNumberFormat="0" applyProtection="0">
      <alignment vertical="center"/>
    </xf>
    <xf numFmtId="0" fontId="376" fillId="118" borderId="192" applyNumberFormat="0" applyProtection="0">
      <alignment vertical="center"/>
    </xf>
    <xf numFmtId="0" fontId="35" fillId="0" borderId="182" applyNumberFormat="0" applyAlignment="0" applyProtection="0">
      <alignment horizontal="left" vertical="center"/>
    </xf>
    <xf numFmtId="0" fontId="333" fillId="0" borderId="181" applyNumberFormat="0" applyAlignment="0" applyProtection="0"/>
    <xf numFmtId="0" fontId="35" fillId="0" borderId="198" applyNumberFormat="0" applyAlignment="0" applyProtection="0">
      <alignment horizontal="left" vertical="center"/>
    </xf>
    <xf numFmtId="288" fontId="333" fillId="0" borderId="197" applyNumberFormat="0" applyAlignment="0" applyProtection="0"/>
    <xf numFmtId="0" fontId="35" fillId="0" borderId="190" applyNumberFormat="0" applyAlignment="0" applyProtection="0">
      <alignment horizontal="left" vertical="center"/>
    </xf>
    <xf numFmtId="0" fontId="376" fillId="118" borderId="184" applyNumberFormat="0" applyProtection="0">
      <alignment vertical="center"/>
    </xf>
    <xf numFmtId="0" fontId="35" fillId="0" borderId="190" applyNumberFormat="0" applyAlignment="0" applyProtection="0">
      <alignment horizontal="left" vertical="center"/>
    </xf>
    <xf numFmtId="288" fontId="376" fillId="118" borderId="200" applyNumberFormat="0" applyProtection="0">
      <alignment horizontal="left" vertical="center" indent="1"/>
    </xf>
    <xf numFmtId="288" fontId="292" fillId="0" borderId="199" applyNumberFormat="0" applyFill="0" applyAlignment="0" applyProtection="0"/>
    <xf numFmtId="288" fontId="376" fillId="118" borderId="208" applyNumberFormat="0" applyProtection="0">
      <alignment horizontal="left" vertical="center" indent="1"/>
    </xf>
    <xf numFmtId="0" fontId="35" fillId="0" borderId="198" applyNumberFormat="0" applyAlignment="0" applyProtection="0">
      <alignment horizontal="left" vertical="center"/>
    </xf>
    <xf numFmtId="0" fontId="35" fillId="0" borderId="198" applyNumberFormat="0" applyAlignment="0" applyProtection="0">
      <alignment horizontal="left" vertical="center"/>
    </xf>
    <xf numFmtId="288" fontId="292" fillId="0" borderId="183" applyNumberFormat="0" applyFill="0" applyAlignment="0" applyProtection="0"/>
    <xf numFmtId="288" fontId="376" fillId="118" borderId="184" applyNumberFormat="0" applyProtection="0">
      <alignment horizontal="left" vertical="center" indent="1"/>
    </xf>
    <xf numFmtId="0" fontId="292" fillId="0" borderId="183" applyNumberFormat="0" applyFill="0" applyAlignment="0" applyProtection="0"/>
    <xf numFmtId="0" fontId="35" fillId="0" borderId="182" applyNumberFormat="0" applyAlignment="0" applyProtection="0">
      <alignment horizontal="left" vertical="center"/>
    </xf>
    <xf numFmtId="0" fontId="376" fillId="118" borderId="192" applyNumberFormat="0" applyProtection="0">
      <alignment horizontal="left" vertical="center" indent="1"/>
    </xf>
    <xf numFmtId="0" fontId="35" fillId="0" borderId="182" applyNumberFormat="0" applyAlignment="0" applyProtection="0">
      <alignment horizontal="left" vertical="center"/>
    </xf>
    <xf numFmtId="0" fontId="35" fillId="0" borderId="182" applyNumberFormat="0" applyAlignment="0" applyProtection="0">
      <alignment horizontal="left" vertical="center"/>
    </xf>
    <xf numFmtId="288" fontId="333" fillId="0" borderId="214" applyNumberFormat="0" applyAlignment="0" applyProtection="0"/>
    <xf numFmtId="288" fontId="376" fillId="118" borderId="184" applyNumberFormat="0" applyProtection="0">
      <alignment horizontal="left" vertical="center" indent="1"/>
    </xf>
    <xf numFmtId="0" fontId="376" fillId="118" borderId="184" applyNumberFormat="0" applyProtection="0">
      <alignment horizontal="left" vertical="center" indent="1"/>
    </xf>
    <xf numFmtId="288" fontId="376" fillId="118" borderId="184" applyNumberFormat="0" applyProtection="0">
      <alignment vertical="center"/>
    </xf>
    <xf numFmtId="0" fontId="376" fillId="118" borderId="184" applyNumberFormat="0" applyProtection="0">
      <alignment vertical="center"/>
    </xf>
    <xf numFmtId="288" fontId="292" fillId="0" borderId="183" applyNumberFormat="0" applyFill="0" applyAlignment="0" applyProtection="0"/>
    <xf numFmtId="0" fontId="292" fillId="0" borderId="183" applyNumberFormat="0" applyFill="0" applyAlignment="0" applyProtection="0"/>
    <xf numFmtId="288" fontId="333" fillId="0" borderId="181" applyNumberFormat="0" applyAlignment="0" applyProtection="0"/>
    <xf numFmtId="0" fontId="333" fillId="0" borderId="181" applyNumberFormat="0" applyAlignment="0" applyProtection="0"/>
    <xf numFmtId="0" fontId="333" fillId="0" borderId="181" applyNumberFormat="0" applyAlignment="0" applyProtection="0"/>
    <xf numFmtId="288" fontId="379" fillId="128" borderId="185" applyNumberFormat="0" applyProtection="0">
      <alignment horizontal="left" vertical="center" indent="1"/>
    </xf>
    <xf numFmtId="9" fontId="287" fillId="0" borderId="0" applyFont="0" applyFill="0" applyBorder="0" applyAlignment="0" applyProtection="0"/>
    <xf numFmtId="0" fontId="35" fillId="0" borderId="198" applyNumberFormat="0" applyAlignment="0" applyProtection="0">
      <alignment horizontal="left" vertical="center"/>
    </xf>
    <xf numFmtId="288" fontId="292" fillId="0" borderId="199" applyNumberFormat="0" applyFill="0" applyAlignment="0" applyProtection="0"/>
    <xf numFmtId="0" fontId="35" fillId="0" borderId="198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292" fillId="0" borderId="199" applyNumberFormat="0" applyFill="0" applyAlignment="0" applyProtection="0"/>
    <xf numFmtId="288" fontId="379" fillId="128" borderId="209" applyNumberFormat="0" applyProtection="0">
      <alignment horizontal="left" vertical="center" indent="1"/>
    </xf>
    <xf numFmtId="0" fontId="35" fillId="0" borderId="206" applyNumberFormat="0" applyAlignment="0" applyProtection="0">
      <alignment horizontal="left" vertical="center"/>
    </xf>
    <xf numFmtId="0" fontId="292" fillId="0" borderId="199" applyNumberFormat="0" applyFill="0" applyAlignment="0" applyProtection="0"/>
    <xf numFmtId="288" fontId="376" fillId="118" borderId="208" applyNumberFormat="0" applyProtection="0">
      <alignment vertical="center"/>
    </xf>
    <xf numFmtId="288" fontId="333" fillId="0" borderId="205" applyNumberFormat="0" applyAlignment="0" applyProtection="0"/>
    <xf numFmtId="0" fontId="292" fillId="0" borderId="207" applyNumberFormat="0" applyFill="0" applyAlignment="0" applyProtection="0"/>
    <xf numFmtId="0" fontId="35" fillId="0" borderId="190" applyNumberFormat="0" applyAlignment="0" applyProtection="0">
      <alignment horizontal="left" vertical="center"/>
    </xf>
    <xf numFmtId="0" fontId="333" fillId="0" borderId="189" applyNumberFormat="0" applyAlignment="0" applyProtection="0"/>
    <xf numFmtId="288" fontId="292" fillId="0" borderId="202" applyNumberFormat="0" applyFill="0" applyAlignment="0" applyProtection="0"/>
    <xf numFmtId="288" fontId="292" fillId="0" borderId="202" applyNumberFormat="0" applyFill="0" applyAlignment="0" applyProtection="0"/>
    <xf numFmtId="0" fontId="376" fillId="118" borderId="200" applyNumberFormat="0" applyProtection="0">
      <alignment horizontal="left" vertical="center" indent="1"/>
    </xf>
    <xf numFmtId="288" fontId="292" fillId="0" borderId="199" applyNumberFormat="0" applyFill="0" applyAlignment="0" applyProtection="0"/>
    <xf numFmtId="288" fontId="292" fillId="0" borderId="199" applyNumberFormat="0" applyFill="0" applyAlignment="0" applyProtection="0"/>
    <xf numFmtId="0" fontId="333" fillId="0" borderId="189" applyNumberFormat="0" applyAlignment="0" applyProtection="0"/>
    <xf numFmtId="0" fontId="292" fillId="0" borderId="191" applyNumberFormat="0" applyFill="0" applyAlignment="0" applyProtection="0"/>
    <xf numFmtId="0" fontId="292" fillId="0" borderId="194" applyNumberFormat="0" applyFill="0" applyAlignment="0" applyProtection="0"/>
    <xf numFmtId="288" fontId="333" fillId="0" borderId="189" applyNumberFormat="0" applyAlignment="0" applyProtection="0"/>
    <xf numFmtId="288" fontId="292" fillId="0" borderId="194" applyNumberFormat="0" applyFill="0" applyAlignment="0" applyProtection="0"/>
    <xf numFmtId="9" fontId="50" fillId="0" borderId="203" applyNumberFormat="0" applyBorder="0"/>
    <xf numFmtId="0" fontId="35" fillId="0" borderId="198" applyNumberFormat="0" applyAlignment="0" applyProtection="0">
      <alignment horizontal="left" vertical="center"/>
    </xf>
    <xf numFmtId="288" fontId="376" fillId="118" borderId="208" applyNumberFormat="0" applyProtection="0">
      <alignment horizontal="left" vertical="center" indent="1"/>
    </xf>
    <xf numFmtId="288" fontId="379" fillId="128" borderId="201" applyNumberFormat="0" applyProtection="0">
      <alignment horizontal="left" vertical="center" indent="1"/>
    </xf>
    <xf numFmtId="288" fontId="292" fillId="0" borderId="202" applyNumberFormat="0" applyFill="0" applyAlignment="0" applyProtection="0"/>
    <xf numFmtId="0" fontId="35" fillId="0" borderId="215" applyNumberFormat="0" applyAlignment="0" applyProtection="0">
      <alignment horizontal="left" vertical="center"/>
    </xf>
    <xf numFmtId="288" fontId="376" fillId="118" borderId="200" applyNumberFormat="0" applyProtection="0">
      <alignment horizontal="left" vertical="center" indent="1"/>
    </xf>
    <xf numFmtId="0" fontId="376" fillId="118" borderId="200" applyNumberFormat="0" applyProtection="0">
      <alignment horizontal="left" vertical="center" indent="1"/>
    </xf>
    <xf numFmtId="4" fontId="266" fillId="90" borderId="196" applyNumberFormat="0" applyProtection="0">
      <alignment horizontal="left" vertical="center" indent="1"/>
    </xf>
    <xf numFmtId="288" fontId="376" fillId="118" borderId="200" applyNumberFormat="0" applyProtection="0">
      <alignment horizontal="left" vertical="center" indent="1"/>
    </xf>
    <xf numFmtId="0" fontId="35" fillId="0" borderId="206" applyNumberFormat="0" applyAlignment="0" applyProtection="0">
      <alignment horizontal="left" vertical="center"/>
    </xf>
    <xf numFmtId="165" fontId="287" fillId="0" borderId="0" applyFont="0" applyFill="0" applyBorder="0" applyAlignment="0" applyProtection="0"/>
    <xf numFmtId="0" fontId="35" fillId="0" borderId="198" applyNumberFormat="0" applyAlignment="0" applyProtection="0">
      <alignment horizontal="left" vertical="center"/>
    </xf>
    <xf numFmtId="4" fontId="266" fillId="90" borderId="196" applyNumberFormat="0" applyProtection="0">
      <alignment horizontal="left" vertical="center" indent="1"/>
    </xf>
    <xf numFmtId="0" fontId="35" fillId="0" borderId="206" applyNumberFormat="0" applyAlignment="0" applyProtection="0">
      <alignment horizontal="left" vertical="center"/>
    </xf>
    <xf numFmtId="0" fontId="292" fillId="0" borderId="199" applyNumberFormat="0" applyFill="0" applyAlignment="0" applyProtection="0"/>
    <xf numFmtId="288" fontId="376" fillId="118" borderId="200" applyNumberFormat="0" applyProtection="0">
      <alignment vertical="center"/>
    </xf>
    <xf numFmtId="288" fontId="292" fillId="0" borderId="199" applyNumberFormat="0" applyFill="0" applyAlignment="0" applyProtection="0"/>
    <xf numFmtId="288" fontId="379" fillId="128" borderId="201" applyNumberFormat="0" applyProtection="0">
      <alignment horizontal="left" vertical="center" indent="1"/>
    </xf>
    <xf numFmtId="0" fontId="292" fillId="0" borderId="199" applyNumberFormat="0" applyFill="0" applyAlignment="0" applyProtection="0"/>
    <xf numFmtId="288" fontId="376" fillId="118" borderId="200" applyNumberFormat="0" applyProtection="0">
      <alignment vertical="center"/>
    </xf>
    <xf numFmtId="0" fontId="35" fillId="0" borderId="198" applyNumberFormat="0" applyAlignment="0" applyProtection="0">
      <alignment horizontal="left" vertical="center"/>
    </xf>
    <xf numFmtId="288" fontId="376" fillId="118" borderId="200" applyNumberFormat="0" applyProtection="0">
      <alignment vertical="center"/>
    </xf>
    <xf numFmtId="0" fontId="333" fillId="0" borderId="197" applyNumberFormat="0" applyAlignment="0" applyProtection="0"/>
    <xf numFmtId="288" fontId="292" fillId="0" borderId="202" applyNumberFormat="0" applyFill="0" applyAlignment="0" applyProtection="0"/>
    <xf numFmtId="288" fontId="333" fillId="0" borderId="197" applyNumberFormat="0" applyAlignment="0" applyProtection="0"/>
    <xf numFmtId="0" fontId="35" fillId="0" borderId="198" applyNumberFormat="0" applyAlignment="0" applyProtection="0">
      <alignment horizontal="left" vertical="center"/>
    </xf>
    <xf numFmtId="288" fontId="333" fillId="0" borderId="197" applyNumberFormat="0" applyAlignment="0" applyProtection="0"/>
    <xf numFmtId="0" fontId="333" fillId="0" borderId="197" applyNumberFormat="0" applyAlignment="0" applyProtection="0"/>
    <xf numFmtId="0" fontId="35" fillId="0" borderId="198" applyNumberFormat="0" applyAlignment="0" applyProtection="0">
      <alignment horizontal="left" vertical="center"/>
    </xf>
    <xf numFmtId="288" fontId="379" fillId="128" borderId="201" applyNumberFormat="0" applyProtection="0">
      <alignment horizontal="left" vertical="center" indent="1"/>
    </xf>
    <xf numFmtId="0" fontId="35" fillId="0" borderId="198" applyNumberFormat="0" applyAlignment="0" applyProtection="0">
      <alignment horizontal="left" vertical="center"/>
    </xf>
    <xf numFmtId="288" fontId="379" fillId="128" borderId="201" applyNumberFormat="0" applyProtection="0">
      <alignment horizontal="left" vertical="center" indent="1"/>
    </xf>
    <xf numFmtId="288" fontId="376" fillId="118" borderId="200" applyNumberFormat="0" applyProtection="0">
      <alignment horizontal="left" vertical="center" indent="1"/>
    </xf>
    <xf numFmtId="288" fontId="379" fillId="128" borderId="201" applyNumberFormat="0" applyProtection="0">
      <alignment horizontal="left" vertical="center" indent="1"/>
    </xf>
    <xf numFmtId="288" fontId="333" fillId="0" borderId="214" applyNumberFormat="0" applyAlignment="0" applyProtection="0"/>
    <xf numFmtId="0" fontId="379" fillId="128" borderId="209" applyNumberFormat="0" applyProtection="0">
      <alignment horizontal="left" vertical="center" indent="1"/>
    </xf>
    <xf numFmtId="0" fontId="333" fillId="0" borderId="205" applyNumberFormat="0" applyAlignment="0" applyProtection="0"/>
    <xf numFmtId="0" fontId="35" fillId="0" borderId="206" applyNumberFormat="0" applyAlignment="0" applyProtection="0">
      <alignment horizontal="left" vertical="center"/>
    </xf>
    <xf numFmtId="288" fontId="376" fillId="118" borderId="208" applyNumberFormat="0" applyProtection="0">
      <alignment horizontal="left" vertical="center" indent="1"/>
    </xf>
    <xf numFmtId="288" fontId="379" fillId="128" borderId="209" applyNumberFormat="0" applyProtection="0">
      <alignment horizontal="left" vertical="center" indent="1"/>
    </xf>
    <xf numFmtId="9" fontId="287" fillId="0" borderId="0" applyFont="0" applyFill="0" applyBorder="0" applyAlignment="0" applyProtection="0"/>
    <xf numFmtId="288" fontId="333" fillId="0" borderId="205" applyNumberFormat="0" applyAlignment="0" applyProtection="0"/>
    <xf numFmtId="288" fontId="333" fillId="0" borderId="205" applyNumberFormat="0" applyAlignment="0" applyProtection="0"/>
    <xf numFmtId="288" fontId="292" fillId="0" borderId="216" applyNumberFormat="0" applyFill="0" applyAlignment="0" applyProtection="0"/>
    <xf numFmtId="288" fontId="376" fillId="118" borderId="208" applyNumberFormat="0" applyProtection="0">
      <alignment vertical="center"/>
    </xf>
    <xf numFmtId="288" fontId="379" fillId="128" borderId="209" applyNumberFormat="0" applyProtection="0">
      <alignment horizontal="left" vertical="center" indent="1"/>
    </xf>
    <xf numFmtId="0" fontId="376" fillId="118" borderId="208" applyNumberFormat="0" applyProtection="0">
      <alignment horizontal="left" vertical="center" indent="1"/>
    </xf>
    <xf numFmtId="0" fontId="292" fillId="0" borderId="210" applyNumberFormat="0" applyFill="0" applyAlignment="0" applyProtection="0"/>
    <xf numFmtId="0" fontId="35" fillId="0" borderId="206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288" fontId="376" fillId="118" borderId="208" applyNumberFormat="0" applyProtection="0">
      <alignment vertical="center"/>
    </xf>
    <xf numFmtId="288" fontId="379" fillId="128" borderId="209" applyNumberFormat="0" applyProtection="0">
      <alignment horizontal="left" vertical="center" indent="1"/>
    </xf>
    <xf numFmtId="288" fontId="376" fillId="118" borderId="217" applyNumberFormat="0" applyProtection="0">
      <alignment horizontal="left" vertical="center" indent="1"/>
    </xf>
    <xf numFmtId="0" fontId="292" fillId="0" borderId="210" applyNumberFormat="0" applyFill="0" applyAlignment="0" applyProtection="0"/>
    <xf numFmtId="0" fontId="292" fillId="0" borderId="207" applyNumberFormat="0" applyFill="0" applyAlignment="0" applyProtection="0"/>
    <xf numFmtId="0" fontId="376" fillId="118" borderId="208" applyNumberFormat="0" applyProtection="0">
      <alignment vertical="center"/>
    </xf>
    <xf numFmtId="0" fontId="35" fillId="0" borderId="206" applyNumberFormat="0" applyAlignment="0" applyProtection="0">
      <alignment horizontal="left" vertical="center"/>
    </xf>
    <xf numFmtId="0" fontId="376" fillId="118" borderId="208" applyNumberFormat="0" applyProtection="0">
      <alignment horizontal="left" vertical="center" indent="1"/>
    </xf>
    <xf numFmtId="0" fontId="35" fillId="0" borderId="206" applyNumberFormat="0" applyAlignment="0" applyProtection="0">
      <alignment horizontal="left" vertical="center"/>
    </xf>
    <xf numFmtId="0" fontId="292" fillId="0" borderId="216" applyNumberFormat="0" applyFill="0" applyAlignment="0" applyProtection="0"/>
    <xf numFmtId="0" fontId="292" fillId="0" borderId="210" applyNumberFormat="0" applyFill="0" applyAlignment="0" applyProtection="0"/>
    <xf numFmtId="4" fontId="266" fillId="90" borderId="204" applyNumberFormat="0" applyProtection="0">
      <alignment horizontal="left" vertical="center" indent="1"/>
    </xf>
    <xf numFmtId="288" fontId="379" fillId="128" borderId="209" applyNumberFormat="0" applyProtection="0">
      <alignment horizontal="left" vertical="center" indent="1"/>
    </xf>
    <xf numFmtId="0" fontId="292" fillId="0" borderId="207" applyNumberFormat="0" applyFill="0" applyAlignment="0" applyProtection="0"/>
    <xf numFmtId="0" fontId="376" fillId="118" borderId="217" applyNumberFormat="0" applyProtection="0">
      <alignment vertical="center"/>
    </xf>
    <xf numFmtId="288" fontId="379" fillId="128" borderId="218" applyNumberFormat="0" applyProtection="0">
      <alignment horizontal="left" vertical="center" indent="1"/>
    </xf>
    <xf numFmtId="0" fontId="1" fillId="0" borderId="0"/>
    <xf numFmtId="0" fontId="35" fillId="0" borderId="215" applyNumberFormat="0" applyAlignment="0" applyProtection="0">
      <alignment horizontal="left" vertical="center"/>
    </xf>
    <xf numFmtId="0" fontId="292" fillId="0" borderId="219" applyNumberFormat="0" applyFill="0" applyAlignment="0" applyProtection="0"/>
    <xf numFmtId="0" fontId="376" fillId="118" borderId="208" applyNumberFormat="0" applyProtection="0">
      <alignment horizontal="left" vertical="center" indent="1"/>
    </xf>
    <xf numFmtId="0" fontId="333" fillId="0" borderId="205" applyNumberFormat="0" applyAlignment="0" applyProtection="0"/>
    <xf numFmtId="0" fontId="287" fillId="0" borderId="0"/>
    <xf numFmtId="0" fontId="35" fillId="0" borderId="206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0" fontId="379" fillId="128" borderId="209" applyNumberFormat="0" applyProtection="0">
      <alignment horizontal="left" vertical="center" indent="1"/>
    </xf>
    <xf numFmtId="0" fontId="292" fillId="0" borderId="210" applyNumberFormat="0" applyFill="0" applyAlignment="0" applyProtection="0"/>
    <xf numFmtId="288" fontId="376" fillId="118" borderId="217" applyNumberFormat="0" applyProtection="0">
      <alignment vertical="center"/>
    </xf>
    <xf numFmtId="0" fontId="35" fillId="0" borderId="206" applyNumberFormat="0" applyAlignment="0" applyProtection="0">
      <alignment horizontal="left" vertical="center"/>
    </xf>
    <xf numFmtId="0" fontId="35" fillId="0" borderId="206" applyNumberFormat="0" applyAlignment="0" applyProtection="0">
      <alignment horizontal="left" vertical="center"/>
    </xf>
    <xf numFmtId="0" fontId="333" fillId="0" borderId="205" applyNumberFormat="0" applyAlignment="0" applyProtection="0"/>
    <xf numFmtId="0" fontId="35" fillId="0" borderId="215" applyNumberFormat="0" applyAlignment="0" applyProtection="0">
      <alignment horizontal="left" vertical="center"/>
    </xf>
    <xf numFmtId="0" fontId="1" fillId="0" borderId="0"/>
    <xf numFmtId="0" fontId="376" fillId="118" borderId="208" applyNumberFormat="0" applyProtection="0">
      <alignment vertical="center"/>
    </xf>
    <xf numFmtId="165" fontId="1" fillId="0" borderId="0" applyFont="0" applyFill="0" applyBorder="0" applyAlignment="0" applyProtection="0"/>
    <xf numFmtId="0" fontId="35" fillId="0" borderId="206" applyNumberFormat="0" applyAlignment="0" applyProtection="0">
      <alignment horizontal="left" vertical="center"/>
    </xf>
    <xf numFmtId="0" fontId="6" fillId="0" borderId="0"/>
    <xf numFmtId="0" fontId="379" fillId="128" borderId="209" applyNumberFormat="0" applyProtection="0">
      <alignment horizontal="left" vertical="center" indent="1"/>
    </xf>
    <xf numFmtId="4" fontId="266" fillId="90" borderId="204" applyNumberFormat="0" applyProtection="0">
      <alignment horizontal="left" vertical="center" indent="1"/>
    </xf>
    <xf numFmtId="0" fontId="376" fillId="118" borderId="208" applyNumberFormat="0" applyProtection="0">
      <alignment vertical="center"/>
    </xf>
    <xf numFmtId="0" fontId="35" fillId="0" borderId="206" applyNumberFormat="0" applyAlignment="0" applyProtection="0">
      <alignment horizontal="left" vertical="center"/>
    </xf>
    <xf numFmtId="288" fontId="333" fillId="0" borderId="205" applyNumberFormat="0" applyAlignment="0" applyProtection="0"/>
    <xf numFmtId="0" fontId="1" fillId="0" borderId="0"/>
    <xf numFmtId="0" fontId="292" fillId="0" borderId="219" applyNumberFormat="0" applyFill="0" applyAlignment="0" applyProtection="0"/>
    <xf numFmtId="0" fontId="292" fillId="0" borderId="210" applyNumberFormat="0" applyFill="0" applyAlignment="0" applyProtection="0"/>
    <xf numFmtId="288" fontId="379" fillId="128" borderId="218" applyNumberFormat="0" applyProtection="0">
      <alignment horizontal="left" vertical="center" indent="1"/>
    </xf>
    <xf numFmtId="288" fontId="292" fillId="0" borderId="207" applyNumberFormat="0" applyFill="0" applyAlignment="0" applyProtection="0"/>
    <xf numFmtId="288" fontId="292" fillId="0" borderId="210" applyNumberFormat="0" applyFill="0" applyAlignment="0" applyProtection="0"/>
    <xf numFmtId="0" fontId="292" fillId="0" borderId="207" applyNumberFormat="0" applyFill="0" applyAlignment="0" applyProtection="0"/>
    <xf numFmtId="0" fontId="35" fillId="0" borderId="206" applyNumberFormat="0" applyAlignment="0" applyProtection="0">
      <alignment horizontal="left" vertical="center"/>
    </xf>
    <xf numFmtId="0" fontId="496" fillId="0" borderId="0"/>
    <xf numFmtId="0" fontId="292" fillId="0" borderId="216" applyNumberFormat="0" applyFill="0" applyAlignment="0" applyProtection="0"/>
    <xf numFmtId="0" fontId="35" fillId="0" borderId="215" applyNumberFormat="0" applyAlignment="0" applyProtection="0">
      <alignment horizontal="left" vertical="center"/>
    </xf>
    <xf numFmtId="288" fontId="333" fillId="0" borderId="214" applyNumberFormat="0" applyAlignment="0" applyProtection="0"/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15" fillId="0" borderId="0"/>
    <xf numFmtId="0" fontId="376" fillId="118" borderId="217" applyNumberFormat="0" applyProtection="0">
      <alignment vertical="center"/>
    </xf>
    <xf numFmtId="288" fontId="379" fillId="128" borderId="218" applyNumberFormat="0" applyProtection="0">
      <alignment horizontal="left" vertical="center" indent="1"/>
    </xf>
    <xf numFmtId="0" fontId="292" fillId="0" borderId="219" applyNumberFormat="0" applyFill="0" applyAlignment="0" applyProtection="0"/>
    <xf numFmtId="288" fontId="292" fillId="0" borderId="219" applyNumberFormat="0" applyFill="0" applyAlignment="0" applyProtection="0"/>
    <xf numFmtId="288" fontId="333" fillId="0" borderId="214" applyNumberFormat="0" applyAlignment="0" applyProtection="0"/>
    <xf numFmtId="0" fontId="292" fillId="0" borderId="216" applyNumberFormat="0" applyFill="0" applyAlignment="0" applyProtection="0"/>
    <xf numFmtId="288" fontId="292" fillId="0" borderId="216" applyNumberFormat="0" applyFill="0" applyAlignment="0" applyProtection="0"/>
    <xf numFmtId="288" fontId="376" fillId="118" borderId="217" applyNumberFormat="0" applyProtection="0">
      <alignment vertical="center"/>
    </xf>
    <xf numFmtId="0" fontId="379" fillId="128" borderId="218" applyNumberFormat="0" applyProtection="0">
      <alignment horizontal="left" vertical="center" indent="1"/>
    </xf>
    <xf numFmtId="288" fontId="292" fillId="0" borderId="216" applyNumberFormat="0" applyFill="0" applyAlignment="0" applyProtection="0"/>
    <xf numFmtId="0" fontId="292" fillId="0" borderId="216" applyNumberFormat="0" applyFill="0" applyAlignment="0" applyProtection="0"/>
    <xf numFmtId="0" fontId="35" fillId="0" borderId="215" applyNumberFormat="0" applyAlignment="0" applyProtection="0">
      <alignment horizontal="left" vertical="center"/>
    </xf>
    <xf numFmtId="288" fontId="292" fillId="0" borderId="219" applyNumberFormat="0" applyFill="0" applyAlignment="0" applyProtection="0"/>
    <xf numFmtId="0" fontId="35" fillId="0" borderId="215" applyNumberFormat="0" applyAlignment="0" applyProtection="0">
      <alignment horizontal="left" vertical="center"/>
    </xf>
    <xf numFmtId="288" fontId="292" fillId="0" borderId="216" applyNumberFormat="0" applyFill="0" applyAlignment="0" applyProtection="0"/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288" fontId="333" fillId="0" borderId="214" applyNumberFormat="0" applyAlignment="0" applyProtection="0"/>
    <xf numFmtId="0" fontId="379" fillId="128" borderId="218" applyNumberFormat="0" applyProtection="0">
      <alignment horizontal="left" vertical="center" indent="1"/>
    </xf>
    <xf numFmtId="0" fontId="333" fillId="0" borderId="214" applyNumberFormat="0" applyAlignment="0" applyProtection="0"/>
    <xf numFmtId="0" fontId="287" fillId="0" borderId="0"/>
    <xf numFmtId="288" fontId="333" fillId="0" borderId="214" applyNumberFormat="0" applyAlignment="0" applyProtection="0"/>
    <xf numFmtId="0" fontId="292" fillId="0" borderId="216" applyNumberFormat="0" applyFill="0" applyAlignment="0" applyProtection="0"/>
    <xf numFmtId="288" fontId="376" fillId="118" borderId="217" applyNumberFormat="0" applyProtection="0">
      <alignment vertical="center"/>
    </xf>
    <xf numFmtId="288" fontId="376" fillId="118" borderId="217" applyNumberFormat="0" applyProtection="0">
      <alignment horizontal="left" vertical="center" indent="1"/>
    </xf>
    <xf numFmtId="0" fontId="292" fillId="0" borderId="219" applyNumberFormat="0" applyFill="0" applyAlignment="0" applyProtection="0"/>
    <xf numFmtId="0" fontId="333" fillId="0" borderId="214" applyNumberFormat="0" applyAlignment="0" applyProtection="0"/>
    <xf numFmtId="4" fontId="266" fillId="90" borderId="213" applyNumberFormat="0" applyProtection="0">
      <alignment horizontal="left" vertical="center" indent="1"/>
    </xf>
    <xf numFmtId="288" fontId="376" fillId="118" borderId="217" applyNumberFormat="0" applyProtection="0">
      <alignment horizontal="left" vertical="center" indent="1"/>
    </xf>
    <xf numFmtId="9" fontId="50" fillId="0" borderId="212" applyNumberFormat="0" applyBorder="0"/>
    <xf numFmtId="288" fontId="292" fillId="0" borderId="216" applyNumberFormat="0" applyFill="0" applyAlignment="0" applyProtection="0"/>
    <xf numFmtId="0" fontId="292" fillId="0" borderId="219" applyNumberFormat="0" applyFill="0" applyAlignment="0" applyProtection="0"/>
    <xf numFmtId="288" fontId="376" fillId="118" borderId="217" applyNumberFormat="0" applyProtection="0">
      <alignment horizontal="left" vertical="center" indent="1"/>
    </xf>
    <xf numFmtId="0" fontId="376" fillId="118" borderId="217" applyNumberFormat="0" applyProtection="0">
      <alignment horizontal="left" vertical="center" indent="1"/>
    </xf>
    <xf numFmtId="288" fontId="376" fillId="118" borderId="217" applyNumberFormat="0" applyProtection="0">
      <alignment horizontal="left" vertical="center" indent="1"/>
    </xf>
    <xf numFmtId="0" fontId="376" fillId="118" borderId="217" applyNumberFormat="0" applyProtection="0">
      <alignment horizontal="left" vertical="center" indent="1"/>
    </xf>
    <xf numFmtId="288" fontId="376" fillId="118" borderId="217" applyNumberFormat="0" applyProtection="0">
      <alignment vertical="center"/>
    </xf>
    <xf numFmtId="0" fontId="376" fillId="118" borderId="217" applyNumberFormat="0" applyProtection="0">
      <alignment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288" fontId="333" fillId="0" borderId="214" applyNumberFormat="0" applyAlignment="0" applyProtection="0"/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292" fillId="0" borderId="219" applyNumberFormat="0" applyFill="0" applyAlignment="0" applyProtection="0"/>
    <xf numFmtId="0" fontId="379" fillId="128" borderId="218" applyNumberFormat="0" applyProtection="0">
      <alignment horizontal="left" vertical="center" indent="1"/>
    </xf>
    <xf numFmtId="0" fontId="376" fillId="118" borderId="217" applyNumberFormat="0" applyProtection="0">
      <alignment vertical="center"/>
    </xf>
    <xf numFmtId="9" fontId="50" fillId="0" borderId="212" applyNumberFormat="0" applyBorder="0"/>
    <xf numFmtId="288" fontId="292" fillId="0" borderId="219" applyNumberFormat="0" applyFill="0" applyAlignment="0" applyProtection="0"/>
    <xf numFmtId="288" fontId="376" fillId="118" borderId="217" applyNumberFormat="0" applyProtection="0">
      <alignment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33" fillId="0" borderId="214" applyNumberFormat="0" applyAlignment="0" applyProtection="0"/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76" fillId="118" borderId="217" applyNumberFormat="0" applyProtection="0">
      <alignment horizontal="left" vertical="center" indent="1"/>
    </xf>
    <xf numFmtId="0" fontId="379" fillId="128" borderId="218" applyNumberFormat="0" applyProtection="0">
      <alignment horizontal="left" vertical="center" indent="1"/>
    </xf>
    <xf numFmtId="0" fontId="376" fillId="118" borderId="217" applyNumberFormat="0" applyProtection="0">
      <alignment vertical="center"/>
    </xf>
    <xf numFmtId="288" fontId="379" fillId="128" borderId="218" applyNumberFormat="0" applyProtection="0">
      <alignment horizontal="left" vertical="center" indent="1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33" fillId="0" borderId="214" applyNumberFormat="0" applyAlignment="0" applyProtection="0"/>
    <xf numFmtId="0" fontId="35" fillId="0" borderId="215" applyNumberFormat="0" applyAlignment="0" applyProtection="0">
      <alignment horizontal="left" vertical="center"/>
    </xf>
    <xf numFmtId="0" fontId="376" fillId="118" borderId="217" applyNumberFormat="0" applyProtection="0">
      <alignment vertical="center"/>
    </xf>
    <xf numFmtId="288" fontId="376" fillId="118" borderId="217" applyNumberFormat="0" applyProtection="0">
      <alignment vertical="center"/>
    </xf>
    <xf numFmtId="0" fontId="376" fillId="118" borderId="217" applyNumberFormat="0" applyProtection="0">
      <alignment horizontal="left" vertical="center" indent="1"/>
    </xf>
    <xf numFmtId="288" fontId="376" fillId="118" borderId="217" applyNumberFormat="0" applyProtection="0">
      <alignment horizontal="left" vertical="center" indent="1"/>
    </xf>
    <xf numFmtId="0" fontId="379" fillId="128" borderId="218" applyNumberFormat="0" applyProtection="0">
      <alignment horizontal="left" vertical="center" indent="1"/>
    </xf>
    <xf numFmtId="288" fontId="379" fillId="128" borderId="218" applyNumberFormat="0" applyProtection="0">
      <alignment horizontal="left" vertical="center" indent="1"/>
    </xf>
    <xf numFmtId="0" fontId="376" fillId="118" borderId="217" applyNumberFormat="0" applyProtection="0">
      <alignment horizontal="left" vertical="center" indent="1"/>
    </xf>
    <xf numFmtId="288" fontId="379" fillId="128" borderId="218" applyNumberFormat="0" applyProtection="0">
      <alignment horizontal="left" vertical="center" indent="1"/>
    </xf>
    <xf numFmtId="0" fontId="333" fillId="0" borderId="214" applyNumberFormat="0" applyAlignment="0" applyProtection="0"/>
    <xf numFmtId="0" fontId="292" fillId="0" borderId="219" applyNumberFormat="0" applyFill="0" applyAlignment="0" applyProtection="0"/>
    <xf numFmtId="288" fontId="292" fillId="0" borderId="219" applyNumberFormat="0" applyFill="0" applyAlignment="0" applyProtection="0"/>
    <xf numFmtId="0" fontId="35" fillId="0" borderId="215" applyNumberFormat="0" applyAlignment="0" applyProtection="0">
      <alignment horizontal="left" vertical="center"/>
    </xf>
    <xf numFmtId="0" fontId="333" fillId="0" borderId="214" applyNumberFormat="0" applyAlignment="0" applyProtection="0"/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288" fontId="333" fillId="0" borderId="214" applyNumberFormat="0" applyAlignment="0" applyProtection="0"/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292" fillId="0" borderId="216" applyNumberFormat="0" applyFill="0" applyAlignment="0" applyProtection="0"/>
    <xf numFmtId="288" fontId="292" fillId="0" borderId="216" applyNumberFormat="0" applyFill="0" applyAlignment="0" applyProtection="0"/>
    <xf numFmtId="0" fontId="376" fillId="118" borderId="217" applyNumberFormat="0" applyProtection="0">
      <alignment vertical="center"/>
    </xf>
    <xf numFmtId="288" fontId="376" fillId="118" borderId="217" applyNumberFormat="0" applyProtection="0">
      <alignment vertical="center"/>
    </xf>
    <xf numFmtId="0" fontId="376" fillId="118" borderId="217" applyNumberFormat="0" applyProtection="0">
      <alignment horizontal="left" vertical="center" indent="1"/>
    </xf>
    <xf numFmtId="288" fontId="376" fillId="118" borderId="217" applyNumberFormat="0" applyProtection="0">
      <alignment horizontal="left" vertical="center" indent="1"/>
    </xf>
    <xf numFmtId="0" fontId="379" fillId="128" borderId="218" applyNumberFormat="0" applyProtection="0">
      <alignment horizontal="left" vertical="center" indent="1"/>
    </xf>
    <xf numFmtId="288" fontId="379" fillId="128" borderId="218" applyNumberFormat="0" applyProtection="0">
      <alignment horizontal="left" vertical="center" indent="1"/>
    </xf>
    <xf numFmtId="0" fontId="292" fillId="0" borderId="219" applyNumberFormat="0" applyFill="0" applyAlignment="0" applyProtection="0"/>
    <xf numFmtId="288" fontId="292" fillId="0" borderId="219" applyNumberFormat="0" applyFill="0" applyAlignment="0" applyProtection="0"/>
    <xf numFmtId="288" fontId="292" fillId="0" borderId="219" applyNumberFormat="0" applyFill="0" applyAlignment="0" applyProtection="0"/>
    <xf numFmtId="0" fontId="292" fillId="0" borderId="219" applyNumberFormat="0" applyFill="0" applyAlignment="0" applyProtection="0"/>
    <xf numFmtId="288" fontId="379" fillId="128" borderId="218" applyNumberFormat="0" applyProtection="0">
      <alignment horizontal="left" vertical="center" indent="1"/>
    </xf>
    <xf numFmtId="0" fontId="379" fillId="128" borderId="218" applyNumberFormat="0" applyProtection="0">
      <alignment horizontal="left" vertical="center" indent="1"/>
    </xf>
    <xf numFmtId="288" fontId="376" fillId="118" borderId="217" applyNumberFormat="0" applyProtection="0">
      <alignment horizontal="left" vertical="center" indent="1"/>
    </xf>
    <xf numFmtId="0" fontId="376" fillId="118" borderId="217" applyNumberFormat="0" applyProtection="0">
      <alignment horizontal="left" vertical="center" indent="1"/>
    </xf>
    <xf numFmtId="288" fontId="376" fillId="118" borderId="217" applyNumberFormat="0" applyProtection="0">
      <alignment vertical="center"/>
    </xf>
    <xf numFmtId="0" fontId="376" fillId="118" borderId="217" applyNumberFormat="0" applyProtection="0">
      <alignment vertical="center"/>
    </xf>
    <xf numFmtId="288" fontId="292" fillId="0" borderId="216" applyNumberFormat="0" applyFill="0" applyAlignment="0" applyProtection="0"/>
    <xf numFmtId="0" fontId="292" fillId="0" borderId="216" applyNumberFormat="0" applyFill="0" applyAlignment="0" applyProtection="0"/>
    <xf numFmtId="288" fontId="333" fillId="0" borderId="214" applyNumberFormat="0" applyAlignment="0" applyProtection="0"/>
    <xf numFmtId="288" fontId="292" fillId="0" borderId="219" applyNumberFormat="0" applyFill="0" applyAlignment="0" applyProtection="0"/>
    <xf numFmtId="0" fontId="292" fillId="0" borderId="219" applyNumberFormat="0" applyFill="0" applyAlignment="0" applyProtection="0"/>
    <xf numFmtId="288" fontId="379" fillId="128" borderId="218" applyNumberFormat="0" applyProtection="0">
      <alignment horizontal="left" vertical="center" indent="1"/>
    </xf>
    <xf numFmtId="0" fontId="379" fillId="128" borderId="218" applyNumberFormat="0" applyProtection="0">
      <alignment horizontal="left" vertical="center" indent="1"/>
    </xf>
    <xf numFmtId="288" fontId="376" fillId="118" borderId="217" applyNumberFormat="0" applyProtection="0">
      <alignment horizontal="left" vertical="center" indent="1"/>
    </xf>
    <xf numFmtId="0" fontId="376" fillId="118" borderId="217" applyNumberFormat="0" applyProtection="0">
      <alignment horizontal="left" vertical="center" indent="1"/>
    </xf>
    <xf numFmtId="288" fontId="376" fillId="118" borderId="217" applyNumberFormat="0" applyProtection="0">
      <alignment vertical="center"/>
    </xf>
    <xf numFmtId="0" fontId="376" fillId="118" borderId="217" applyNumberFormat="0" applyProtection="0">
      <alignment vertical="center"/>
    </xf>
    <xf numFmtId="288" fontId="292" fillId="0" borderId="216" applyNumberFormat="0" applyFill="0" applyAlignment="0" applyProtection="0"/>
    <xf numFmtId="0" fontId="292" fillId="0" borderId="216" applyNumberFormat="0" applyFill="0" applyAlignment="0" applyProtection="0"/>
    <xf numFmtId="288" fontId="333" fillId="0" borderId="214" applyNumberFormat="0" applyAlignment="0" applyProtection="0"/>
    <xf numFmtId="0" fontId="333" fillId="0" borderId="214" applyNumberFormat="0" applyAlignment="0" applyProtection="0"/>
    <xf numFmtId="0" fontId="333" fillId="0" borderId="214" applyNumberFormat="0" applyAlignment="0" applyProtection="0"/>
    <xf numFmtId="4" fontId="266" fillId="90" borderId="213" applyNumberFormat="0" applyProtection="0">
      <alignment horizontal="left" vertical="center" indent="1"/>
    </xf>
    <xf numFmtId="288" fontId="292" fillId="0" borderId="219" applyNumberFormat="0" applyFill="0" applyAlignment="0" applyProtection="0"/>
    <xf numFmtId="288" fontId="379" fillId="128" borderId="218" applyNumberFormat="0" applyProtection="0">
      <alignment horizontal="left" vertical="center" indent="1"/>
    </xf>
    <xf numFmtId="288" fontId="292" fillId="0" borderId="216" applyNumberFormat="0" applyFill="0" applyAlignment="0" applyProtection="0"/>
    <xf numFmtId="0" fontId="292" fillId="0" borderId="216" applyNumberFormat="0" applyFill="0" applyAlignment="0" applyProtection="0"/>
    <xf numFmtId="9" fontId="50" fillId="0" borderId="212" applyNumberFormat="0" applyBorder="0"/>
    <xf numFmtId="9" fontId="50" fillId="0" borderId="212" applyNumberFormat="0" applyBorder="0"/>
    <xf numFmtId="4" fontId="266" fillId="90" borderId="213" applyNumberFormat="0" applyProtection="0">
      <alignment horizontal="left" vertical="center" indent="1"/>
    </xf>
    <xf numFmtId="4" fontId="266" fillId="90" borderId="213" applyNumberFormat="0" applyProtection="0">
      <alignment horizontal="left" vertical="center" indent="1"/>
    </xf>
    <xf numFmtId="0" fontId="292" fillId="0" borderId="216" applyNumberFormat="0" applyFill="0" applyAlignment="0" applyProtection="0"/>
    <xf numFmtId="0" fontId="35" fillId="0" borderId="215" applyNumberFormat="0" applyAlignment="0" applyProtection="0">
      <alignment horizontal="left" vertical="center"/>
    </xf>
    <xf numFmtId="288" fontId="333" fillId="0" borderId="214" applyNumberFormat="0" applyAlignment="0" applyProtection="0"/>
    <xf numFmtId="0" fontId="35" fillId="0" borderId="215" applyNumberFormat="0" applyAlignment="0" applyProtection="0">
      <alignment horizontal="left" vertical="center"/>
    </xf>
    <xf numFmtId="288" fontId="379" fillId="128" borderId="218" applyNumberFormat="0" applyProtection="0">
      <alignment horizontal="left" vertical="center" indent="1"/>
    </xf>
    <xf numFmtId="0" fontId="379" fillId="128" borderId="218" applyNumberFormat="0" applyProtection="0">
      <alignment horizontal="left" vertical="center" indent="1"/>
    </xf>
    <xf numFmtId="9" fontId="50" fillId="0" borderId="212" applyNumberFormat="0" applyBorder="0"/>
    <xf numFmtId="288" fontId="292" fillId="0" borderId="216" applyNumberFormat="0" applyFill="0" applyAlignment="0" applyProtection="0"/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79" fillId="128" borderId="218" applyNumberFormat="0" applyProtection="0">
      <alignment horizontal="left" vertical="center" indent="1"/>
    </xf>
    <xf numFmtId="0" fontId="379" fillId="128" borderId="218" applyNumberFormat="0" applyProtection="0">
      <alignment horizontal="left" vertical="center" indent="1"/>
    </xf>
    <xf numFmtId="9" fontId="50" fillId="0" borderId="212" applyNumberFormat="0" applyBorder="0"/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33" fillId="0" borderId="214" applyNumberFormat="0" applyAlignment="0" applyProtection="0"/>
    <xf numFmtId="0" fontId="379" fillId="128" borderId="218" applyNumberFormat="0" applyProtection="0">
      <alignment horizontal="left" vertical="center" indent="1"/>
    </xf>
    <xf numFmtId="288" fontId="379" fillId="128" borderId="218" applyNumberFormat="0" applyProtection="0">
      <alignment horizontal="left" vertical="center" indent="1"/>
    </xf>
    <xf numFmtId="0" fontId="35" fillId="0" borderId="215" applyNumberFormat="0" applyAlignment="0" applyProtection="0">
      <alignment horizontal="left" vertical="center"/>
    </xf>
    <xf numFmtId="0" fontId="376" fillId="118" borderId="217" applyNumberFormat="0" applyProtection="0">
      <alignment vertical="center"/>
    </xf>
    <xf numFmtId="288" fontId="376" fillId="118" borderId="217" applyNumberFormat="0" applyProtection="0">
      <alignment vertical="center"/>
    </xf>
    <xf numFmtId="0" fontId="376" fillId="118" borderId="217" applyNumberFormat="0" applyProtection="0">
      <alignment horizontal="left" vertical="center" indent="1"/>
    </xf>
    <xf numFmtId="288" fontId="376" fillId="118" borderId="217" applyNumberFormat="0" applyProtection="0">
      <alignment horizontal="left" vertical="center" indent="1"/>
    </xf>
    <xf numFmtId="288" fontId="379" fillId="128" borderId="218" applyNumberFormat="0" applyProtection="0">
      <alignment horizontal="left" vertical="center" indent="1"/>
    </xf>
    <xf numFmtId="0" fontId="292" fillId="0" borderId="219" applyNumberFormat="0" applyFill="0" applyAlignment="0" applyProtection="0"/>
    <xf numFmtId="288" fontId="292" fillId="0" borderId="219" applyNumberFormat="0" applyFill="0" applyAlignment="0" applyProtection="0"/>
    <xf numFmtId="0" fontId="333" fillId="0" borderId="214" applyNumberFormat="0" applyAlignment="0" applyProtection="0"/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288" fontId="333" fillId="0" borderId="214" applyNumberFormat="0" applyAlignment="0" applyProtection="0"/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35" fillId="0" borderId="215" applyNumberFormat="0" applyAlignment="0" applyProtection="0">
      <alignment horizontal="left" vertical="center"/>
    </xf>
    <xf numFmtId="0" fontId="292" fillId="0" borderId="216" applyNumberFormat="0" applyFill="0" applyAlignment="0" applyProtection="0"/>
    <xf numFmtId="288" fontId="292" fillId="0" borderId="216" applyNumberFormat="0" applyFill="0" applyAlignment="0" applyProtection="0"/>
    <xf numFmtId="0" fontId="376" fillId="118" borderId="217" applyNumberFormat="0" applyProtection="0">
      <alignment vertical="center"/>
    </xf>
    <xf numFmtId="288" fontId="376" fillId="118" borderId="217" applyNumberFormat="0" applyProtection="0">
      <alignment vertical="center"/>
    </xf>
    <xf numFmtId="0" fontId="376" fillId="118" borderId="217" applyNumberFormat="0" applyProtection="0">
      <alignment horizontal="left" vertical="center" indent="1"/>
    </xf>
    <xf numFmtId="288" fontId="376" fillId="118" borderId="217" applyNumberFormat="0" applyProtection="0">
      <alignment horizontal="left" vertical="center" indent="1"/>
    </xf>
    <xf numFmtId="0" fontId="292" fillId="0" borderId="219" applyNumberFormat="0" applyFill="0" applyAlignment="0" applyProtection="0"/>
    <xf numFmtId="288" fontId="292" fillId="0" borderId="219" applyNumberFormat="0" applyFill="0" applyAlignment="0" applyProtection="0"/>
    <xf numFmtId="288" fontId="292" fillId="0" borderId="219" applyNumberFormat="0" applyFill="0" applyAlignment="0" applyProtection="0"/>
    <xf numFmtId="0" fontId="292" fillId="0" borderId="219" applyNumberFormat="0" applyFill="0" applyAlignment="0" applyProtection="0"/>
    <xf numFmtId="288" fontId="376" fillId="118" borderId="217" applyNumberFormat="0" applyProtection="0">
      <alignment horizontal="left" vertical="center" indent="1"/>
    </xf>
    <xf numFmtId="0" fontId="376" fillId="118" borderId="217" applyNumberFormat="0" applyProtection="0">
      <alignment horizontal="left" vertical="center" indent="1"/>
    </xf>
    <xf numFmtId="288" fontId="376" fillId="118" borderId="217" applyNumberFormat="0" applyProtection="0">
      <alignment vertical="center"/>
    </xf>
    <xf numFmtId="0" fontId="376" fillId="118" borderId="217" applyNumberFormat="0" applyProtection="0">
      <alignment vertical="center"/>
    </xf>
    <xf numFmtId="288" fontId="292" fillId="0" borderId="216" applyNumberFormat="0" applyFill="0" applyAlignment="0" applyProtection="0"/>
    <xf numFmtId="0" fontId="292" fillId="0" borderId="216" applyNumberFormat="0" applyFill="0" applyAlignment="0" applyProtection="0"/>
    <xf numFmtId="288" fontId="333" fillId="0" borderId="214" applyNumberFormat="0" applyAlignment="0" applyProtection="0"/>
    <xf numFmtId="288" fontId="292" fillId="0" borderId="219" applyNumberFormat="0" applyFill="0" applyAlignment="0" applyProtection="0"/>
    <xf numFmtId="0" fontId="292" fillId="0" borderId="219" applyNumberFormat="0" applyFill="0" applyAlignment="0" applyProtection="0"/>
    <xf numFmtId="288" fontId="376" fillId="118" borderId="217" applyNumberFormat="0" applyProtection="0">
      <alignment horizontal="left" vertical="center" indent="1"/>
    </xf>
    <xf numFmtId="0" fontId="376" fillId="118" borderId="217" applyNumberFormat="0" applyProtection="0">
      <alignment horizontal="left" vertical="center" indent="1"/>
    </xf>
    <xf numFmtId="288" fontId="376" fillId="118" borderId="217" applyNumberFormat="0" applyProtection="0">
      <alignment vertical="center"/>
    </xf>
    <xf numFmtId="0" fontId="376" fillId="118" borderId="217" applyNumberFormat="0" applyProtection="0">
      <alignment vertical="center"/>
    </xf>
    <xf numFmtId="288" fontId="292" fillId="0" borderId="216" applyNumberFormat="0" applyFill="0" applyAlignment="0" applyProtection="0"/>
    <xf numFmtId="0" fontId="292" fillId="0" borderId="216" applyNumberFormat="0" applyFill="0" applyAlignment="0" applyProtection="0"/>
    <xf numFmtId="288" fontId="333" fillId="0" borderId="214" applyNumberFormat="0" applyAlignment="0" applyProtection="0"/>
    <xf numFmtId="0" fontId="333" fillId="0" borderId="214" applyNumberFormat="0" applyAlignment="0" applyProtection="0"/>
    <xf numFmtId="0" fontId="333" fillId="0" borderId="214" applyNumberFormat="0" applyAlignment="0" applyProtection="0"/>
    <xf numFmtId="4" fontId="266" fillId="90" borderId="213" applyNumberFormat="0" applyProtection="0">
      <alignment horizontal="left" vertical="center" indent="1"/>
    </xf>
    <xf numFmtId="288" fontId="379" fillId="128" borderId="218" applyNumberFormat="0" applyProtection="0">
      <alignment horizontal="left" vertical="center" indent="1"/>
    </xf>
    <xf numFmtId="4" fontId="266" fillId="90" borderId="213" applyNumberFormat="0" applyProtection="0">
      <alignment horizontal="left" vertical="center" indent="1"/>
    </xf>
  </cellStyleXfs>
  <cellXfs count="351">
    <xf numFmtId="0" fontId="0" fillId="0" borderId="0" xfId="0"/>
    <xf numFmtId="43" fontId="2" fillId="0" borderId="0" xfId="4" applyFont="1" applyFill="1" applyAlignment="1"/>
    <xf numFmtId="43" fontId="2" fillId="0" borderId="0" xfId="4" applyFont="1" applyFill="1" applyAlignment="1">
      <alignment horizontal="right"/>
    </xf>
    <xf numFmtId="0" fontId="3" fillId="0" borderId="0" xfId="0" applyFont="1" applyAlignment="1">
      <alignment horizontal="left"/>
    </xf>
    <xf numFmtId="165" fontId="2" fillId="0" borderId="0" xfId="1" applyFont="1" applyFill="1" applyAlignment="1"/>
    <xf numFmtId="165" fontId="2" fillId="0" borderId="0" xfId="1" applyFont="1" applyFill="1" applyBorder="1" applyAlignment="1"/>
    <xf numFmtId="0" fontId="3" fillId="0" borderId="0" xfId="0" applyFont="1" applyFill="1" applyAlignment="1">
      <alignment horizontal="left"/>
    </xf>
    <xf numFmtId="165" fontId="3" fillId="0" borderId="0" xfId="1" applyFont="1" applyFill="1" applyAlignment="1"/>
    <xf numFmtId="0" fontId="2" fillId="0" borderId="0" xfId="0" applyFont="1" applyFill="1" applyAlignment="1">
      <alignment horizontal="left"/>
    </xf>
    <xf numFmtId="165" fontId="4" fillId="0" borderId="0" xfId="1" applyFont="1" applyFill="1" applyBorder="1" applyAlignment="1">
      <alignment horizontal="center"/>
    </xf>
    <xf numFmtId="165" fontId="2" fillId="0" borderId="0" xfId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5" fontId="2" fillId="0" borderId="0" xfId="1" applyFont="1" applyFill="1" applyAlignment="1">
      <alignment horizontal="center" wrapText="1"/>
    </xf>
    <xf numFmtId="165" fontId="2" fillId="0" borderId="0" xfId="1" applyFont="1" applyFill="1"/>
    <xf numFmtId="0" fontId="3" fillId="0" borderId="0" xfId="5" applyFont="1" applyAlignment="1">
      <alignment horizontal="left"/>
    </xf>
    <xf numFmtId="0" fontId="4" fillId="0" borderId="0" xfId="5" applyFont="1" applyAlignment="1">
      <alignment horizontal="center"/>
    </xf>
    <xf numFmtId="37" fontId="3" fillId="0" borderId="0" xfId="5" applyNumberFormat="1" applyFont="1"/>
    <xf numFmtId="0" fontId="2" fillId="0" borderId="0" xfId="5"/>
    <xf numFmtId="0" fontId="2" fillId="0" borderId="0" xfId="5" applyAlignment="1">
      <alignment horizontal="center"/>
    </xf>
    <xf numFmtId="37" fontId="3" fillId="0" borderId="0" xfId="5" applyNumberFormat="1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5" applyFont="1" applyAlignment="1">
      <alignment horizontal="right"/>
    </xf>
    <xf numFmtId="0" fontId="2" fillId="0" borderId="0" xfId="5" applyAlignment="1">
      <alignment horizontal="left"/>
    </xf>
    <xf numFmtId="164" fontId="2" fillId="0" borderId="0" xfId="5" applyNumberFormat="1"/>
    <xf numFmtId="37" fontId="2" fillId="0" borderId="0" xfId="5" applyNumberFormat="1"/>
    <xf numFmtId="0" fontId="8" fillId="0" borderId="0" xfId="5" applyFont="1" applyAlignment="1">
      <alignment horizontal="left"/>
    </xf>
    <xf numFmtId="43" fontId="2" fillId="0" borderId="0" xfId="5" applyNumberFormat="1"/>
    <xf numFmtId="0" fontId="4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5" applyFont="1"/>
    <xf numFmtId="164" fontId="7" fillId="0" borderId="0" xfId="4" applyNumberFormat="1" applyFont="1" applyFill="1" applyBorder="1" applyAlignment="1">
      <alignment horizontal="right"/>
    </xf>
    <xf numFmtId="0" fontId="4" fillId="0" borderId="0" xfId="0" applyFont="1" applyFill="1"/>
    <xf numFmtId="0" fontId="3" fillId="0" borderId="0" xfId="0" applyFont="1" applyFill="1"/>
    <xf numFmtId="9" fontId="3" fillId="0" borderId="0" xfId="2" applyFont="1"/>
    <xf numFmtId="0" fontId="4" fillId="0" borderId="0" xfId="5" applyFont="1" applyAlignment="1">
      <alignment horizontal="center"/>
    </xf>
    <xf numFmtId="165" fontId="3" fillId="0" borderId="0" xfId="1" applyFont="1" applyFill="1" applyBorder="1" applyAlignment="1">
      <alignment horizontal="center"/>
    </xf>
    <xf numFmtId="165" fontId="2" fillId="0" borderId="0" xfId="1" applyFont="1" applyFill="1" applyBorder="1" applyAlignment="1">
      <alignment horizontal="center"/>
    </xf>
    <xf numFmtId="49" fontId="212" fillId="0" borderId="0" xfId="0" applyNumberFormat="1" applyFont="1" applyAlignment="1">
      <alignment vertical="center"/>
    </xf>
    <xf numFmtId="0" fontId="212" fillId="0" borderId="0" xfId="5" applyFont="1" applyAlignment="1">
      <alignment horizontal="left" vertical="center"/>
    </xf>
    <xf numFmtId="0" fontId="48" fillId="0" borderId="0" xfId="5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212" fillId="0" borderId="0" xfId="0" applyFont="1" applyAlignment="1">
      <alignment vertical="center"/>
    </xf>
    <xf numFmtId="0" fontId="212" fillId="0" borderId="0" xfId="0" applyFont="1" applyAlignment="1">
      <alignment horizontal="left" vertical="center"/>
    </xf>
    <xf numFmtId="0" fontId="212" fillId="0" borderId="0" xfId="0" applyFont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488" fillId="0" borderId="0" xfId="0" applyFont="1" applyAlignment="1">
      <alignment horizontal="left"/>
    </xf>
    <xf numFmtId="165" fontId="48" fillId="0" borderId="0" xfId="1" applyFont="1" applyFill="1" applyAlignment="1">
      <alignment horizontal="center" vertical="center"/>
    </xf>
    <xf numFmtId="165" fontId="48" fillId="0" borderId="0" xfId="1" applyFont="1" applyFill="1" applyAlignment="1">
      <alignment horizontal="center" vertical="center" wrapText="1"/>
    </xf>
    <xf numFmtId="49" fontId="212" fillId="0" borderId="0" xfId="0" applyNumberFormat="1" applyFont="1" applyAlignment="1">
      <alignment horizontal="left" vertical="center"/>
    </xf>
    <xf numFmtId="165" fontId="48" fillId="0" borderId="0" xfId="1" applyFont="1" applyFill="1" applyBorder="1" applyAlignment="1">
      <alignment vertical="center"/>
    </xf>
    <xf numFmtId="0" fontId="48" fillId="0" borderId="0" xfId="3" applyFont="1" applyAlignment="1">
      <alignment horizontal="center" vertical="center"/>
    </xf>
    <xf numFmtId="0" fontId="212" fillId="0" borderId="0" xfId="3" applyFont="1" applyAlignment="1">
      <alignment vertical="center"/>
    </xf>
    <xf numFmtId="166" fontId="48" fillId="0" borderId="0" xfId="3" quotePrefix="1" applyNumberFormat="1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166" fontId="48" fillId="0" borderId="0" xfId="4" applyNumberFormat="1" applyFont="1" applyFill="1" applyAlignment="1">
      <alignment vertical="center"/>
    </xf>
    <xf numFmtId="164" fontId="48" fillId="0" borderId="0" xfId="4" applyNumberFormat="1" applyFont="1" applyFill="1" applyAlignment="1">
      <alignment vertical="center"/>
    </xf>
    <xf numFmtId="166" fontId="48" fillId="0" borderId="0" xfId="1" applyNumberFormat="1" applyFont="1" applyFill="1" applyAlignment="1">
      <alignment vertical="center"/>
    </xf>
    <xf numFmtId="166" fontId="212" fillId="0" borderId="1" xfId="1" applyNumberFormat="1" applyFont="1" applyFill="1" applyBorder="1" applyAlignment="1">
      <alignment vertical="center"/>
    </xf>
    <xf numFmtId="166" fontId="212" fillId="0" borderId="0" xfId="1" applyNumberFormat="1" applyFont="1" applyFill="1" applyAlignment="1">
      <alignment vertical="center"/>
    </xf>
    <xf numFmtId="166" fontId="212" fillId="0" borderId="0" xfId="1" applyNumberFormat="1" applyFont="1" applyFill="1" applyBorder="1" applyAlignment="1">
      <alignment vertical="center"/>
    </xf>
    <xf numFmtId="164" fontId="48" fillId="0" borderId="0" xfId="1" applyNumberFormat="1" applyFont="1" applyFill="1" applyAlignment="1">
      <alignment vertical="center"/>
    </xf>
    <xf numFmtId="166" fontId="212" fillId="0" borderId="2" xfId="1" applyNumberFormat="1" applyFont="1" applyFill="1" applyBorder="1" applyAlignment="1">
      <alignment vertical="center"/>
    </xf>
    <xf numFmtId="165" fontId="48" fillId="0" borderId="0" xfId="1" applyFont="1" applyFill="1" applyAlignment="1">
      <alignment vertical="center"/>
    </xf>
    <xf numFmtId="166" fontId="78" fillId="0" borderId="0" xfId="1" applyNumberFormat="1" applyFont="1" applyFill="1" applyAlignment="1">
      <alignment vertical="center"/>
    </xf>
    <xf numFmtId="166" fontId="485" fillId="0" borderId="0" xfId="1" applyNumberFormat="1" applyFont="1" applyFill="1" applyAlignment="1">
      <alignment vertical="center"/>
    </xf>
    <xf numFmtId="166" fontId="212" fillId="0" borderId="3" xfId="1" applyNumberFormat="1" applyFont="1" applyFill="1" applyBorder="1" applyAlignment="1">
      <alignment vertical="center"/>
    </xf>
    <xf numFmtId="166" fontId="154" fillId="0" borderId="0" xfId="1" applyNumberFormat="1" applyFont="1" applyFill="1" applyBorder="1" applyAlignment="1">
      <alignment vertical="center"/>
    </xf>
    <xf numFmtId="166" fontId="154" fillId="0" borderId="0" xfId="1" applyNumberFormat="1" applyFont="1" applyFill="1" applyAlignment="1">
      <alignment vertical="center"/>
    </xf>
    <xf numFmtId="166" fontId="48" fillId="0" borderId="2" xfId="1" applyNumberFormat="1" applyFont="1" applyFill="1" applyBorder="1" applyAlignment="1">
      <alignment vertical="center"/>
    </xf>
    <xf numFmtId="166" fontId="48" fillId="0" borderId="3" xfId="1" applyNumberFormat="1" applyFont="1" applyFill="1" applyBorder="1" applyAlignment="1">
      <alignment vertical="center"/>
    </xf>
    <xf numFmtId="166" fontId="485" fillId="0" borderId="0" xfId="1" applyNumberFormat="1" applyFont="1" applyFill="1" applyBorder="1" applyAlignment="1">
      <alignment vertical="center"/>
    </xf>
    <xf numFmtId="164" fontId="48" fillId="0" borderId="0" xfId="1" applyNumberFormat="1" applyFont="1" applyFill="1" applyBorder="1" applyAlignment="1">
      <alignment vertical="center"/>
    </xf>
    <xf numFmtId="166" fontId="48" fillId="0" borderId="3" xfId="1" applyNumberFormat="1" applyFont="1" applyFill="1" applyBorder="1" applyAlignment="1">
      <alignment horizontal="right" vertical="center"/>
    </xf>
    <xf numFmtId="165" fontId="154" fillId="0" borderId="0" xfId="1" applyFont="1" applyFill="1" applyBorder="1" applyAlignment="1">
      <alignment vertical="center"/>
    </xf>
    <xf numFmtId="165" fontId="78" fillId="0" borderId="0" xfId="1" applyFont="1" applyFill="1" applyAlignment="1">
      <alignment vertical="center"/>
    </xf>
    <xf numFmtId="166" fontId="484" fillId="0" borderId="0" xfId="1" applyNumberFormat="1" applyFont="1" applyFill="1" applyBorder="1" applyAlignment="1">
      <alignment vertical="center"/>
    </xf>
    <xf numFmtId="166" fontId="484" fillId="0" borderId="0" xfId="1" applyNumberFormat="1" applyFont="1" applyFill="1" applyAlignment="1">
      <alignment vertical="center"/>
    </xf>
    <xf numFmtId="9" fontId="78" fillId="0" borderId="0" xfId="2" applyFont="1" applyFill="1" applyAlignment="1">
      <alignment vertical="center"/>
    </xf>
    <xf numFmtId="0" fontId="212" fillId="0" borderId="0" xfId="0" applyFont="1" applyFill="1" applyAlignment="1">
      <alignment vertical="center"/>
    </xf>
    <xf numFmtId="0" fontId="3" fillId="0" borderId="0" xfId="2051" applyFont="1" applyFill="1" applyAlignment="1">
      <alignment horizontal="left" vertical="center"/>
    </xf>
    <xf numFmtId="49" fontId="212" fillId="0" borderId="0" xfId="0" applyNumberFormat="1" applyFont="1" applyFill="1" applyAlignment="1">
      <alignment horizontal="left" vertical="center"/>
    </xf>
    <xf numFmtId="165" fontId="212" fillId="0" borderId="0" xfId="1" applyFont="1" applyFill="1" applyBorder="1" applyAlignment="1">
      <alignment horizontal="center" vertical="center"/>
    </xf>
    <xf numFmtId="165" fontId="48" fillId="0" borderId="0" xfId="1" applyFont="1" applyFill="1" applyBorder="1" applyAlignment="1">
      <alignment horizontal="center" vertical="center"/>
    </xf>
    <xf numFmtId="165" fontId="212" fillId="0" borderId="0" xfId="1" applyFont="1" applyFill="1" applyBorder="1" applyAlignment="1">
      <alignment horizontal="center" vertical="center"/>
    </xf>
    <xf numFmtId="165" fontId="48" fillId="0" borderId="0" xfId="1" applyFont="1" applyFill="1" applyBorder="1" applyAlignment="1">
      <alignment horizontal="center" vertical="center"/>
    </xf>
    <xf numFmtId="165" fontId="3" fillId="0" borderId="0" xfId="1" applyFont="1" applyFill="1" applyBorder="1" applyAlignment="1"/>
    <xf numFmtId="0" fontId="2" fillId="0" borderId="0" xfId="0" applyFont="1" applyBorder="1"/>
    <xf numFmtId="165" fontId="212" fillId="0" borderId="1" xfId="1" applyFont="1" applyFill="1" applyBorder="1" applyAlignment="1">
      <alignment horizontal="center" vertical="center"/>
    </xf>
    <xf numFmtId="37" fontId="212" fillId="0" borderId="0" xfId="5" applyNumberFormat="1" applyFont="1"/>
    <xf numFmtId="43" fontId="212" fillId="0" borderId="0" xfId="5" applyNumberFormat="1" applyFont="1"/>
    <xf numFmtId="43" fontId="212" fillId="0" borderId="0" xfId="5" applyNumberFormat="1" applyFont="1" applyAlignment="1">
      <alignment vertical="center" wrapText="1"/>
    </xf>
    <xf numFmtId="0" fontId="78" fillId="0" borderId="0" xfId="3" applyFont="1" applyFill="1" applyAlignment="1">
      <alignment vertical="center"/>
    </xf>
    <xf numFmtId="0" fontId="48" fillId="0" borderId="0" xfId="3" applyFont="1" applyFill="1" applyAlignment="1">
      <alignment vertical="center"/>
    </xf>
    <xf numFmtId="0" fontId="48" fillId="0" borderId="0" xfId="3" applyFont="1" applyFill="1" applyAlignment="1">
      <alignment horizontal="center" vertical="center"/>
    </xf>
    <xf numFmtId="0" fontId="486" fillId="0" borderId="0" xfId="3" applyFont="1" applyFill="1" applyAlignment="1">
      <alignment horizontal="center" vertical="center"/>
    </xf>
    <xf numFmtId="37" fontId="486" fillId="0" borderId="0" xfId="3" applyNumberFormat="1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37" fontId="483" fillId="0" borderId="0" xfId="3" applyNumberFormat="1" applyFont="1" applyFill="1" applyAlignment="1">
      <alignment horizontal="center" vertical="center"/>
    </xf>
    <xf numFmtId="0" fontId="483" fillId="0" borderId="0" xfId="3" applyFont="1" applyFill="1" applyAlignment="1">
      <alignment horizontal="center" vertical="center"/>
    </xf>
    <xf numFmtId="0" fontId="490" fillId="0" borderId="0" xfId="0" applyFont="1" applyAlignment="1">
      <alignment horizontal="center" vertical="center"/>
    </xf>
    <xf numFmtId="0" fontId="491" fillId="0" borderId="0" xfId="0" applyFont="1" applyAlignment="1">
      <alignment horizontal="left" vertical="center"/>
    </xf>
    <xf numFmtId="0" fontId="490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vertical="center"/>
    </xf>
    <xf numFmtId="0" fontId="48" fillId="0" borderId="0" xfId="0" applyFont="1" applyFill="1" applyAlignment="1">
      <alignment horizontal="left" vertical="center" wrapText="1"/>
    </xf>
    <xf numFmtId="0" fontId="490" fillId="0" borderId="0" xfId="0" applyFont="1" applyAlignment="1">
      <alignment horizontal="center" vertical="center"/>
    </xf>
    <xf numFmtId="166" fontId="2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48" fillId="0" borderId="0" xfId="1" applyNumberFormat="1" applyFont="1" applyFill="1" applyBorder="1" applyAlignment="1">
      <alignment vertical="center"/>
    </xf>
    <xf numFmtId="0" fontId="48" fillId="0" borderId="0" xfId="5" applyFont="1" applyFill="1" applyAlignment="1">
      <alignment horizontal="left" vertical="center"/>
    </xf>
    <xf numFmtId="0" fontId="212" fillId="0" borderId="0" xfId="5" applyFont="1" applyFill="1" applyAlignment="1">
      <alignment horizontal="left" vertical="center"/>
    </xf>
    <xf numFmtId="49" fontId="212" fillId="0" borderId="0" xfId="0" applyNumberFormat="1" applyFont="1" applyFill="1" applyAlignment="1">
      <alignment vertical="center"/>
    </xf>
    <xf numFmtId="0" fontId="486" fillId="0" borderId="0" xfId="5" applyFont="1" applyAlignment="1">
      <alignment horizontal="center" vertical="center"/>
    </xf>
    <xf numFmtId="164" fontId="48" fillId="0" borderId="3" xfId="4" applyNumberFormat="1" applyFont="1" applyFill="1" applyBorder="1" applyAlignment="1">
      <alignment vertical="center"/>
    </xf>
    <xf numFmtId="0" fontId="486" fillId="0" borderId="0" xfId="5" applyFont="1" applyFill="1" applyAlignment="1">
      <alignment horizontal="center" vertical="center"/>
    </xf>
    <xf numFmtId="0" fontId="2" fillId="3" borderId="0" xfId="5" applyFill="1" applyAlignment="1">
      <alignment vertical="center"/>
    </xf>
    <xf numFmtId="0" fontId="2" fillId="0" borderId="0" xfId="5" applyAlignment="1">
      <alignment vertical="center"/>
    </xf>
    <xf numFmtId="164" fontId="2" fillId="0" borderId="0" xfId="5" applyNumberFormat="1" applyAlignment="1">
      <alignment vertical="center"/>
    </xf>
    <xf numFmtId="37" fontId="486" fillId="0" borderId="0" xfId="3" applyNumberFormat="1" applyFont="1" applyAlignment="1">
      <alignment horizontal="center" vertical="center"/>
    </xf>
    <xf numFmtId="37" fontId="48" fillId="0" borderId="0" xfId="4" applyNumberFormat="1" applyFont="1" applyFill="1" applyAlignment="1">
      <alignment vertical="center"/>
    </xf>
    <xf numFmtId="0" fontId="48" fillId="0" borderId="0" xfId="5" applyFont="1" applyFill="1" applyAlignment="1">
      <alignment vertical="center"/>
    </xf>
    <xf numFmtId="37" fontId="48" fillId="0" borderId="0" xfId="5" applyNumberFormat="1" applyFont="1" applyFill="1" applyAlignment="1">
      <alignment vertical="center"/>
    </xf>
    <xf numFmtId="0" fontId="48" fillId="0" borderId="0" xfId="5" applyFont="1" applyFill="1" applyAlignment="1">
      <alignment horizontal="center" vertical="center"/>
    </xf>
    <xf numFmtId="164" fontId="48" fillId="0" borderId="0" xfId="1" applyNumberFormat="1" applyFont="1" applyFill="1" applyBorder="1" applyAlignment="1">
      <alignment horizontal="right" vertical="center"/>
    </xf>
    <xf numFmtId="164" fontId="48" fillId="0" borderId="0" xfId="4" applyNumberFormat="1" applyFont="1" applyFill="1" applyBorder="1" applyAlignment="1">
      <alignment vertical="center"/>
    </xf>
    <xf numFmtId="0" fontId="2" fillId="2" borderId="0" xfId="5" applyFill="1" applyAlignment="1">
      <alignment vertical="center"/>
    </xf>
    <xf numFmtId="164" fontId="492" fillId="164" borderId="0" xfId="1" applyNumberFormat="1" applyFont="1" applyFill="1" applyAlignment="1">
      <alignment horizontal="left" vertical="center"/>
    </xf>
    <xf numFmtId="164" fontId="2" fillId="2" borderId="0" xfId="5" applyNumberFormat="1" applyFill="1" applyAlignment="1">
      <alignment vertical="center"/>
    </xf>
    <xf numFmtId="165" fontId="492" fillId="164" borderId="0" xfId="1" applyFont="1" applyFill="1" applyAlignment="1">
      <alignment horizontal="left" vertical="center"/>
    </xf>
    <xf numFmtId="164" fontId="2" fillId="0" borderId="0" xfId="1" applyNumberFormat="1" applyFont="1" applyFill="1" applyBorder="1" applyAlignment="1">
      <alignment horizontal="left" vertical="center"/>
    </xf>
    <xf numFmtId="164" fontId="48" fillId="0" borderId="1" xfId="1" applyNumberFormat="1" applyFont="1" applyFill="1" applyBorder="1" applyAlignment="1">
      <alignment horizontal="right" vertical="center"/>
    </xf>
    <xf numFmtId="37" fontId="212" fillId="0" borderId="0" xfId="5" applyNumberFormat="1" applyFont="1" applyFill="1" applyAlignment="1">
      <alignment vertical="center"/>
    </xf>
    <xf numFmtId="0" fontId="212" fillId="0" borderId="0" xfId="5" applyFont="1" applyFill="1" applyAlignment="1">
      <alignment vertical="center"/>
    </xf>
    <xf numFmtId="164" fontId="48" fillId="0" borderId="3" xfId="1" applyNumberFormat="1" applyFont="1" applyFill="1" applyBorder="1" applyAlignment="1">
      <alignment horizontal="right" vertical="center"/>
    </xf>
    <xf numFmtId="166" fontId="212" fillId="0" borderId="0" xfId="4" applyNumberFormat="1" applyFont="1" applyFill="1" applyBorder="1" applyAlignment="1">
      <alignment vertical="center"/>
    </xf>
    <xf numFmtId="164" fontId="48" fillId="0" borderId="3" xfId="4" applyNumberFormat="1" applyFont="1" applyFill="1" applyBorder="1" applyAlignment="1">
      <alignment horizontal="right" vertical="center"/>
    </xf>
    <xf numFmtId="37" fontId="212" fillId="0" borderId="2" xfId="4" applyNumberFormat="1" applyFont="1" applyFill="1" applyBorder="1" applyAlignment="1">
      <alignment vertical="center"/>
    </xf>
    <xf numFmtId="164" fontId="212" fillId="0" borderId="0" xfId="4" applyNumberFormat="1" applyFont="1" applyFill="1" applyBorder="1" applyAlignment="1">
      <alignment vertical="center"/>
    </xf>
    <xf numFmtId="164" fontId="212" fillId="0" borderId="2" xfId="4" applyNumberFormat="1" applyFont="1" applyFill="1" applyBorder="1" applyAlignment="1">
      <alignment vertical="center"/>
    </xf>
    <xf numFmtId="37" fontId="212" fillId="0" borderId="0" xfId="4" applyNumberFormat="1" applyFont="1" applyFill="1" applyBorder="1" applyAlignment="1">
      <alignment vertical="center"/>
    </xf>
    <xf numFmtId="165" fontId="212" fillId="0" borderId="2" xfId="1" applyFont="1" applyFill="1" applyBorder="1" applyAlignment="1">
      <alignment vertical="center"/>
    </xf>
    <xf numFmtId="0" fontId="490" fillId="0" borderId="0" xfId="0" applyFont="1" applyFill="1" applyAlignment="1">
      <alignment horizontal="center" vertical="center"/>
    </xf>
    <xf numFmtId="0" fontId="212" fillId="0" borderId="0" xfId="0" applyFont="1" applyFill="1" applyAlignment="1">
      <alignment horizontal="left" vertical="center"/>
    </xf>
    <xf numFmtId="0" fontId="212" fillId="0" borderId="0" xfId="0" applyFont="1" applyFill="1" applyAlignment="1">
      <alignment vertical="center" wrapText="1"/>
    </xf>
    <xf numFmtId="0" fontId="48" fillId="0" borderId="0" xfId="0" applyFont="1" applyFill="1" applyAlignment="1">
      <alignment vertical="center" wrapText="1"/>
    </xf>
    <xf numFmtId="43" fontId="212" fillId="0" borderId="0" xfId="5" applyNumberFormat="1" applyFont="1" applyFill="1" applyAlignment="1">
      <alignment vertical="center" wrapText="1"/>
    </xf>
    <xf numFmtId="0" fontId="2" fillId="0" borderId="0" xfId="5" applyFill="1" applyAlignment="1">
      <alignment vertical="center"/>
    </xf>
    <xf numFmtId="0" fontId="2" fillId="2" borderId="0" xfId="5" applyFill="1" applyBorder="1" applyAlignment="1">
      <alignment vertical="center"/>
    </xf>
    <xf numFmtId="164" fontId="492" fillId="2" borderId="0" xfId="1" applyNumberFormat="1" applyFont="1" applyFill="1" applyBorder="1" applyAlignment="1">
      <alignment horizontal="left" vertical="center"/>
    </xf>
    <xf numFmtId="164" fontId="2" fillId="0" borderId="0" xfId="5" applyNumberFormat="1" applyBorder="1" applyAlignment="1">
      <alignment vertical="center"/>
    </xf>
    <xf numFmtId="0" fontId="48" fillId="0" borderId="0" xfId="5" applyFont="1" applyFill="1" applyBorder="1" applyAlignment="1">
      <alignment vertical="center"/>
    </xf>
    <xf numFmtId="0" fontId="2" fillId="0" borderId="0" xfId="5" applyBorder="1" applyAlignment="1">
      <alignment vertical="center"/>
    </xf>
    <xf numFmtId="0" fontId="4" fillId="0" borderId="0" xfId="5" applyFont="1" applyFill="1" applyAlignment="1">
      <alignment horizontal="center" vertical="center"/>
    </xf>
    <xf numFmtId="43" fontId="2" fillId="0" borderId="0" xfId="5" applyNumberFormat="1" applyBorder="1" applyAlignment="1">
      <alignment vertical="center"/>
    </xf>
    <xf numFmtId="0" fontId="2" fillId="0" borderId="0" xfId="5" applyFill="1" applyAlignment="1">
      <alignment horizontal="left" vertical="center"/>
    </xf>
    <xf numFmtId="0" fontId="3" fillId="0" borderId="0" xfId="5" applyFont="1" applyFill="1" applyAlignment="1">
      <alignment horizontal="left" vertical="center"/>
    </xf>
    <xf numFmtId="37" fontId="212" fillId="0" borderId="51" xfId="4" applyNumberFormat="1" applyFont="1" applyFill="1" applyBorder="1" applyAlignment="1">
      <alignment vertical="center"/>
    </xf>
    <xf numFmtId="164" fontId="212" fillId="0" borderId="51" xfId="4" applyNumberFormat="1" applyFont="1" applyFill="1" applyBorder="1" applyAlignment="1">
      <alignment vertical="center"/>
    </xf>
    <xf numFmtId="37" fontId="212" fillId="0" borderId="0" xfId="5" applyNumberFormat="1" applyFont="1" applyFill="1" applyAlignment="1">
      <alignment horizontal="right" vertical="center"/>
    </xf>
    <xf numFmtId="37" fontId="48" fillId="0" borderId="0" xfId="4" applyNumberFormat="1" applyFont="1" applyFill="1" applyBorder="1" applyAlignment="1">
      <alignment vertical="center"/>
    </xf>
    <xf numFmtId="43" fontId="48" fillId="0" borderId="0" xfId="4" applyFont="1" applyFill="1" applyAlignment="1">
      <alignment vertical="center"/>
    </xf>
    <xf numFmtId="164" fontId="48" fillId="0" borderId="0" xfId="4" applyNumberFormat="1" applyFont="1" applyFill="1" applyAlignment="1">
      <alignment horizontal="center" vertical="center"/>
    </xf>
    <xf numFmtId="164" fontId="212" fillId="0" borderId="2" xfId="4" applyNumberFormat="1" applyFont="1" applyFill="1" applyBorder="1" applyAlignment="1">
      <alignment horizontal="center" vertical="center"/>
    </xf>
    <xf numFmtId="43" fontId="212" fillId="0" borderId="0" xfId="4" applyFont="1" applyFill="1" applyAlignment="1">
      <alignment vertical="center"/>
    </xf>
    <xf numFmtId="164" fontId="212" fillId="0" borderId="0" xfId="4" applyNumberFormat="1" applyFont="1" applyFill="1" applyAlignment="1">
      <alignment vertical="center"/>
    </xf>
    <xf numFmtId="164" fontId="212" fillId="0" borderId="0" xfId="4" applyNumberFormat="1" applyFont="1" applyFill="1" applyAlignment="1">
      <alignment horizontal="center" vertical="center"/>
    </xf>
    <xf numFmtId="43" fontId="212" fillId="0" borderId="0" xfId="4" applyFont="1" applyFill="1" applyBorder="1" applyAlignment="1">
      <alignment vertical="center"/>
    </xf>
    <xf numFmtId="43" fontId="212" fillId="0" borderId="0" xfId="5" applyNumberFormat="1" applyFont="1" applyFill="1" applyAlignment="1">
      <alignment vertical="center"/>
    </xf>
    <xf numFmtId="166" fontId="48" fillId="0" borderId="0" xfId="3" applyNumberFormat="1" applyFont="1" applyFill="1" applyAlignment="1">
      <alignment vertical="center"/>
    </xf>
    <xf numFmtId="164" fontId="212" fillId="0" borderId="0" xfId="4" applyNumberFormat="1" applyFont="1" applyAlignment="1">
      <alignment vertical="center"/>
    </xf>
    <xf numFmtId="164" fontId="212" fillId="0" borderId="2" xfId="4" applyNumberFormat="1" applyFont="1" applyBorder="1" applyAlignment="1">
      <alignment vertical="center"/>
    </xf>
    <xf numFmtId="0" fontId="2" fillId="0" borderId="0" xfId="5" applyAlignment="1">
      <alignment horizontal="left" vertical="center"/>
    </xf>
    <xf numFmtId="0" fontId="2" fillId="0" borderId="0" xfId="5" applyAlignment="1">
      <alignment horizontal="center" vertical="center"/>
    </xf>
    <xf numFmtId="0" fontId="212" fillId="0" borderId="0" xfId="5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3" fillId="0" borderId="0" xfId="5" applyFont="1" applyAlignment="1">
      <alignment horizontal="left" vertical="center"/>
    </xf>
    <xf numFmtId="37" fontId="212" fillId="0" borderId="0" xfId="5" applyNumberFormat="1" applyFont="1" applyAlignment="1">
      <alignment vertical="center"/>
    </xf>
    <xf numFmtId="37" fontId="212" fillId="0" borderId="0" xfId="5" applyNumberFormat="1" applyFont="1" applyAlignment="1">
      <alignment horizontal="right" vertical="center"/>
    </xf>
    <xf numFmtId="37" fontId="48" fillId="0" borderId="0" xfId="5" applyNumberFormat="1" applyFont="1" applyAlignment="1">
      <alignment vertical="center"/>
    </xf>
    <xf numFmtId="164" fontId="48" fillId="0" borderId="0" xfId="4" applyNumberFormat="1" applyFont="1" applyAlignment="1">
      <alignment vertical="center"/>
    </xf>
    <xf numFmtId="164" fontId="48" fillId="0" borderId="0" xfId="4" applyNumberFormat="1" applyFont="1" applyAlignment="1">
      <alignment horizontal="center" vertical="center"/>
    </xf>
    <xf numFmtId="0" fontId="48" fillId="0" borderId="0" xfId="5" applyFont="1" applyAlignment="1">
      <alignment vertical="center"/>
    </xf>
    <xf numFmtId="164" fontId="48" fillId="0" borderId="0" xfId="4" applyNumberFormat="1" applyFont="1" applyBorder="1" applyAlignment="1">
      <alignment vertical="center"/>
    </xf>
    <xf numFmtId="164" fontId="212" fillId="0" borderId="0" xfId="4" applyNumberFormat="1" applyFont="1" applyBorder="1" applyAlignment="1">
      <alignment vertical="center"/>
    </xf>
    <xf numFmtId="164" fontId="48" fillId="0" borderId="3" xfId="4" applyNumberFormat="1" applyFont="1" applyBorder="1" applyAlignment="1">
      <alignment vertical="center"/>
    </xf>
    <xf numFmtId="43" fontId="212" fillId="0" borderId="0" xfId="5" applyNumberFormat="1" applyFont="1" applyAlignment="1">
      <alignment vertical="center"/>
    </xf>
    <xf numFmtId="43" fontId="212" fillId="0" borderId="2" xfId="4" applyNumberFormat="1" applyFont="1" applyFill="1" applyBorder="1" applyAlignment="1">
      <alignment vertical="center"/>
    </xf>
    <xf numFmtId="43" fontId="212" fillId="0" borderId="2" xfId="4" applyNumberFormat="1" applyFont="1" applyBorder="1" applyAlignment="1">
      <alignment vertical="center"/>
    </xf>
    <xf numFmtId="0" fontId="488" fillId="0" borderId="0" xfId="0" applyFont="1" applyFill="1" applyAlignment="1">
      <alignment horizontal="left" vertical="center"/>
    </xf>
    <xf numFmtId="9" fontId="3" fillId="0" borderId="0" xfId="2" applyFont="1" applyFill="1" applyAlignment="1">
      <alignment vertical="center"/>
    </xf>
    <xf numFmtId="37" fontId="3" fillId="0" borderId="0" xfId="5" applyNumberFormat="1" applyFont="1" applyFill="1" applyAlignment="1">
      <alignment vertical="center"/>
    </xf>
    <xf numFmtId="0" fontId="2" fillId="0" borderId="0" xfId="5" applyFill="1" applyAlignment="1">
      <alignment horizontal="center" vertical="center"/>
    </xf>
    <xf numFmtId="37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horizontal="right" vertical="center"/>
    </xf>
    <xf numFmtId="0" fontId="212" fillId="0" borderId="0" xfId="3" applyFont="1" applyFill="1" applyAlignment="1">
      <alignment vertical="center"/>
    </xf>
    <xf numFmtId="0" fontId="212" fillId="0" borderId="0" xfId="5" applyFont="1" applyFill="1" applyAlignment="1">
      <alignment horizontal="center" vertical="center"/>
    </xf>
    <xf numFmtId="166" fontId="48" fillId="0" borderId="0" xfId="3" quotePrefix="1" applyNumberFormat="1" applyFont="1" applyFill="1" applyAlignment="1">
      <alignment horizontal="center" vertical="center"/>
    </xf>
    <xf numFmtId="0" fontId="2" fillId="0" borderId="0" xfId="5" applyBorder="1" applyAlignment="1">
      <alignment horizontal="center" vertical="center"/>
    </xf>
    <xf numFmtId="164" fontId="492" fillId="0" borderId="0" xfId="1" applyNumberFormat="1" applyFont="1" applyBorder="1" applyAlignment="1">
      <alignment horizontal="left" vertical="center"/>
    </xf>
    <xf numFmtId="166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37" fontId="4" fillId="0" borderId="0" xfId="3" applyNumberFormat="1" applyFont="1" applyFill="1" applyAlignment="1">
      <alignment horizontal="center" vertical="center"/>
    </xf>
    <xf numFmtId="3" fontId="0" fillId="0" borderId="0" xfId="0" applyNumberFormat="1" applyBorder="1" applyAlignment="1">
      <alignment vertical="center"/>
    </xf>
    <xf numFmtId="49" fontId="493" fillId="2" borderId="0" xfId="0" applyNumberFormat="1" applyFont="1" applyFill="1" applyBorder="1" applyAlignment="1">
      <alignment horizontal="left" vertical="center"/>
    </xf>
    <xf numFmtId="165" fontId="2" fillId="0" borderId="0" xfId="1" applyFont="1" applyFill="1" applyBorder="1" applyAlignment="1">
      <alignment vertical="center"/>
    </xf>
    <xf numFmtId="165" fontId="492" fillId="0" borderId="0" xfId="1" applyFont="1" applyBorder="1" applyAlignment="1">
      <alignment horizontal="left" vertical="center"/>
    </xf>
    <xf numFmtId="43" fontId="492" fillId="0" borderId="0" xfId="1" applyNumberFormat="1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164" fontId="2" fillId="2" borderId="0" xfId="5" applyNumberFormat="1" applyFill="1" applyBorder="1" applyAlignment="1">
      <alignment vertical="center"/>
    </xf>
    <xf numFmtId="164" fontId="2" fillId="2" borderId="0" xfId="1" applyNumberFormat="1" applyFont="1" applyFill="1" applyBorder="1" applyAlignment="1">
      <alignment horizontal="right" vertical="center"/>
    </xf>
    <xf numFmtId="0" fontId="0" fillId="2" borderId="0" xfId="0" applyFill="1" applyBorder="1" applyAlignment="1">
      <alignment vertical="center"/>
    </xf>
    <xf numFmtId="165" fontId="2" fillId="0" borderId="0" xfId="1" applyFont="1" applyBorder="1" applyAlignment="1">
      <alignment vertical="center"/>
    </xf>
    <xf numFmtId="164" fontId="492" fillId="0" borderId="0" xfId="1" applyNumberFormat="1" applyFont="1" applyFill="1" applyBorder="1" applyAlignment="1">
      <alignment horizontal="left" vertical="center"/>
    </xf>
    <xf numFmtId="164" fontId="2" fillId="0" borderId="0" xfId="4" applyNumberFormat="1" applyFont="1" applyFill="1" applyBorder="1" applyAlignment="1">
      <alignment vertical="center"/>
    </xf>
    <xf numFmtId="165" fontId="492" fillId="164" borderId="0" xfId="1" applyFont="1" applyFill="1" applyBorder="1" applyAlignment="1">
      <alignment horizontal="left" vertical="center"/>
    </xf>
    <xf numFmtId="164" fontId="2" fillId="164" borderId="0" xfId="1" applyNumberFormat="1" applyFont="1" applyFill="1" applyBorder="1" applyAlignment="1">
      <alignment horizontal="right" vertical="center"/>
    </xf>
    <xf numFmtId="0" fontId="8" fillId="0" borderId="0" xfId="5" applyFont="1" applyFill="1" applyAlignment="1">
      <alignment horizontal="left" vertical="center"/>
    </xf>
    <xf numFmtId="37" fontId="2" fillId="0" borderId="0" xfId="5" applyNumberFormat="1" applyFill="1" applyAlignment="1">
      <alignment vertical="center"/>
    </xf>
    <xf numFmtId="43" fontId="2" fillId="0" borderId="0" xfId="5" applyNumberFormat="1" applyFill="1" applyAlignment="1">
      <alignment vertical="center"/>
    </xf>
    <xf numFmtId="0" fontId="3" fillId="0" borderId="0" xfId="0" applyFont="1" applyAlignment="1">
      <alignment horizontal="left" vertical="center"/>
    </xf>
    <xf numFmtId="165" fontId="4" fillId="0" borderId="0" xfId="1" applyFont="1" applyFill="1" applyAlignment="1">
      <alignment horizontal="center" vertical="center"/>
    </xf>
    <xf numFmtId="165" fontId="4" fillId="0" borderId="0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212" fillId="0" borderId="0" xfId="1" applyNumberFormat="1" applyFont="1" applyFill="1" applyAlignment="1">
      <alignment horizontal="right" vertical="center"/>
    </xf>
    <xf numFmtId="164" fontId="212" fillId="0" borderId="0" xfId="1" applyNumberFormat="1" applyFont="1" applyFill="1" applyBorder="1" applyAlignment="1">
      <alignment horizontal="right" vertical="center"/>
    </xf>
    <xf numFmtId="164" fontId="212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48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43" fontId="485" fillId="0" borderId="0" xfId="4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212" fillId="0" borderId="1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3" fontId="485" fillId="0" borderId="3" xfId="4" applyFont="1" applyFill="1" applyBorder="1" applyAlignment="1">
      <alignment horizontal="right" vertical="center"/>
    </xf>
    <xf numFmtId="164" fontId="212" fillId="0" borderId="4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164" fontId="212" fillId="0" borderId="3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/>
    </xf>
    <xf numFmtId="165" fontId="485" fillId="0" borderId="3" xfId="1" applyFont="1" applyFill="1" applyBorder="1" applyAlignment="1">
      <alignment horizontal="right" vertical="center"/>
    </xf>
    <xf numFmtId="166" fontId="485" fillId="0" borderId="3" xfId="1" applyNumberFormat="1" applyFont="1" applyFill="1" applyBorder="1" applyAlignment="1">
      <alignment horizontal="right" vertical="center"/>
    </xf>
    <xf numFmtId="166" fontId="485" fillId="0" borderId="0" xfId="1" applyNumberFormat="1" applyFont="1" applyFill="1" applyBorder="1" applyAlignment="1">
      <alignment horizontal="right" vertical="center"/>
    </xf>
    <xf numFmtId="164" fontId="212" fillId="0" borderId="2" xfId="1" applyNumberFormat="1" applyFont="1" applyFill="1" applyBorder="1" applyAlignment="1">
      <alignment horizontal="right" vertical="center"/>
    </xf>
    <xf numFmtId="165" fontId="2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4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165" fontId="48" fillId="0" borderId="0" xfId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347" fontId="48" fillId="0" borderId="0" xfId="1" applyNumberFormat="1" applyFont="1" applyFill="1" applyAlignment="1">
      <alignment horizontal="right" vertical="center"/>
    </xf>
    <xf numFmtId="347" fontId="485" fillId="0" borderId="0" xfId="4" applyNumberFormat="1" applyFont="1" applyFill="1" applyBorder="1" applyAlignment="1">
      <alignment horizontal="right" vertical="center"/>
    </xf>
    <xf numFmtId="347" fontId="48" fillId="0" borderId="0" xfId="1" applyNumberFormat="1" applyFont="1" applyFill="1" applyBorder="1" applyAlignment="1">
      <alignment horizontal="right" vertical="center"/>
    </xf>
    <xf numFmtId="165" fontId="485" fillId="0" borderId="0" xfId="1" applyFont="1" applyFill="1" applyBorder="1" applyAlignment="1">
      <alignment horizontal="right" vertical="center"/>
    </xf>
    <xf numFmtId="164" fontId="485" fillId="0" borderId="3" xfId="4" applyNumberFormat="1" applyFont="1" applyFill="1" applyBorder="1" applyAlignment="1">
      <alignment horizontal="right" vertical="center"/>
    </xf>
    <xf numFmtId="0" fontId="4" fillId="0" borderId="0" xfId="5" applyFont="1" applyAlignment="1">
      <alignment vertical="center"/>
    </xf>
    <xf numFmtId="164" fontId="212" fillId="0" borderId="0" xfId="4" applyNumberFormat="1" applyFont="1" applyFill="1" applyAlignment="1">
      <alignment horizontal="right" vertical="center"/>
    </xf>
    <xf numFmtId="164" fontId="212" fillId="0" borderId="0" xfId="4" applyNumberFormat="1" applyFont="1" applyFill="1" applyBorder="1" applyAlignment="1">
      <alignment horizontal="right"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vertical="center"/>
    </xf>
    <xf numFmtId="164" fontId="48" fillId="0" borderId="0" xfId="4" applyNumberFormat="1" applyFont="1" applyFill="1" applyAlignment="1">
      <alignment horizontal="right" vertical="center"/>
    </xf>
    <xf numFmtId="164" fontId="48" fillId="0" borderId="0" xfId="4" applyNumberFormat="1" applyFont="1" applyFill="1" applyBorder="1" applyAlignment="1">
      <alignment horizontal="right" vertical="center"/>
    </xf>
    <xf numFmtId="164" fontId="212" fillId="0" borderId="1" xfId="4" applyNumberFormat="1" applyFont="1" applyFill="1" applyBorder="1" applyAlignment="1">
      <alignment horizontal="right" vertical="center"/>
    </xf>
    <xf numFmtId="43" fontId="489" fillId="0" borderId="0" xfId="4" applyFont="1" applyFill="1" applyBorder="1" applyAlignment="1">
      <alignment horizontal="right" vertical="center"/>
    </xf>
    <xf numFmtId="164" fontId="212" fillId="0" borderId="2" xfId="4" applyNumberFormat="1" applyFont="1" applyFill="1" applyBorder="1" applyAlignment="1">
      <alignment horizontal="right" vertical="center"/>
    </xf>
    <xf numFmtId="164" fontId="212" fillId="0" borderId="3" xfId="4" applyNumberFormat="1" applyFont="1" applyFill="1" applyBorder="1" applyAlignment="1">
      <alignment horizontal="right" vertical="center"/>
    </xf>
    <xf numFmtId="164" fontId="485" fillId="0" borderId="0" xfId="4" applyNumberFormat="1" applyFont="1" applyFill="1" applyBorder="1" applyAlignment="1">
      <alignment horizontal="right" vertical="center"/>
    </xf>
    <xf numFmtId="164" fontId="48" fillId="0" borderId="3" xfId="4" applyNumberFormat="1" applyFont="1" applyFill="1" applyBorder="1" applyAlignment="1">
      <alignment horizontal="center" vertical="center"/>
    </xf>
    <xf numFmtId="164" fontId="485" fillId="0" borderId="3" xfId="4" applyNumberFormat="1" applyFont="1" applyFill="1" applyBorder="1" applyAlignment="1">
      <alignment horizontal="center" vertical="center"/>
    </xf>
    <xf numFmtId="164" fontId="48" fillId="0" borderId="0" xfId="6317" applyNumberFormat="1" applyFont="1" applyFill="1" applyAlignment="1">
      <alignment horizontal="right" vertical="center"/>
    </xf>
    <xf numFmtId="164" fontId="48" fillId="0" borderId="4" xfId="4" applyNumberFormat="1" applyFont="1" applyFill="1" applyBorder="1" applyAlignment="1">
      <alignment horizontal="right" vertical="center"/>
    </xf>
    <xf numFmtId="43" fontId="48" fillId="0" borderId="0" xfId="4" applyFont="1" applyFill="1" applyAlignment="1">
      <alignment horizontal="right" vertical="center"/>
    </xf>
    <xf numFmtId="165" fontId="480" fillId="0" borderId="0" xfId="1" applyFont="1" applyFill="1" applyAlignment="1">
      <alignment vertical="center"/>
    </xf>
    <xf numFmtId="164" fontId="48" fillId="0" borderId="0" xfId="6330" applyNumberFormat="1" applyFont="1" applyFill="1" applyAlignment="1">
      <alignment horizontal="right" vertical="center"/>
    </xf>
    <xf numFmtId="164" fontId="48" fillId="0" borderId="3" xfId="6326" applyNumberFormat="1" applyFont="1" applyFill="1" applyBorder="1" applyAlignment="1">
      <alignment horizontal="right" vertical="center"/>
    </xf>
    <xf numFmtId="164" fontId="212" fillId="0" borderId="5" xfId="4" applyNumberFormat="1" applyFont="1" applyFill="1" applyBorder="1" applyAlignment="1">
      <alignment horizontal="right" vertical="center"/>
    </xf>
    <xf numFmtId="166" fontId="48" fillId="0" borderId="0" xfId="5" applyNumberFormat="1" applyFont="1" applyFill="1" applyAlignment="1">
      <alignment vertical="center"/>
    </xf>
    <xf numFmtId="164" fontId="7" fillId="0" borderId="0" xfId="4" applyNumberFormat="1" applyFont="1" applyFill="1" applyBorder="1" applyAlignment="1">
      <alignment horizontal="right" vertical="center"/>
    </xf>
    <xf numFmtId="43" fontId="48" fillId="0" borderId="0" xfId="3" applyNumberFormat="1" applyFont="1" applyFill="1" applyAlignment="1">
      <alignment vertical="center"/>
    </xf>
    <xf numFmtId="0" fontId="2" fillId="0" borderId="0" xfId="5" applyFill="1" applyBorder="1" applyAlignment="1">
      <alignment vertical="center"/>
    </xf>
    <xf numFmtId="164" fontId="2" fillId="0" borderId="0" xfId="5" applyNumberFormat="1" applyFill="1" applyBorder="1" applyAlignment="1">
      <alignment vertical="center"/>
    </xf>
    <xf numFmtId="0" fontId="9" fillId="0" borderId="0" xfId="5" applyFont="1" applyFill="1" applyBorder="1" applyAlignment="1">
      <alignment vertical="center"/>
    </xf>
    <xf numFmtId="0" fontId="3" fillId="0" borderId="0" xfId="5" applyFont="1" applyFill="1" applyAlignment="1">
      <alignment vertical="center"/>
    </xf>
    <xf numFmtId="0" fontId="48" fillId="0" borderId="0" xfId="0" applyFont="1" applyFill="1" applyAlignment="1">
      <alignment horizontal="left" vertical="center"/>
    </xf>
    <xf numFmtId="0" fontId="2" fillId="0" borderId="0" xfId="5" applyFill="1" applyAlignment="1">
      <alignment vertical="center" wrapText="1"/>
    </xf>
    <xf numFmtId="0" fontId="490" fillId="0" borderId="0" xfId="0" applyFont="1" applyFill="1" applyAlignment="1">
      <alignment horizontal="center" vertical="center"/>
    </xf>
    <xf numFmtId="165" fontId="212" fillId="0" borderId="0" xfId="1" applyFont="1" applyFill="1" applyBorder="1" applyAlignment="1">
      <alignment horizontal="center" vertical="center"/>
    </xf>
    <xf numFmtId="0" fontId="488" fillId="0" borderId="0" xfId="0" applyFont="1" applyFill="1" applyAlignment="1">
      <alignment horizontal="left"/>
    </xf>
    <xf numFmtId="0" fontId="4" fillId="0" borderId="0" xfId="5" applyFont="1" applyFill="1"/>
    <xf numFmtId="0" fontId="2" fillId="0" borderId="0" xfId="5" applyFill="1"/>
    <xf numFmtId="0" fontId="2" fillId="0" borderId="0" xfId="5" applyFill="1" applyAlignment="1">
      <alignment horizontal="right"/>
    </xf>
    <xf numFmtId="0" fontId="498" fillId="0" borderId="0" xfId="5" applyFont="1" applyFill="1"/>
    <xf numFmtId="0" fontId="491" fillId="0" borderId="0" xfId="0" applyFont="1" applyFill="1" applyAlignment="1">
      <alignment horizontal="left" vertical="center"/>
    </xf>
    <xf numFmtId="0" fontId="486" fillId="0" borderId="0" xfId="0" applyFont="1" applyFill="1" applyAlignment="1">
      <alignment horizontal="left" vertical="center"/>
    </xf>
    <xf numFmtId="3" fontId="2" fillId="0" borderId="0" xfId="5" applyNumberFormat="1" applyFill="1" applyAlignment="1">
      <alignment vertical="center"/>
    </xf>
    <xf numFmtId="4" fontId="479" fillId="0" borderId="0" xfId="0" applyNumberFormat="1" applyFont="1" applyFill="1" applyAlignment="1">
      <alignment vertical="center"/>
    </xf>
    <xf numFmtId="4" fontId="2" fillId="0" borderId="0" xfId="5" applyNumberFormat="1" applyFill="1" applyAlignment="1">
      <alignment vertical="center"/>
    </xf>
    <xf numFmtId="0" fontId="497" fillId="0" borderId="0" xfId="5" applyFont="1" applyFill="1" applyAlignment="1">
      <alignment vertical="center"/>
    </xf>
    <xf numFmtId="0" fontId="490" fillId="0" borderId="0" xfId="0" applyFont="1" applyFill="1" applyAlignment="1">
      <alignment horizontal="left" vertical="center"/>
    </xf>
    <xf numFmtId="0" fontId="498" fillId="0" borderId="0" xfId="5" applyFont="1" applyFill="1" applyAlignment="1">
      <alignment horizontal="left" vertical="center"/>
    </xf>
    <xf numFmtId="0" fontId="4" fillId="0" borderId="0" xfId="5" applyFont="1" applyFill="1" applyAlignment="1">
      <alignment vertical="center"/>
    </xf>
    <xf numFmtId="0" fontId="48" fillId="0" borderId="0" xfId="5" applyFont="1" applyFill="1" applyAlignment="1">
      <alignment horizontal="right" vertical="center"/>
    </xf>
    <xf numFmtId="0" fontId="488" fillId="0" borderId="0" xfId="5" applyFont="1" applyFill="1" applyAlignment="1">
      <alignment horizontal="left" vertical="center"/>
    </xf>
    <xf numFmtId="0" fontId="481" fillId="0" borderId="0" xfId="5" applyFont="1" applyFill="1" applyAlignment="1">
      <alignment horizontal="center" vertical="center"/>
    </xf>
    <xf numFmtId="0" fontId="482" fillId="0" borderId="0" xfId="5" applyFont="1" applyFill="1" applyAlignment="1">
      <alignment horizontal="center" vertical="center"/>
    </xf>
    <xf numFmtId="0" fontId="482" fillId="0" borderId="0" xfId="5" applyFont="1" applyFill="1" applyAlignment="1">
      <alignment vertical="center"/>
    </xf>
    <xf numFmtId="0" fontId="480" fillId="0" borderId="0" xfId="5" applyFont="1" applyFill="1" applyAlignment="1">
      <alignment vertical="center"/>
    </xf>
    <xf numFmtId="37" fontId="4" fillId="0" borderId="0" xfId="5" applyNumberFormat="1" applyFont="1" applyFill="1" applyAlignment="1">
      <alignment horizontal="center" vertical="center"/>
    </xf>
    <xf numFmtId="0" fontId="497" fillId="0" borderId="0" xfId="5" applyFont="1" applyFill="1"/>
    <xf numFmtId="0" fontId="498" fillId="0" borderId="0" xfId="5" applyFont="1" applyFill="1" applyAlignment="1">
      <alignment horizontal="left"/>
    </xf>
    <xf numFmtId="0" fontId="2" fillId="0" borderId="0" xfId="5" applyFill="1" applyAlignment="1">
      <alignment horizontal="center"/>
    </xf>
    <xf numFmtId="164" fontId="9" fillId="0" borderId="0" xfId="5" applyNumberFormat="1" applyFont="1" applyFill="1"/>
    <xf numFmtId="0" fontId="9" fillId="0" borderId="0" xfId="5" applyFont="1" applyFill="1"/>
    <xf numFmtId="0" fontId="4" fillId="0" borderId="0" xfId="5" applyFont="1" applyFill="1" applyAlignment="1">
      <alignment horizontal="center"/>
    </xf>
    <xf numFmtId="0" fontId="3" fillId="0" borderId="0" xfId="5" applyFont="1" applyFill="1"/>
    <xf numFmtId="0" fontId="3" fillId="0" borderId="0" xfId="5" applyFont="1" applyFill="1" applyAlignment="1">
      <alignment horizontal="center"/>
    </xf>
    <xf numFmtId="0" fontId="2" fillId="0" borderId="0" xfId="5" applyFill="1" applyAlignment="1">
      <alignment horizontal="left"/>
    </xf>
    <xf numFmtId="164" fontId="2" fillId="0" borderId="0" xfId="5" applyNumberFormat="1" applyFill="1"/>
    <xf numFmtId="0" fontId="2" fillId="0" borderId="0" xfId="0" applyFont="1" applyFill="1"/>
    <xf numFmtId="0" fontId="487" fillId="0" borderId="0" xfId="0" applyFont="1" applyFill="1" applyAlignment="1">
      <alignment vertical="center"/>
    </xf>
    <xf numFmtId="49" fontId="485" fillId="0" borderId="0" xfId="0" applyNumberFormat="1" applyFont="1" applyFill="1" applyAlignment="1">
      <alignment horizontal="left" vertical="center"/>
    </xf>
    <xf numFmtId="0" fontId="487" fillId="0" borderId="0" xfId="0" applyFont="1" applyFill="1" applyAlignment="1">
      <alignment horizontal="justify" vertical="center"/>
    </xf>
    <xf numFmtId="166" fontId="78" fillId="0" borderId="0" xfId="3" applyNumberFormat="1" applyFont="1" applyFill="1" applyAlignment="1">
      <alignment vertical="center"/>
    </xf>
    <xf numFmtId="0" fontId="212" fillId="0" borderId="0" xfId="3" applyFont="1" applyFill="1" applyAlignment="1">
      <alignment horizontal="left" vertical="center"/>
    </xf>
    <xf numFmtId="0" fontId="48" fillId="0" borderId="0" xfId="3" applyFont="1" applyFill="1" applyAlignment="1">
      <alignment horizontal="left" vertical="center"/>
    </xf>
    <xf numFmtId="49" fontId="48" fillId="0" borderId="0" xfId="0" applyNumberFormat="1" applyFont="1" applyFill="1" applyAlignment="1">
      <alignment horizontal="center" vertical="center" wrapText="1"/>
    </xf>
    <xf numFmtId="164" fontId="48" fillId="0" borderId="0" xfId="3" applyNumberFormat="1" applyFont="1" applyFill="1" applyAlignment="1">
      <alignment vertical="center"/>
    </xf>
    <xf numFmtId="0" fontId="48" fillId="0" borderId="0" xfId="3" quotePrefix="1" applyFont="1" applyFill="1" applyAlignment="1">
      <alignment vertical="center"/>
    </xf>
    <xf numFmtId="0" fontId="78" fillId="0" borderId="0" xfId="3" applyFont="1" applyFill="1" applyAlignment="1">
      <alignment horizontal="left" vertical="center"/>
    </xf>
    <xf numFmtId="0" fontId="154" fillId="0" borderId="0" xfId="3" applyFont="1" applyFill="1" applyAlignment="1">
      <alignment horizontal="left" vertical="center"/>
    </xf>
    <xf numFmtId="0" fontId="246" fillId="0" borderId="0" xfId="3" applyFont="1" applyFill="1" applyAlignment="1">
      <alignment horizontal="left" vertical="center"/>
    </xf>
    <xf numFmtId="43" fontId="78" fillId="0" borderId="0" xfId="3" applyNumberFormat="1" applyFont="1" applyFill="1" applyAlignment="1">
      <alignment vertical="center"/>
    </xf>
    <xf numFmtId="0" fontId="490" fillId="0" borderId="0" xfId="0" applyFont="1" applyFill="1" applyAlignment="1">
      <alignment horizontal="center" vertical="center"/>
    </xf>
    <xf numFmtId="166" fontId="48" fillId="0" borderId="0" xfId="3" quotePrefix="1" applyNumberFormat="1" applyFont="1" applyFill="1" applyAlignment="1">
      <alignment horizontal="center" vertical="center"/>
    </xf>
    <xf numFmtId="0" fontId="490" fillId="0" borderId="0" xfId="0" applyFont="1" applyFill="1" applyAlignment="1">
      <alignment horizontal="center" vertical="center"/>
    </xf>
    <xf numFmtId="0" fontId="212" fillId="0" borderId="0" xfId="3" applyFont="1" applyFill="1" applyAlignment="1">
      <alignment horizontal="center" vertical="center"/>
    </xf>
    <xf numFmtId="0" fontId="490" fillId="0" borderId="0" xfId="0" applyFont="1" applyAlignment="1">
      <alignment horizontal="center" vertical="center"/>
    </xf>
    <xf numFmtId="0" fontId="212" fillId="0" borderId="0" xfId="3" applyFont="1" applyAlignment="1">
      <alignment horizontal="center" vertical="center"/>
    </xf>
    <xf numFmtId="166" fontId="48" fillId="0" borderId="0" xfId="3" quotePrefix="1" applyNumberFormat="1" applyFont="1" applyAlignment="1">
      <alignment horizontal="center" vertical="center"/>
    </xf>
    <xf numFmtId="166" fontId="48" fillId="0" borderId="0" xfId="3" quotePrefix="1" applyNumberFormat="1" applyFont="1" applyFill="1" applyAlignment="1">
      <alignment horizontal="center" vertical="center"/>
    </xf>
    <xf numFmtId="165" fontId="212" fillId="0" borderId="0" xfId="1" applyFont="1" applyFill="1" applyBorder="1" applyAlignment="1">
      <alignment horizontal="center" vertical="center"/>
    </xf>
    <xf numFmtId="165" fontId="48" fillId="0" borderId="0" xfId="1" applyFont="1" applyFill="1" applyBorder="1" applyAlignment="1">
      <alignment horizontal="center" vertical="center"/>
    </xf>
    <xf numFmtId="165" fontId="48" fillId="0" borderId="3" xfId="1" applyFont="1" applyFill="1" applyBorder="1" applyAlignment="1">
      <alignment horizontal="center" vertical="center"/>
    </xf>
    <xf numFmtId="165" fontId="2" fillId="0" borderId="3" xfId="1" applyFont="1" applyFill="1" applyBorder="1" applyAlignment="1">
      <alignment horizontal="center"/>
    </xf>
  </cellXfs>
  <cellStyles count="13108">
    <cellStyle name="_x000a_386grabber=m" xfId="13" xr:uid="{A778C0EF-ACB0-4805-B81B-EC184C50C800}"/>
    <cellStyle name="_x000a_386grabber=M 2" xfId="2873" xr:uid="{A4514430-2B68-4E5F-80C3-2097DE8D1D4A}"/>
    <cellStyle name="_x000a_386grabber=M 3" xfId="2872" xr:uid="{11DFD0D8-16E7-42FE-9A1B-5E90BAC4CF3D}"/>
    <cellStyle name="_x000a_386grabber=m 4" xfId="6364" xr:uid="{0342CA4C-E7BB-4F4E-9895-A6AC58249791}"/>
    <cellStyle name="_x000a_386grabber=m 5" xfId="7517" xr:uid="{B778E48B-1DCF-446F-9DCE-AF5C047776D5}"/>
    <cellStyle name="_x000a_386grabber=m 6" xfId="8113" xr:uid="{13D2109F-1EC9-4E92-8608-C4F0FDB89AC9}"/>
    <cellStyle name="_x000a_386grabber=m 7" xfId="8022" xr:uid="{81CDB46D-0DBE-4D72-8C21-11F670B6747B}"/>
    <cellStyle name="_x000a_386grabber=m 8" xfId="8120" xr:uid="{73CCDB6A-0AE3-421F-9679-A450581E1097}"/>
    <cellStyle name="_x000a_386grabber=m 9" xfId="8117" xr:uid="{B39C89E6-A863-4EC1-B81B-5408A8CC52D6}"/>
    <cellStyle name="#" xfId="2874" xr:uid="{409F1595-8174-4C5A-AB40-60B19D27867D}"/>
    <cellStyle name="#,##0" xfId="14" xr:uid="{2BDA65BA-79C3-4A9D-889E-9E668E45F512}"/>
    <cellStyle name="#,##0.00" xfId="15" xr:uid="{F6693022-CE9F-48B3-92C5-3BFE26BB5952}"/>
    <cellStyle name="#_AAAMxMain" xfId="2875" xr:uid="{AFA0D50E-A41D-4D08-B5DB-4D444BE11EFF}"/>
    <cellStyle name="#_AAAMxMain 2" xfId="2876" xr:uid="{6E493EE5-AC58-47C7-A345-9D13AAF16513}"/>
    <cellStyle name="#_AAAMxSummary" xfId="2877" xr:uid="{7C147FE7-203E-47B9-90E9-3F5303572F2A}"/>
    <cellStyle name="$#,##0.00" xfId="16" xr:uid="{7116A9EE-049B-479E-B2EB-792DEFFEE69E}"/>
    <cellStyle name="$1000s (0)" xfId="17" xr:uid="{A51EFC1D-AA8E-4A1E-8EA7-F3164F5D31F4}"/>
    <cellStyle name="%" xfId="18" xr:uid="{5971C96B-ED9A-4EFC-AC88-9E6566EBB1D9}"/>
    <cellStyle name="% 2" xfId="6365" xr:uid="{31F50FBF-DBF8-4F62-89B0-0C5D11C3EEDE}"/>
    <cellStyle name="%_NZ_2084300_201012(1)" xfId="19" xr:uid="{0C6AD281-860D-475C-8FF6-0DF626FA6B79}"/>
    <cellStyle name="%_NZ_2084300_201012(1) 2" xfId="6366" xr:uid="{07293E7B-F954-4245-B4CB-16EB55B46B50}"/>
    <cellStyle name="%_TH18_2084010_201012" xfId="20" xr:uid="{DC77E823-F144-45B2-B5D9-A319ECEA1D74}"/>
    <cellStyle name="%_TH18_2084010_201012 2" xfId="6367" xr:uid="{1C394DE0-87E1-4E02-9EC8-017EBF026E96}"/>
    <cellStyle name="､@ｯ・AP" xfId="21" xr:uid="{47C6FB8D-3FB1-41A7-BC79-8B7376DC8691}"/>
    <cellStyle name="､@ｯ・AR" xfId="22" xr:uid="{DEC48488-C5BE-461C-A8AB-B43708FB2AD9}"/>
    <cellStyle name="､@ｯ・FROM-11" xfId="23" xr:uid="{A32D7A8C-974E-4755-B3D1-C5C9CBC669EA}"/>
    <cellStyle name="､@ｯ・GROUP" xfId="24" xr:uid="{3D89D15E-F7E8-46C9-86C2-2B3CC68606F0}"/>
    <cellStyle name="､@ｯ・INVESTMENT" xfId="25" xr:uid="{54520CBB-3C13-488B-A2EC-7EA04A7C19E7}"/>
    <cellStyle name="､@ｯ・LAND &amp; BLDG" xfId="26" xr:uid="{BA2079FC-AE3C-4661-956F-50CE037B1139}"/>
    <cellStyle name="､@ｯ・MACHINERY &amp; EQUIPMENT" xfId="27" xr:uid="{71B013F2-54C9-45B8-830F-BF30EF415038}"/>
    <cellStyle name="､@ｯ・OTHER ASSETS" xfId="28" xr:uid="{090501F8-1688-4D59-A6F4-0C605690FBBA}"/>
    <cellStyle name="､@ｯ・OTHER LIABILITIES" xfId="29" xr:uid="{9DF4FC37-0998-425A-A783-F477875CFEE8}"/>
    <cellStyle name="?#,##0" xfId="30" xr:uid="{37D0A037-F08A-4241-BFE6-B7941AAF7D88}"/>
    <cellStyle name="??" xfId="31" xr:uid="{D4E9F9CD-0B7F-4C14-9C9F-894F141126CD}"/>
    <cellStyle name="?? - Style1" xfId="2879" xr:uid="{14D2990E-EFBE-40D7-A77F-43F0B193408C}"/>
    <cellStyle name="?? ?? ?????" xfId="32" xr:uid="{4E7BBE5C-29A1-4594-9033-0F9EB8560D08}"/>
    <cellStyle name="?? [0. - Style1" xfId="33" xr:uid="{70713359-8062-4363-AF76-F43F70356D7B}"/>
    <cellStyle name="?? [0.00]_5000 Gene_Notes Inst r1" xfId="34" xr:uid="{695BA956-99D8-46E2-B00D-A7ACF858B563}"/>
    <cellStyle name="?? [0] - Style2" xfId="2880" xr:uid="{2764E2A7-5956-4083-A81E-D9D96401B54C}"/>
    <cellStyle name="?? [0]?????" xfId="35" xr:uid="{198F69C1-6BE1-47EF-98DF-59239C20B83F}"/>
    <cellStyle name="?? [0]_  ?  ?  " xfId="36" xr:uid="{8C6D71FF-542F-466A-98D3-E9168429235B}"/>
    <cellStyle name="?? 10" xfId="6368" xr:uid="{547B7563-5B8E-412B-B1A8-871203509A0C}"/>
    <cellStyle name="?? 11" xfId="8011" xr:uid="{1E47EBD7-0056-481E-B730-23279DB54B41}"/>
    <cellStyle name="?? 12" xfId="7552" xr:uid="{6CF2C094-8576-44B2-B70A-8820B0C5AA10}"/>
    <cellStyle name="?? 13" xfId="7533" xr:uid="{0EE9AB42-F90E-4FBD-88EF-7B7FC9CAD6E4}"/>
    <cellStyle name="?? 14" xfId="8122" xr:uid="{8FA1365C-764F-49A9-95DB-40FF4C65ECBF}"/>
    <cellStyle name="?? 15" xfId="8119" xr:uid="{F5E3E8F9-BC82-4287-B634-5D07AFB27A1B}"/>
    <cellStyle name="?? 2" xfId="37" xr:uid="{855FD229-DAC1-4BBE-BD1C-B68EC3BD0C9E}"/>
    <cellStyle name="?? 2 2" xfId="6369" xr:uid="{FA620EE3-8E1B-498B-ABD6-93AF2A13C709}"/>
    <cellStyle name="?? 3" xfId="38" xr:uid="{62C37343-23BC-45B2-80C5-CC37042F5416}"/>
    <cellStyle name="?? 3 2" xfId="6370" xr:uid="{8C9600C2-B0FC-4D43-B279-DBD12DCD5642}"/>
    <cellStyle name="?? 4" xfId="39" xr:uid="{8490CCBF-D276-4DD4-9E7F-3C9AC0A6E64B}"/>
    <cellStyle name="?? 4 2" xfId="6371" xr:uid="{5BF9F7F7-9B66-4E0A-B787-F8487B71510F}"/>
    <cellStyle name="?? 5" xfId="40" xr:uid="{5A0ACDA3-4661-4898-9D31-DF1E1AEBCD21}"/>
    <cellStyle name="?? 5 2" xfId="6372" xr:uid="{19F2C4F9-C939-49E5-9B34-EE3B873B2BA4}"/>
    <cellStyle name="?? 6" xfId="41" xr:uid="{AB942986-EC96-4ACC-A64E-0E6E89252330}"/>
    <cellStyle name="?? 6 2" xfId="6373" xr:uid="{45964DA1-CFA4-4E04-8224-612875B2703D}"/>
    <cellStyle name="?? 7" xfId="42" xr:uid="{E4F410E3-13A7-4038-9BB2-DA83AFC71982}"/>
    <cellStyle name="?? 7 2" xfId="6374" xr:uid="{4E421929-D112-4E50-A529-D37D48AD1F21}"/>
    <cellStyle name="?? 8" xfId="43" xr:uid="{FCA6BE71-D87E-4703-BF97-DE6AE30AEC38}"/>
    <cellStyle name="?? 8 2" xfId="6375" xr:uid="{AD86E51D-2533-408F-B038-90930F4AD55F}"/>
    <cellStyle name="?? 9" xfId="2878" xr:uid="{0ACF1179-8211-4CA8-841E-F6288EE7610C}"/>
    <cellStyle name="??%U?&amp;H?_x0008_?s_x000a__x0007__x0001__x0001_" xfId="44" xr:uid="{20969DA3-93F5-4531-9FAD-B10EA9CF9998}"/>
    <cellStyle name="??%U?&amp;H?_x0008_?s_x000a__x0007__x0001__x0001_ 2" xfId="6376" xr:uid="{34FE15A5-4F37-4A64-A8D0-59C46989E946}"/>
    <cellStyle name="??&amp;???9_x0008__x0011__x0007_?_x0007__x0001__x0001_" xfId="45" xr:uid="{D6524795-49CB-4DAC-9818-8C23E72B1F01}"/>
    <cellStyle name="??&amp;???9_x0008__x0011__x0007_?_x0007__x0001__x0001_ 2" xfId="6377" xr:uid="{EEBCF45C-DBA3-4F2D-A8E2-7670994A18D4}"/>
    <cellStyle name="??&amp;O?&amp;H?_x0008__x000f__x0007_?_x0007__x0001__x0001_" xfId="46" xr:uid="{6E0659EE-79BE-47F2-A500-C9D42F4BAB7D}"/>
    <cellStyle name="??&amp;O?&amp;H?_x0008_??_x0007__x0001__x0001_" xfId="47" xr:uid="{7165C074-EC45-47DF-9F26-F210E1E7C4BD}"/>
    <cellStyle name="?_x001d_?'&amp;O??&amp;H?_x000b__x0008_4_x0018__x0005__x0019__x000f__x0001__x0001_" xfId="48" xr:uid="{3A891EB7-D02F-47A2-95F6-4575D4163651}"/>
    <cellStyle name="?_x001d_?'&amp;O??&amp;H?_x000b__x0008_4_x0018__x0005__x0019__x000f__x0001__x0001_ 2" xfId="6378" xr:uid="{2F139C82-26F2-4DBD-983A-25D4C5D363AE}"/>
    <cellStyle name="??&amp;쏗?뷐9_x0008__x0011__x0007_?_x0007__x0001__x0001_" xfId="49" xr:uid="{715C83F7-8A1D-4B1B-915F-FD5E8E751C92}"/>
    <cellStyle name="??&amp;쏗?뷐9_x0008__x0011__x0007_?_x0007__x0001__x0001_ 2" xfId="6379" xr:uid="{E070992B-8859-4182-82FC-420EB26C7823}"/>
    <cellStyle name="??(R)" xfId="50" xr:uid="{E1BCEA0B-3F4E-4374-A41F-687C665CA0AE}"/>
    <cellStyle name="???" xfId="51" xr:uid="{6A607F37-826C-47C8-AD74-17F2F7521B87}"/>
    <cellStyle name="???%U?&amp;H?_x0008_?s_x000a__x0007__x0001__x0001_" xfId="52" xr:uid="{D9FA581F-4AC4-422F-B305-FA89BE79DE30}"/>
    <cellStyle name="???%U?&amp;H?_x0008_?s_x000a__x0007__x0001__x0001_ 2" xfId="6380" xr:uid="{B20946AF-5C9E-4A64-8094-1B4295B6AABF}"/>
    <cellStyle name="?_x001d_??%U??u&amp;H??9_x0008_?_x0009_s_x000a__x0007__x0001__x0001_" xfId="53" xr:uid="{5E166FEE-6A7C-4E7E-A34E-EF6589C85514}"/>
    <cellStyle name="?_x001d_??%U??u&amp;H??9_x0008_?_x0009_s_x000a__x0007__x0001__x0001_ 2" xfId="6381" xr:uid="{BAB6B87D-234E-4884-B488-FA4CA3702537}"/>
    <cellStyle name="?_x001d_??%U©÷u&amp;H©÷9_x0008_?_x0009_s_x000a__x0007__x0001__x0001_" xfId="54" xr:uid="{8BC8B7D2-8EE2-4E9A-ACD7-7B15356920A1}"/>
    <cellStyle name="?_x001d_??%U©÷u&amp;H©÷9_x0008_?_x0009_s_x000a__x0007__x0001__x0001_ 2" xfId="6382" xr:uid="{E2766D04-347F-44EF-9D9E-E10131FAF311}"/>
    <cellStyle name="????" xfId="55" xr:uid="{EE69098B-3E3D-4C9B-A107-8339B1155CBB}"/>
    <cellStyle name="???? ??" xfId="56" xr:uid="{3A509070-317B-4503-BE6B-59F31CA02D22}"/>
    <cellStyle name="???? [ - Style2" xfId="57" xr:uid="{0B45730E-FEFD-4161-B9DE-933C50A49BF1}"/>
    <cellStyle name="???? [0.00]_4550" xfId="58" xr:uid="{41E9067A-6813-467D-BA35-799F7451970D}"/>
    <cellStyle name="???? [0]_????" xfId="59" xr:uid="{B8A1EE6C-6BB9-4C33-ADF4-5DA758B60D87}"/>
    <cellStyle name="?????" xfId="60" xr:uid="{7FBE7E87-D235-4353-ABC8-EEC79587EA94}"/>
    <cellStyle name="??????" xfId="61" xr:uid="{A8788B9E-DF30-49D0-A9B9-F3316E7ADDDA}"/>
    <cellStyle name="?????? - Style3" xfId="2881" xr:uid="{C475D32C-60A2-4180-BA8F-501E6C576561}"/>
    <cellStyle name="?????? - Style4" xfId="2882" xr:uid="{8A12F8AE-642C-4E34-820B-2BE3F299BEE6}"/>
    <cellStyle name="????????" xfId="62" xr:uid="{9FE3CB79-632D-4733-8C8A-2DD652EEE6EA}"/>
    <cellStyle name="???????? 2" xfId="6383" xr:uid="{4C844B57-C5EB-40C7-9D7E-21986CDE19CE}"/>
    <cellStyle name="??????????????" xfId="63" xr:uid="{02EEC4AA-E134-47B0-BD38-366A531BC60D}"/>
    <cellStyle name="?????????????????" xfId="64" xr:uid="{19253E6D-DC40-49E6-8D5E-F6F3E5E27EF6}"/>
    <cellStyle name="????????????????? [0]_MOGAS97" xfId="65" xr:uid="{DA33EF6A-57E1-4948-BC59-682076D3C7D0}"/>
    <cellStyle name="????????????????? 2" xfId="5652" xr:uid="{6CCA64AA-524D-4F0C-AC6E-51E2A61D43F4}"/>
    <cellStyle name="????????????????? 3" xfId="6210" xr:uid="{9922A71D-A17F-45FC-9F86-F25A0BE6D208}"/>
    <cellStyle name="????????????????? 4" xfId="6233" xr:uid="{DD99B0CD-B515-4B72-B353-6DB387FFA62C}"/>
    <cellStyle name="????????????????? 5" xfId="6234" xr:uid="{5193DA4E-DCFB-4296-8B4D-44E5824D3932}"/>
    <cellStyle name="????????????????? 6" xfId="6241" xr:uid="{804D9BB4-01F8-4C28-893C-EE14EFF1931A}"/>
    <cellStyle name="????????????????? 7" xfId="6253" xr:uid="{6FD4A5CA-40DD-4DB5-9B40-E47CCDCBCE87}"/>
    <cellStyle name="????????????????? 8" xfId="2883" xr:uid="{C36D8CFD-20AB-4B63-881D-AFC7903BC552}"/>
    <cellStyle name="??????????????????? [0]_MOGAS97" xfId="66" xr:uid="{E0645BD0-176D-41A3-9BB5-5E5406C7A3D0}"/>
    <cellStyle name="????????????????????" xfId="67" xr:uid="{4F0CE31B-3BBB-4975-9B63-D29B1C0D4E8A}"/>
    <cellStyle name="???????????????????????" xfId="68" xr:uid="{23ADC84E-A713-40CA-BD34-8DBCB0F7CA83}"/>
    <cellStyle name="??????????????????????? 2" xfId="5653" xr:uid="{82D941B6-C9F3-4221-ACBA-356CF81BF4BD}"/>
    <cellStyle name="??????????????????????? 3" xfId="2884" xr:uid="{A930159A-106E-4855-B11B-73F5AC0F5052}"/>
    <cellStyle name="???????????????????????????????ma_QTR94_95_1ฟ๙ศธบ๑ณปฟช (2)" xfId="69" xr:uid="{B04E68B9-12E4-46DB-A726-3CE644DEA239}"/>
    <cellStyle name="???????????????????_MOGAS97" xfId="70" xr:uid="{3696F1A6-EE30-4E2B-8F16-466C2E3FE2D0}"/>
    <cellStyle name="?????????????????_Aging AP" xfId="2885" xr:uid="{D28DB3C0-94AC-4DA7-BFE3-797EE9690F8A}"/>
    <cellStyle name="???????_??BSPL_WK" xfId="71" xr:uid="{FE23249B-C50C-4D12-AF7F-972CEC1811A0}"/>
    <cellStyle name="??????_?????????_???????? " xfId="72" xr:uid="{654A51BD-AF93-4839-AC78-2DE20A82C572}"/>
    <cellStyle name="?????_VERA" xfId="73" xr:uid="{8C1BE4A5-FE8C-4996-A976-E56BB676F583}"/>
    <cellStyle name="????[0]_08??" xfId="74" xr:uid="{C337AB47-4CDD-4621-A3B0-C7C096064CE4}"/>
    <cellStyle name="????_????" xfId="75" xr:uid="{81D471E1-A28B-4DEB-9F23-F1ADAD73F19D}"/>
    <cellStyle name="????0" xfId="76" xr:uid="{E372870A-D1D6-48ED-83EB-F9CEC71E87CE}"/>
    <cellStyle name="????1" xfId="77" xr:uid="{4FD13066-F4D5-4CD8-BE70-BE91B3872204}"/>
    <cellStyle name="????2" xfId="78" xr:uid="{6B9F29A1-6129-4958-9A90-68413BD57768}"/>
    <cellStyle name="???[0]_?? DI" xfId="79" xr:uid="{BF10FF81-779A-4DAE-BBC9-16403978A29E}"/>
    <cellStyle name="???_?? DI" xfId="80" xr:uid="{6316C111-4CB7-40EA-8564-2DC1781A001B}"/>
    <cellStyle name="???0" xfId="81" xr:uid="{2B12EC84-50F7-4A1C-B564-A243191B1987}"/>
    <cellStyle name="???b???b???b???b???????????????????????????????ma_QTR94_95_1ฟ๙ศธบ๑ณปฟช (2)" xfId="82" xr:uid="{A4A1D9BD-B10A-42A7-95EC-58A30414ED52}"/>
    <cellStyle name="??[0]_ INVOICE" xfId="83" xr:uid="{C7E4437B-21A6-4565-8AE9-D81C8341B798}"/>
    <cellStyle name="??_  ?  ?  " xfId="84" xr:uid="{800BF220-C486-4F05-AD62-CB44D0FD287E}"/>
    <cellStyle name="??A? [0]_laroux_1_???????? " xfId="85" xr:uid="{99251EFC-AD99-40A2-A543-A9EF89C5467D}"/>
    <cellStyle name="??A?_laroux_1_???????? " xfId="86" xr:uid="{204243F3-1514-41CE-A8D2-D6AE50DC5EC6}"/>
    <cellStyle name="?@??AP" xfId="87" xr:uid="{B909E792-01C0-456C-A674-AE162369CC51}"/>
    <cellStyle name="?@??AR" xfId="88" xr:uid="{3C1A5EBF-06C8-41E4-8812-5EFA9A88FBA6}"/>
    <cellStyle name="?@??FROM-11" xfId="89" xr:uid="{07CCDCF7-A628-449B-8240-55549FD4AE12}"/>
    <cellStyle name="?@??GROUP" xfId="90" xr:uid="{FF1C3C05-26C5-4B2C-B6A2-B317D84DC681}"/>
    <cellStyle name="?@??INVESTMENT" xfId="91" xr:uid="{5F47BF4D-DCC6-4C6F-92FE-B49AD6D5ECA4}"/>
    <cellStyle name="?@??LAND &amp; BLDG" xfId="92" xr:uid="{BB43B2CD-CBC1-4533-946A-72F8C268FAA1}"/>
    <cellStyle name="?@??MACHINERY &amp; EQUIPMENT" xfId="93" xr:uid="{9EDE1A19-BA17-4C59-A536-53D8D0CAABBE}"/>
    <cellStyle name="?@??OTHER ASSETS" xfId="94" xr:uid="{A0C5A459-DC04-43D7-8254-BF309D356913}"/>
    <cellStyle name="?@??OTHER LIABILITIES" xfId="95" xr:uid="{E750ABD5-4B42-4342-98F6-E8104863280E}"/>
    <cellStyle name="?¡±¢¥?_?¨ù??¢´¢¥_¢¬???¢â? " xfId="96" xr:uid="{C70FEDE5-55C0-482D-BAB7-B44EAC00DC96}"/>
    <cellStyle name="?ðÇ%U?&amp;H?_x0008_?s_x000a__x0007__x0001__x0001_" xfId="97" xr:uid="{F6AFC852-7C1D-4677-91AE-3B73360ECC22}"/>
    <cellStyle name="?ðÇ%U?&amp;H?_x0008_?s_x000a__x0007__x0001__x0001_ 2" xfId="6384" xr:uid="{CF5CC651-24A8-4AF9-B793-B9B93EB3AFFF}"/>
    <cellStyle name="?曹%U?&amp;H?_x0008_?s_x000a__x0007__x0001__x0001_" xfId="98" xr:uid="{A41D1829-F483-4DD5-98CC-C977A957BAA3}"/>
    <cellStyle name="?曹%U?&amp;H?_x0008_?s_x000a__x0007__x0001__x0001_ 2" xfId="6385" xr:uid="{04E26E91-9B1B-47AF-AE23-83B53EDD4BAF}"/>
    <cellStyle name="_%(SignOnly)" xfId="99" xr:uid="{5883CE00-C408-4206-A824-EC460CD82AA5}"/>
    <cellStyle name="_%(SignOnly) 2" xfId="100" xr:uid="{5CF69C30-F25C-4475-B32A-79E81C203056}"/>
    <cellStyle name="_%(SignOnly) 2 2" xfId="6386" xr:uid="{0EB91F14-19AD-4C1C-8DB5-F644EBD581EE}"/>
    <cellStyle name="_%(SignOnly) 3" xfId="101" xr:uid="{C1E4FB64-58E8-4012-8749-97E5DA87EBC1}"/>
    <cellStyle name="_%(SignOnly) 3 2" xfId="6387" xr:uid="{CFAF3B40-F21D-41D9-AEDE-2C6B50DFE810}"/>
    <cellStyle name="_%(SignSpaceOnly)" xfId="102" xr:uid="{481E0D5E-A4D9-4D47-8C17-41A379A7ED9A}"/>
    <cellStyle name="_%(SignSpaceOnly) 2" xfId="103" xr:uid="{3F8249B2-979D-491D-86D6-F53CA210D86D}"/>
    <cellStyle name="_%(SignSpaceOnly) 2 2" xfId="6388" xr:uid="{73E4555D-4333-4449-A8CF-331A56B2EC47}"/>
    <cellStyle name="_%(SignSpaceOnly) 3" xfId="104" xr:uid="{80632298-AF7D-497A-8EA9-E30C3CC422B2}"/>
    <cellStyle name="_%(SignSpaceOnly) 3 2" xfId="6389" xr:uid="{26CBBBFB-1DA4-44F5-9DBD-08EE79B437AF}"/>
    <cellStyle name="_@@cut sale--- BOY----" xfId="105" xr:uid="{9E57ED43-BB66-44E2-A793-E736DD7258E8}"/>
    <cellStyle name="_@@cut sale--- BOY---- 2" xfId="6390" xr:uid="{4DA8AD18-D635-4E47-B6ED-22544C737476}"/>
    <cellStyle name="_07.31.06" xfId="106" xr:uid="{200590AF-271B-4ABC-973A-EB328EA9C9AE}"/>
    <cellStyle name="_0809_MaricelAbejuela_ChatoManglicmot_1018000" xfId="107" xr:uid="{067E0733-FCA9-41C6-AFAC-8CF7ACE8B6E5}"/>
    <cellStyle name="_0809_MaricelAbejuela_ChatoManglicmot_2018000" xfId="108" xr:uid="{1FA105F8-C317-4994-803E-D4E489B01C1F}"/>
    <cellStyle name="_1" xfId="109" xr:uid="{3D7998A3-1E12-4D61-88BE-973C7464B9E8}"/>
    <cellStyle name="_2. GT - GL 11 M" xfId="110" xr:uid="{CED8F291-0799-4456-AFE9-837B0B841026}"/>
    <cellStyle name="_2018000 - Int. Bearing IG Loans Received-092009" xfId="111" xr:uid="{773DA8F8-BFD9-4049-BD48-728D3D4827F9}"/>
    <cellStyle name="_2018000 - Int. Bearing IG Loans Received-092009 2" xfId="6391" xr:uid="{EC04CC58-4CDF-443F-8756-0BA6B6F8BB78}"/>
    <cellStyle name="_20-TEST'04-yim" xfId="112" xr:uid="{CD9FFDEC-47C4-411A-8867-E3D2474DA344}"/>
    <cellStyle name="_20-TEST'04-yim 2" xfId="5654" xr:uid="{9C1E0368-6198-4F8E-A31B-45F3AE00B6B9}"/>
    <cellStyle name="_210758" xfId="113" xr:uid="{36A17C23-7856-40F6-95D1-3B9A0BF7B774}"/>
    <cellStyle name="_222-00 RM" xfId="5655" xr:uid="{109C8781-C8A5-4591-81FC-0395730C76B8}"/>
    <cellStyle name="_2550 P-3. Trial Balance - Before Audit - December 31, 2006 ve" xfId="114" xr:uid="{FF0D63D5-EC3E-443E-8FF2-B9B33D7735F4}"/>
    <cellStyle name="_2550 P-3. Trial Balance - Before Audit - December 31, 2006 ve 2" xfId="6392" xr:uid="{6BFE1CED-8243-4634-98C2-AB414F26ABC2}"/>
    <cellStyle name="_30 11" xfId="115" xr:uid="{DA43D017-FD4C-4805-8E9D-2B54BF011915}"/>
    <cellStyle name="_30 11 2" xfId="5656" xr:uid="{DFD57DE4-7B47-4344-8A6C-70BD47440E19}"/>
    <cellStyle name="_30.09.06" xfId="116" xr:uid="{14A3FA91-897C-46B6-A3CF-B660A133CE6A}"/>
    <cellStyle name="_30.09.06 2" xfId="6393" xr:uid="{730E0688-788E-4F32-A3AC-2AFB64A47D16}"/>
    <cellStyle name="_30.09.06 fon" xfId="117" xr:uid="{2A7ADA53-EF24-4FAF-82A0-6B9236F039B1}"/>
    <cellStyle name="_30.09.06 fon 2" xfId="6394" xr:uid="{A53EEB2A-7E56-493B-8325-46EF729710E7}"/>
    <cellStyle name="_AGING AR" xfId="118" xr:uid="{78E8165D-5E5A-49DD-AC90-554572E9DD12}"/>
    <cellStyle name="_AGING AR 2" xfId="6395" xr:uid="{08D39604-67A1-4C92-BB32-FB575FF1CF47}"/>
    <cellStyle name="_AJE - RJE" xfId="119" xr:uid="{71AA78F1-BE97-4D91-9DA1-FA6F73838DDE}"/>
    <cellStyle name="_AJE - RJE 2" xfId="5657" xr:uid="{9A3A391D-9021-4707-8D33-8D05A29B6CE6}"/>
    <cellStyle name="_Allocate -MIC" xfId="120" xr:uid="{F3037ECE-A1DF-4578-8FA1-1973384CD118}"/>
    <cellStyle name="_Analytical Review FY11_FY10 (Q2)" xfId="121" xr:uid="{FE838EF9-944C-42D0-A054-F69B71E6969A}"/>
    <cellStyle name="_Anol_PCC_06.30.05" xfId="122" xr:uid="{F377CBCE-2869-48D1-A669-D5BCAA07A663}"/>
    <cellStyle name="_Anol_PCC_06.30.05 2" xfId="5658" xr:uid="{BD2D5A24-C12F-47B0-959F-1DB3B19A6AF8}"/>
    <cellStyle name="_Anol_RocheDiag new 11.04.07" xfId="123" xr:uid="{1CB5836F-3F18-41DF-BFC8-866053019157}"/>
    <cellStyle name="_Anol_RocheDiag new 11.04.07 2" xfId="6396" xr:uid="{92E5BC35-470E-42D1-A9AD-B897F5840D48}"/>
    <cellStyle name="_Anol_RocheDiag_10.31.06" xfId="124" xr:uid="{43172B10-738F-4415-842C-0B324D58D6C5}"/>
    <cellStyle name="_Anol_RocheDiag_10.31.06 2" xfId="6397" xr:uid="{CFC2089A-95DF-4BEC-B848-B99553F6ED7A}"/>
    <cellStyle name="_Anol_RocheDiag_12.31.05" xfId="125" xr:uid="{36655206-24ED-4512-880A-F6DDC2A4505F}"/>
    <cellStyle name="_Anol_RocheDiag_12.31.05 2" xfId="5659" xr:uid="{C2895F9C-4FC3-4E26-988E-DCAD0A135C6E}"/>
    <cellStyle name="_Anol_RocheDiag_12.31.06" xfId="126" xr:uid="{018C1844-152C-4C3F-951A-42BB249F8BE9}"/>
    <cellStyle name="_Anol_RocheDiag_12.31.06 2" xfId="6398" xr:uid="{2C9EFD30-C24A-494C-9B60-B2E0C1AC8BB2}"/>
    <cellStyle name="_Anol_Seiko 01.31.07" xfId="127" xr:uid="{5B6FD83F-176E-4430-8D3F-E7E9557C8FD5}"/>
    <cellStyle name="_Anol_Seiko 01.31.07 2" xfId="6399" xr:uid="{A97F8133-921C-4568-BE57-785280BDDEF7}"/>
    <cellStyle name="_Anol_Seiko 07.31.07" xfId="128" xr:uid="{6BC60B74-2832-4679-AC22-5D8E8A5AADAC}"/>
    <cellStyle name="_Anol_Seiko 07.31.07 2" xfId="6400" xr:uid="{5C8D46DD-0C76-4BCE-AA33-14A18BD2FB67}"/>
    <cellStyle name="_Anol_WDS_30.09.08" xfId="129" xr:uid="{AA25821A-6541-4BBD-A160-97382BA1334D}"/>
    <cellStyle name="_Anol_WDS_30.09.08 2" xfId="6401" xr:uid="{FB260490-7B22-4431-BE9B-5E233932C570}"/>
    <cellStyle name="_AP" xfId="130" xr:uid="{D555AEE1-B002-4BA6-BEBE-4AE60EC8BFAD}"/>
    <cellStyle name="_AP 2" xfId="6402" xr:uid="{7D169374-9A47-418A-8F5E-ABBF23C199E4}"/>
    <cellStyle name="_AP Aging" xfId="131" xr:uid="{EAF31176-8222-484E-BB05-6FC0F8F063BC}"/>
    <cellStyle name="_AP Aging 2" xfId="6403" xr:uid="{13339C98-1452-4420-922E-849DE09B9C1A}"/>
    <cellStyle name="_AR Balance Q3'08_Anol" xfId="132" xr:uid="{0BA92A05-CA44-4B8C-BC04-9769373F7C2E}"/>
    <cellStyle name="_AR Balance Q3'08_Anol 2" xfId="6404" xr:uid="{ABA34290-0EE0-43C1-A099-B5B129D619A1}"/>
    <cellStyle name="_ARAging 31Dec07(AROver60)" xfId="133" xr:uid="{3D1DC46D-6F89-4453-8E89-0489B98E3EC9}"/>
    <cellStyle name="_ATS and PAH Stock YE'08" xfId="134" xr:uid="{9E917396-076B-4B35-9464-FA19005F20B6}"/>
    <cellStyle name="_ATS and PAH Stock YE'08 2" xfId="6405" xr:uid="{194FE36B-1093-4CD1-B4CF-61C7030541B7}"/>
    <cellStyle name="_ATS and PAH Stock YE'08_Top SGRTH YE'10 from p'chies" xfId="135" xr:uid="{839A5295-F5BD-4CE6-A7AD-61A07E559C04}"/>
    <cellStyle name="_ATS and PAH Stock YE'08_Top SGRTH YE'10 from p'chies 2" xfId="6406" xr:uid="{968055AE-96E2-4EB7-A61B-FDAB2541DB37}"/>
    <cellStyle name="_ATS_08_pround" xfId="136" xr:uid="{4015E0C9-A223-4641-8DCE-A43A58E6954E}"/>
    <cellStyle name="_ATS_08_pround 2" xfId="6407" xr:uid="{799260FF-0DAB-48F9-93D2-15DE9E019AED}"/>
    <cellStyle name="_ATS_08_pround_Top SGRTH YE'10 from p'chies" xfId="137" xr:uid="{AD160CEB-BC5F-4EF0-B615-72F2F16AD14E}"/>
    <cellStyle name="_ATS_08_pround_Top SGRTH YE'10 from p'chies 2" xfId="6408" xr:uid="{04BEEBF8-979D-4D8F-85EA-4407058F858D}"/>
    <cellStyle name="_ATS_09_ROZ" xfId="138" xr:uid="{6DAEB987-3784-4681-BA59-20919EAE047C}"/>
    <cellStyle name="_ATS_09_ROZ 2" xfId="6409" xr:uid="{A8B8674C-D006-43F7-97A6-EEE2588D47F2}"/>
    <cellStyle name="_ATS_09_ROZ_Top SGRTH YE'10 from p'chies" xfId="139" xr:uid="{E5FFEA15-2240-40C5-B5F8-76562F8E9A82}"/>
    <cellStyle name="_ATS_09_ROZ_Top SGRTH YE'10 from p'chies 2" xfId="6410" xr:uid="{3D9F0CD4-6680-4CB5-A0A5-5400ABC1D07A}"/>
    <cellStyle name="_ATS_09_ROZ-update" xfId="140" xr:uid="{26B69145-9B60-4EAF-AC37-5DF0A87E36C8}"/>
    <cellStyle name="_ATS_09_ROZ-update 2" xfId="6411" xr:uid="{49273ABA-2C34-4242-AC4A-C16652C6B10C}"/>
    <cellStyle name="_ATS_09_ROZ-update_Top SGRTH YE'10 from p'chies" xfId="141" xr:uid="{35D11AF7-B932-40B2-B950-C6D8B68DDF2B}"/>
    <cellStyle name="_ATS_09_ROZ-update_Top SGRTH YE'10 from p'chies 2" xfId="6412" xr:uid="{96C3892E-BE36-4B45-BAB3-B0F549F8F40D}"/>
    <cellStyle name="_Audit report_Q4_2008 WDS" xfId="142" xr:uid="{EE5BA096-AB6A-414F-AB61-ED2277299910}"/>
    <cellStyle name="_Audit report_Q4_2008 WDS 2" xfId="6413" xr:uid="{0A47E3F2-7FE9-4FEE-8A3E-2DFA8A29A82F}"/>
    <cellStyle name="_BB" xfId="143" xr:uid="{7329FBD4-9820-4AA0-ADA3-4BFBB1398F15}"/>
    <cellStyle name="_BB 2" xfId="5660" xr:uid="{38AB7B04-32F5-4C50-A53F-D3728899F4D8}"/>
    <cellStyle name="_BCC 30.11.07 K3 KSP" xfId="5661" xr:uid="{8D0EB2D0-8757-466D-BB4C-F01AE9F20F82}"/>
    <cellStyle name="_BCC 31.12.07 K3-KSP Ve" xfId="5662" xr:uid="{97039902-0262-4A6A-9E41-BB1B75E2422E}"/>
    <cellStyle name="_BCC 31.12.07 V KSP.ve" xfId="5663" xr:uid="{B93266F3-AAB7-4574-958D-0672248045A9}"/>
    <cellStyle name="_BCC_31.12.06" xfId="144" xr:uid="{91902517-DBA3-4D15-BF33-56D314EB8914}"/>
    <cellStyle name="_BCC_31.12.06 2" xfId="6414" xr:uid="{F9FC3FF9-58B9-4CD1-B841-DD08C2EC6E5B}"/>
    <cellStyle name="_Better Pharma top 08 - PL" xfId="145" xr:uid="{0E91DD72-9FBD-44E7-B407-4CEDA1FB7EC2}"/>
    <cellStyle name="_Better Pharma top 08 - PL 2" xfId="146" xr:uid="{10DA9410-4741-49BB-A064-53945349D335}"/>
    <cellStyle name="_Better Pharma top 08 - PL 2 2" xfId="6416" xr:uid="{9CBBABF7-10F2-42B9-98CA-21B879FB8A65}"/>
    <cellStyle name="_Better Pharma top 08 - PL 3" xfId="147" xr:uid="{12D2B5D0-6195-42C1-B0D8-30BE3AAC6213}"/>
    <cellStyle name="_Better Pharma top 08 - PL 3 2" xfId="6417" xr:uid="{04673F34-25AB-4AA0-A836-03B173D244DF}"/>
    <cellStyle name="_Better Pharma top 08 - PL 4" xfId="6415" xr:uid="{0F3A137D-43FB-42CD-B0CA-6E419077324D}"/>
    <cellStyle name="_Better Pharma top 08 - PL_Top SGRTH YE'10 from p'chies" xfId="148" xr:uid="{FC154E38-D15F-4D09-A5A4-CD336D111C10}"/>
    <cellStyle name="_Better Pharma top 08 - PL_Top SGRTH YE'10 from p'chies 2" xfId="6418" xr:uid="{7AE2F124-8747-420A-8BC3-88FBB6972273}"/>
    <cellStyle name="_BFI_ขายสินทรัพย์ BFI" xfId="149" xr:uid="{742625CA-E206-40F0-9462-1D8AF698B687}"/>
    <cellStyle name="_BFI_ขายสินทรัพย์ BFI 2" xfId="150" xr:uid="{4415AF65-3F55-468C-9CB2-91BEA1867926}"/>
    <cellStyle name="_BFI_ขายสินทรัพย์ BFI 2 2" xfId="6420" xr:uid="{C70A4D02-AA7B-47EA-B929-021FCF6C93A0}"/>
    <cellStyle name="_BFI_ขายสินทรัพย์ BFI 3" xfId="6419" xr:uid="{53CA37CF-0C63-403D-B098-A193EC3D41E9}"/>
    <cellStyle name="_Book1" xfId="151" xr:uid="{F911B75B-E1D9-49B1-A956-D7D9F6FBFB3A}"/>
    <cellStyle name="_Book1 2" xfId="2887" xr:uid="{8C1B192F-C341-40E0-9F15-38B612CAF07A}"/>
    <cellStyle name="_Book1 3" xfId="2886" xr:uid="{B9E9A02E-37AD-453F-A116-8417208904C1}"/>
    <cellStyle name="_Book1 4" xfId="6421" xr:uid="{1F70CC69-750E-4C0F-B752-85A4763B7FE6}"/>
    <cellStyle name="_Book1(1)" xfId="152" xr:uid="{3F012530-F14D-41A3-BB39-3B0A944DC078}"/>
    <cellStyle name="_Book1(1) 2" xfId="6422" xr:uid="{C19D6D5A-86C6-4417-96D7-A5486EFD3181}"/>
    <cellStyle name="_Book2" xfId="2888" xr:uid="{120830D1-1DE0-44F1-A5DE-53C9550D9B10}"/>
    <cellStyle name="_Book2 2" xfId="2889" xr:uid="{22C2F26D-6564-4870-B68E-27886488B483}"/>
    <cellStyle name="_Book4 (9)" xfId="153" xr:uid="{10CA887E-E30C-4585-8473-C2FF7B77844E}"/>
    <cellStyle name="_BQP Cost" xfId="5664" xr:uid="{6633E15D-0591-4F02-A62A-F7929DD20C2D}"/>
    <cellStyle name="_BQP SGA" xfId="5665" xr:uid="{EAD72A8F-1720-4E7B-ABDF-A9479B2D1130}"/>
    <cellStyle name="_BQP_Final AR" xfId="154" xr:uid="{9F196BB8-6F07-4FED-A2C1-AEF30D456ED5}"/>
    <cellStyle name="_BQP_Final AR 2" xfId="6423" xr:uid="{219126DF-6F5F-42E5-ADA7-9E977BBEE951}"/>
    <cellStyle name="_BSC_Operating Expenses" xfId="155" xr:uid="{B94B907F-9493-44A6-9F4F-53CD93EC2A25}"/>
    <cellStyle name="_C.31.0_062009_NNZ" xfId="156" xr:uid="{6413532B-6565-4A13-AEB9-A0682317097F}"/>
    <cellStyle name="_C.31.0_092009_NNZ" xfId="157" xr:uid="{DCAD2E1E-91B8-411D-825A-A70C23A64690}"/>
    <cellStyle name="_CFO 009-53 Form ตารางยกเลิกใบแจ้งหนี้ FC" xfId="2890" xr:uid="{511B82BE-95C5-482F-AAE9-12F6909F42F4}"/>
    <cellStyle name="_CFO 009-53 Form ตารางยกเลิกใบแจ้งหนี้ FC 2" xfId="2891" xr:uid="{07552E43-4570-402D-848B-850456593796}"/>
    <cellStyle name="_Chart of Cost Codes" xfId="158" xr:uid="{8077F21A-9DFF-45AF-B077-A2A6DF14B160}"/>
    <cellStyle name="_Chart of Cost Summary" xfId="159" xr:uid="{1143F0BA-DAC0-449A-B565-FAEF5A3EE29A}"/>
    <cellStyle name="_CN Jan-Dec 07 by type-all" xfId="160" xr:uid="{9AB513BE-3D01-4BE5-94A9-997561C3EFBD}"/>
    <cellStyle name="_Comma" xfId="161" xr:uid="{B05ED8D2-4036-40E4-B3EE-ABDEDA8AF4DE}"/>
    <cellStyle name="_Comma 2" xfId="162" xr:uid="{A9BEC917-BA3D-4B3B-A472-AB789C73964C}"/>
    <cellStyle name="_Comma 2 2" xfId="6424" xr:uid="{8F5D9D02-462B-456A-BB2A-EBA71FDADD40}"/>
    <cellStyle name="_Comma 3" xfId="163" xr:uid="{10037EEA-1752-4C75-8E0D-FB12871838E6}"/>
    <cellStyle name="_Comma 3 2" xfId="6425" xr:uid="{BE59648C-8457-4229-961D-90A168AB037F}"/>
    <cellStyle name="_Confirm Log" xfId="164" xr:uid="{B98CF245-AD09-4AED-8B8F-4574453766AA}"/>
    <cellStyle name="_Confirm Log 2" xfId="6426" xr:uid="{19F33556-E7CE-4C50-821B-9EAFAF4E63E2}"/>
    <cellStyle name="_Conso GNBS - Accounting Operations - PH15 NPI PLAR  MPA Ques_13 Sept_rev" xfId="165" xr:uid="{6831A874-8DBE-41CC-9AF6-42A54723303C}"/>
    <cellStyle name="_cost and expense" xfId="166" xr:uid="{5A24135B-4DDF-4A51-AAAC-20ECE1E5384F}"/>
    <cellStyle name="_cost and expense 2" xfId="6427" xr:uid="{D7B99341-4006-49E8-AA24-06415D456EF4}"/>
    <cellStyle name="_Currency" xfId="167" xr:uid="{5DD253B8-CCAF-498D-893A-3FC4521D1DFF}"/>
    <cellStyle name="_Currency 2" xfId="168" xr:uid="{2B9049FC-0B0E-4D88-9429-362F1271970B}"/>
    <cellStyle name="_Currency 2 2" xfId="6428" xr:uid="{BFC47A5A-E6BE-40F9-A2F4-AD5E3EDFCF4A}"/>
    <cellStyle name="_Currency 3" xfId="169" xr:uid="{777B2ED7-297E-4F6D-AD07-AF4F6353E5E6}"/>
    <cellStyle name="_Currency 3 2" xfId="6429" xr:uid="{D24E0B16-C1C7-4414-85A2-314FBBE097D3}"/>
    <cellStyle name="_CurrencySpace" xfId="170" xr:uid="{4ABE2FEE-D87A-409E-A597-76A72527F6DC}"/>
    <cellStyle name="_CurrencySpace 2" xfId="171" xr:uid="{BD2BA19D-E31D-4C22-B566-4300E6D30DCF}"/>
    <cellStyle name="_CurrencySpace 2 2" xfId="6430" xr:uid="{10128B57-D160-4D3E-A711-E0C51D3CCCA9}"/>
    <cellStyle name="_CurrencySpace 3" xfId="172" xr:uid="{9F99C057-AC20-4C91-8409-743B0537E2B6}"/>
    <cellStyle name="_CurrencySpace 3 2" xfId="6431" xr:uid="{709A62F0-A96F-4A99-83BE-A1DE33CBA614}"/>
    <cellStyle name="_Daily Sale McDonald" xfId="2892" xr:uid="{22E76443-8FDC-4A2D-9D0F-90FCBE985309}"/>
    <cellStyle name="_Daily Sale McDonald 2" xfId="2893" xr:uid="{09693DD2-65F7-446E-A1AB-45B95D74252D}"/>
    <cellStyle name="_Daily Sale ZARA" xfId="2894" xr:uid="{607858C1-2E0E-4644-B112-7A53DD6988AF}"/>
    <cellStyle name="_Daily Sale ZARA 2" xfId="2895" xr:uid="{B1909D68-1286-483E-9736-609225CA40A4}"/>
    <cellStyle name="_Daily Sale ZARA เริ่ม 0953" xfId="2896" xr:uid="{E44DBF6E-0386-4E78-A9D2-F60EFB7B3400}"/>
    <cellStyle name="_Daily Sale ZARA เริ่ม 0953 2" xfId="2897" xr:uid="{F8E15EC3-1B43-4862-9026-226C0B768F65}"/>
    <cellStyle name="_Detail rebate" xfId="173" xr:uid="{80877A27-A8EC-48FB-8B80-13B86D316F6D}"/>
    <cellStyle name="_dfcdsfwef" xfId="174" xr:uid="{30D571A9-E5F4-40FC-9371-5757592AE8BC}"/>
    <cellStyle name="_dfcdsfwef 2" xfId="6432" xr:uid="{982BC9AA-7898-4AAB-843F-C7117F2C3B03}"/>
    <cellStyle name="_ETA_WP_31.10.10_ploy" xfId="175" xr:uid="{D7E03C14-9183-4527-8226-811A4FE84D1F}"/>
    <cellStyle name="_Euro" xfId="176" xr:uid="{E5BD28C9-843F-429B-B7FA-09E400125D3D}"/>
    <cellStyle name="_Euro 2" xfId="177" xr:uid="{7B131DFE-8455-450F-919B-22BE0B83862E}"/>
    <cellStyle name="_Euro 2 2" xfId="6433" xr:uid="{2810DD24-BD89-43B7-AC08-C40CA7543159}"/>
    <cellStyle name="_Euro 3" xfId="178" xr:uid="{59A23AEF-4AED-4A11-A5CC-2A3DC81F88F5}"/>
    <cellStyle name="_Euro 3 2" xfId="6434" xr:uid="{082593B7-4F16-46DD-B7CE-CD3AE3B3BF2F}"/>
    <cellStyle name="_Expense transaction" xfId="179" xr:uid="{AC515007-5BC4-46DC-8A5D-FBF38E198885}"/>
    <cellStyle name="_F 100 Subsequent event.kk" xfId="180" xr:uid="{624EAEF8-4D51-498B-9274-AAAB9A985694}"/>
    <cellStyle name="_FA_Q3'09" xfId="181" xr:uid="{F67B5F94-F07B-498A-B0A4-33727DEE5559}"/>
    <cellStyle name="_FA_Q3'09 2" xfId="182" xr:uid="{B33F9AEF-B011-416E-907E-6B142F7B5C36}"/>
    <cellStyle name="_FA_Q3'09 2 2" xfId="6436" xr:uid="{DDC010ED-B890-42D0-9D33-5EF9DF4D6E93}"/>
    <cellStyle name="_FA_Q3'09 3" xfId="6435" xr:uid="{2CB889A4-00AE-46AD-B9BD-4AA5CC095546}"/>
    <cellStyle name="_Feedback on Proposed Validation for GL Recs" xfId="183" xr:uid="{B5C819F3-CA57-482E-B294-1C0628B6FE4E}"/>
    <cellStyle name="_Final AR ratio-BCC" xfId="184" xr:uid="{75F28F4B-AFB9-4D1A-9A8B-56D6E62AB024}"/>
    <cellStyle name="_Final AR ratio-BCC 2" xfId="5666" xr:uid="{9BCB35D6-8248-4F35-AD8D-024C8B8D8168}"/>
    <cellStyle name="_Final TOP" xfId="185" xr:uid="{891E0812-B878-453B-9D82-B8BCE2DB1505}"/>
    <cellStyle name="_FOA_Sampling Plan" xfId="186" xr:uid="{3C48D8D3-22E1-42D4-B65A-7C7A9494EAF5}"/>
    <cellStyle name="_FOA_Sampling Plan 2" xfId="187" xr:uid="{8D24641C-D90D-43E5-BFB4-ED71930E5F24}"/>
    <cellStyle name="_FOA_Sampling Plan 2 2" xfId="6438" xr:uid="{9F479B38-3894-4DDA-BFA3-76646E3F4936}"/>
    <cellStyle name="_FOA_Sampling Plan 3" xfId="6437" xr:uid="{16615F2A-19E4-4AB9-9989-BACD35C4BC81}"/>
    <cellStyle name="_fon 31.12.07" xfId="188" xr:uid="{83CC60CE-75E9-4145-BCBD-F09699F0F8BE}"/>
    <cellStyle name="_fon Q2" xfId="189" xr:uid="{1B7D3CD3-5158-4288-9F26-E9BE84A5AE9A}"/>
    <cellStyle name="_fon Q2 2" xfId="6439" xr:uid="{FBB13492-21B3-4E28-BE2D-55B0312D8B5E}"/>
    <cellStyle name="_fon roche31.12.07" xfId="190" xr:uid="{5D5C8643-C978-40F0-B7F3-2645D790CD72}"/>
    <cellStyle name="_Form ตารางยกเลิกใบแจ้งหนี้" xfId="2898" xr:uid="{74F07AF9-4284-4544-A06A-6DF7B7A319CD}"/>
    <cellStyle name="_Form ตารางยกเลิกใบแจ้งหนี้ 2" xfId="2899" xr:uid="{A3E95F11-2E41-4C1B-92AC-20A86925CE5F}"/>
    <cellStyle name="_FS _ audit _Asia-Aor" xfId="191" xr:uid="{D6A826E6-6D9B-4AB5-8C41-93412ECDE92E}"/>
    <cellStyle name="_FS _ audit _Asia-Aor 2" xfId="6440" xr:uid="{A15A74FD-A9F2-450D-92F9-003B62F15847}"/>
    <cellStyle name="_G300_PPE" xfId="192" xr:uid="{782A7A0F-4477-457B-8B1B-250A4F2DC872}"/>
    <cellStyle name="_G300_SAP_Depre" xfId="193" xr:uid="{BF24919C-90FE-4344-B9A5-B958A3A0D305}"/>
    <cellStyle name="_G300-PAH-Gao" xfId="194" xr:uid="{54B604EB-D550-41F2-B17C-3BC1DD11CF9B}"/>
    <cellStyle name="_G300-PAH-Gao 2" xfId="6441" xr:uid="{D9FBBB33-EB75-4563-AB18-7829A7A4BCE8}"/>
    <cellStyle name="_G300-PAH-Gao_Top SGRTH YE'10 from p'chies" xfId="195" xr:uid="{E487C36E-AFC7-45A2-8252-D042462DF1A0}"/>
    <cellStyle name="_G300-PAH-Gao_Top SGRTH YE'10 from p'chies 2" xfId="6442" xr:uid="{C2A49CD0-EC13-4441-855F-059098399FE4}"/>
    <cellStyle name="_G300-SAP-Nesic" xfId="196" xr:uid="{273BA4D6-DF73-443D-BE67-8067A844EA1A}"/>
    <cellStyle name="_GaGan SAP Expense_YE'10" xfId="197" xr:uid="{FBBF7F86-A62F-4AB4-8428-18AB7705ED1D}"/>
    <cellStyle name="_GaGan SAP Expense_YE'10 2" xfId="6443" xr:uid="{09202622-F93B-4CCD-B5B7-A39C0B29E13D}"/>
    <cellStyle name="_GaGan SAP Expense_YE'10_Top SGRTH YE'10 from p'chies" xfId="198" xr:uid="{1D5EAEA1-BED5-4DEC-B71C-7D4E28209936}"/>
    <cellStyle name="_GaGan SAP Expense_YE'10_Top SGRTH YE'10 from p'chies 2" xfId="6444" xr:uid="{9913FB5E-BFE0-4790-9754-BC466A5D87C4}"/>
    <cellStyle name="_Gagan T- Detail Schedule Sep10" xfId="199" xr:uid="{AEF7FFE0-A331-42BA-B7DF-93FC7E6E7D51}"/>
    <cellStyle name="_GAT-Dividend Payment-vouch" xfId="200" xr:uid="{99E546A6-A8E7-4A3D-B631-3A65C8793E78}"/>
    <cellStyle name="_GAT-Dividend Payment-vouch 2" xfId="6445" xr:uid="{6DF53DBC-98DB-4D37-AA1D-37E3DCA63E0A}"/>
    <cellStyle name="_GAT-Dividend Payment-vouch_Top SGRTH YE'10 from p'chies" xfId="201" xr:uid="{31D35730-296E-43D9-BEC3-0F4FEB7589A3}"/>
    <cellStyle name="_GAT-Dividend Payment-vouch_Top SGRTH YE'10 from p'chies 2" xfId="6446" xr:uid="{08C67A12-45BB-46AB-925E-A93D57DABF77}"/>
    <cellStyle name="_glptls1_65000_Jan-Oct.2010" xfId="202" xr:uid="{465D3646-EC4F-46FC-A638-A185E549E9B4}"/>
    <cellStyle name="_glptls1_65000_Jan-Oct.2010 2" xfId="6447" xr:uid="{7FB88F7C-E569-4824-9884-0D69EF9868AD}"/>
    <cellStyle name="_GLS 31.12.06 from ve" xfId="203" xr:uid="{A49281B1-D8A1-42C6-B737-E90E5618DE28}"/>
    <cellStyle name="_GNBS_ES_Data Request_Nestlé Mexico_HR data" xfId="204" xr:uid="{F6E27B17-BDDD-4724-ABA2-F0884CE94ED9}"/>
    <cellStyle name="_GNBS_ES_Data Request_Nestlé Mexico_HR data 2" xfId="6448" xr:uid="{1B28DA09-F072-4F80-B3F8-13101047569B}"/>
    <cellStyle name="_GP Rate" xfId="205" xr:uid="{37F4F609-4CD1-4562-99B1-5FFEA8B9DF7B}"/>
    <cellStyle name="_GP Rate 2" xfId="6449" xr:uid="{917936A5-17C2-4D33-A867-435EF3BF0019}"/>
    <cellStyle name="_GP Rate_Top SGRTH YE'10 from p'chies" xfId="206" xr:uid="{1C0F8ACB-C481-4230-9204-F3B78524AB35}"/>
    <cellStyle name="_GP Rate_Top SGRTH YE'10 from p'chies 2" xfId="6450" xr:uid="{95DAE98F-4B4A-4B00-AE55-E0F7EB843C59}"/>
    <cellStyle name="_group TB-Roche" xfId="207" xr:uid="{127E172A-BB00-4396-8DAB-EED1CE0E23FA}"/>
    <cellStyle name="_group TB-Roche 2" xfId="5667" xr:uid="{81DA5D9D-72F7-45EC-898D-51B03D79D1D8}"/>
    <cellStyle name="_GT Tax computation sheet_FY11 Sep10" xfId="208" xr:uid="{34FC3E10-EEC5-45C8-B0C5-00EC64340CDF}"/>
    <cellStyle name="_GT-FS Report Feb10" xfId="209" xr:uid="{C46A5658-AB92-40AB-A24C-E781B26E38C6}"/>
    <cellStyle name="_H2 BALANCE" xfId="5668" xr:uid="{78E1D4AA-5297-4932-B710-9D0144B2C3C0}"/>
    <cellStyle name="_Heading" xfId="210" xr:uid="{94C4481B-F56C-445A-BC2D-12230E0DEDAD}"/>
    <cellStyle name="_Highlight" xfId="211" xr:uid="{04A86E13-B4AC-488C-A47B-DFBADCD46B83}"/>
    <cellStyle name="_Highlight 2" xfId="212" xr:uid="{61A6A30A-A087-4854-85CB-317192A26D0F}"/>
    <cellStyle name="_Highlight 2 2" xfId="6451" xr:uid="{ECF09851-5AE8-4F34-A03B-582D3FAB0AC5}"/>
    <cellStyle name="_Highlight 3" xfId="213" xr:uid="{00196C55-D8BF-46D3-A778-6FF5C3579065}"/>
    <cellStyle name="_Highlight 3 2" xfId="6452" xr:uid="{B528778A-D827-493A-85F2-EEA42181722F}"/>
    <cellStyle name="_HTC Q3'07_Pum.2" xfId="214" xr:uid="{5CA6D0EB-5138-45AB-AABC-460ED00BAF18}"/>
    <cellStyle name="_HTC Q3'07_Pum.2 2" xfId="215" xr:uid="{4525EC22-D8CC-447D-9605-9E333E39A3D0}"/>
    <cellStyle name="_HTC Q3'07_Pum.2 2 2" xfId="6454" xr:uid="{C2F55782-100E-4C49-9AB3-B182179C817C}"/>
    <cellStyle name="_HTC Q3'07_Pum.2 3" xfId="6453" xr:uid="{12F61AD2-46DC-4644-8BF7-EE3EAC63DEBC}"/>
    <cellStyle name="_HTC Q3'07-N'Poo" xfId="216" xr:uid="{F8A8FBF5-955E-45A9-9A8E-A9F7075BB654}"/>
    <cellStyle name="_HTC Q3'07-N'Poo 2" xfId="217" xr:uid="{ED76DDD2-3E9D-4850-B299-42E97D5FAC12}"/>
    <cellStyle name="_HTC Q3'07-N'Poo 2 2" xfId="6456" xr:uid="{CB99FC47-C4DB-44B1-AC88-1AB9FD07916A}"/>
    <cellStyle name="_HTC Q3'07-N'Poo 3" xfId="6455" xr:uid="{01CA551C-AAB8-499A-A822-AADCED4BC5AA}"/>
    <cellStyle name="_HTC_Q1'08" xfId="218" xr:uid="{E8EB3EA1-9F9D-419F-B539-DEE86AB0208F}"/>
    <cellStyle name="_HTC_Q1'08 2" xfId="219" xr:uid="{B3EFFBD8-E8BD-47E7-A3BA-9A5B859CBD22}"/>
    <cellStyle name="_HTC_Q1'08 2 2" xfId="6458" xr:uid="{63532160-6D6A-40B0-9CC8-119C155C18A2}"/>
    <cellStyle name="_HTC_Q1'08 3" xfId="6457" xr:uid="{1F250173-617D-4192-8101-B969970D394C}"/>
    <cellStyle name="_HTC_Q3'08_Pum" xfId="220" xr:uid="{35A39319-1E21-48E8-ABB9-49B9B0CB6989}"/>
    <cellStyle name="_HTC_Q3'08_Pum 2" xfId="221" xr:uid="{221FBCB1-1F3D-44B4-8CFE-D2111D14806A}"/>
    <cellStyle name="_HTC_Q3'08_Pum 2 2" xfId="6460" xr:uid="{5E584FF7-DF19-4E38-92A2-853522F8E949}"/>
    <cellStyle name="_HTC_Q3'08_Pum 3" xfId="6459" xr:uid="{95EC7D2E-45CC-4542-9E54-25354B75CF6C}"/>
    <cellStyle name="_HTC'07_Pum" xfId="222" xr:uid="{BD08C299-6E0B-42A6-9CCC-01F3ADF31C8F}"/>
    <cellStyle name="_HTC'07_Pum 2" xfId="223" xr:uid="{88A89D0B-0D73-4EE7-912A-1949FBB568E9}"/>
    <cellStyle name="_HTC'07_Pum 2 2" xfId="6462" xr:uid="{32CAFFB8-8841-49AB-A411-CC26A200C075}"/>
    <cellStyle name="_HTC'07_Pum 3" xfId="6461" xr:uid="{B02C06B3-9144-479B-B95B-296F28DD4C68}"/>
    <cellStyle name="_ID10_C34 0 IG AP_APR'09 (2)" xfId="224" xr:uid="{776B1A89-46F0-4016-BCC1-F7DC9EE97C67}"/>
    <cellStyle name="_ID10_C34.0 IG AP_JUL'09" xfId="225" xr:uid="{5D49E97A-DB19-45F6-934A-B683912F2197}"/>
    <cellStyle name="_ID10_MIT &amp; GIT_DEC'08" xfId="226" xr:uid="{5C3D391F-1BAD-489F-986B-26DC3FE575B8}"/>
    <cellStyle name="_ID10_MIT &amp; GIT_DEC'08 2" xfId="6463" xr:uid="{8079F0FF-0E44-4B97-B508-242F6E3B43D7}"/>
    <cellStyle name="_ID10_MIT &amp; GIT_FEB'09" xfId="227" xr:uid="{6D6BB244-400E-4616-BB71-05FCD301274C}"/>
    <cellStyle name="_ID10_MIT &amp; GIT_FEB'09 2" xfId="6464" xr:uid="{4839ABEE-3A02-4145-BF3E-A0582D1C17FC}"/>
    <cellStyle name="_ID10_MIT &amp; GIT_JAN'09" xfId="228" xr:uid="{E4F26BE7-C7A2-4245-8ACC-B89E9A4A3620}"/>
    <cellStyle name="_ID10_MIT &amp; GIT_JAN'09 2" xfId="6465" xr:uid="{C0133EA7-584C-43EC-ADCF-B203FC5CCF1A}"/>
    <cellStyle name="_ID10_MIT &amp; GIT_JUL'09" xfId="229" xr:uid="{FD1E2458-1E26-472E-BD44-AEEDB6BE0900}"/>
    <cellStyle name="_ID10_MIT &amp; GIT_JUL'09 2" xfId="6466" xr:uid="{EA2D1C43-EB93-4C6C-8B13-B9BD04FEF60F}"/>
    <cellStyle name="_ID10_MIT &amp; GIT_MAR'09" xfId="230" xr:uid="{F2DEF9BF-4810-4CD4-BC05-24001E8697EB}"/>
    <cellStyle name="_ID10_MIT &amp; GIT_MAR'09 2" xfId="6467" xr:uid="{4A4CD129-C72C-4436-A604-E98ADF092EF2}"/>
    <cellStyle name="_ID10_MIT &amp; GIT_MAY'09" xfId="231" xr:uid="{BED8487C-D48F-4ECA-B0C5-BBC648CCB99C}"/>
    <cellStyle name="_ID10_MIT &amp; GIT_MAY'09 2" xfId="6468" xr:uid="{90D34849-134C-48CB-9FB3-C831B92F990D}"/>
    <cellStyle name="_ID10_MIT &amp; GIT_NOV'08" xfId="232" xr:uid="{C7038C99-302F-4872-858E-7644896D86F5}"/>
    <cellStyle name="_ID10_MIT &amp; GIT_NOV'08 2" xfId="6469" xr:uid="{F72D5662-00B2-4732-8CD5-4D5B51B44937}"/>
    <cellStyle name="_ID10_RECONCILE SOA AFF_APR'09" xfId="233" xr:uid="{5D7C4006-F45C-42D8-B1D6-D52FE60F27B8}"/>
    <cellStyle name="_ID10_RECONCILE SOA AFF_APR'09 2" xfId="6470" xr:uid="{DDD395F9-36EA-4C28-BC7C-59B6F3F3785C}"/>
    <cellStyle name="_ID10_RECONCILE SOA AFF_DEC'08" xfId="234" xr:uid="{85708776-CE83-4FB0-B0EC-00C831FE9441}"/>
    <cellStyle name="_ID10_RECONCILE SOA AFF_DEC'08 2" xfId="6471" xr:uid="{B17260C7-067B-4B89-9F29-59F790F531C1}"/>
    <cellStyle name="_ID10_RECONCILE SOA AFF_DEC'08_1" xfId="235" xr:uid="{367E01F2-666C-4BD9-BE73-52F825228DBB}"/>
    <cellStyle name="_ID10_RECONCILE SOA AFF_DEC'08_1 2" xfId="6472" xr:uid="{74AEFBCB-085A-4879-9986-29609594D81B}"/>
    <cellStyle name="_ID10_RECONCILE SOA AFF_DEC'08_1_NZ_2084300_201012(1)" xfId="236" xr:uid="{BD9F00F0-39A0-4808-B6EB-645A7B29B250}"/>
    <cellStyle name="_ID10_RECONCILE SOA AFF_DEC'08_1_NZ_2084300_201012(1) 2" xfId="6473" xr:uid="{BF8EFD97-A4C1-403D-95B0-A8E7BE1B60A8}"/>
    <cellStyle name="_ID10_RECONCILE SOA AFF_DEC'08_ID10_C34.0 IG AP_ FEB'09" xfId="237" xr:uid="{0B796EB4-DA6F-446D-B5A5-A98E841B7815}"/>
    <cellStyle name="_ID10_RECONCILE SOA AFF_DEC'08_ID10_C34.0 IG AP_ FEB'09 2" xfId="6474" xr:uid="{A05447AE-121B-42A1-B57E-91A06443001E}"/>
    <cellStyle name="_ID10_RECONCILE SOA AFF_DEC'08_ID10_C34.0 IG AP_ JAN'09" xfId="238" xr:uid="{E20769F7-8B17-4273-83C5-C95EBD46F900}"/>
    <cellStyle name="_ID10_RECONCILE SOA AFF_DEC'08_ID10_C34.0 IG AP_ JAN'09 2" xfId="6475" xr:uid="{4A8443FD-3476-4A03-B059-50AE71707229}"/>
    <cellStyle name="_ID10_RECONCILE SOA AFF_DEC'08_ID11_C34.0 IG AP_MAR'09" xfId="239" xr:uid="{6F2BF53F-32A0-4ACB-87C3-4A9DB292B4B8}"/>
    <cellStyle name="_ID10_RECONCILE SOA AFF_DEC'08_ID11_C34.0 IG AP_MAR'09 2" xfId="6476" xr:uid="{BF57B469-3121-48E6-A4B2-7752465B84CD}"/>
    <cellStyle name="_ID10_RECONCILE SOA AFF_DEC'08_ID11_C34.0 IG AP_MAR'09_NZ_2084300_201012(1)" xfId="240" xr:uid="{B9A86941-7BE8-48B3-BB28-77D45943FDBA}"/>
    <cellStyle name="_ID10_RECONCILE SOA AFF_DEC'08_ID11_C34.0 IG AP_MAR'09_NZ_2084300_201012(1) 2" xfId="6477" xr:uid="{EA6C7DC1-3FA3-468A-B75D-FB7BFF7C58BC}"/>
    <cellStyle name="_ID10_RECONCILE SOA AFF_FEB'09" xfId="241" xr:uid="{9AFB6DF4-BA13-4D9B-89AA-4CDAEB244AB7}"/>
    <cellStyle name="_ID10_RECONCILE SOA AFF_FEB'09 2" xfId="6478" xr:uid="{B0D0E1B9-3F8A-4A41-BE8D-399F559D8A60}"/>
    <cellStyle name="_ID10_RECONCILE SOA AFF_FEB'09_NZ_2084300_201012(1)" xfId="242" xr:uid="{E2EF0FBC-914F-4405-9E18-CCE6F4EEA800}"/>
    <cellStyle name="_ID10_RECONCILE SOA AFF_FEB'09_NZ_2084300_201012(1) 2" xfId="6479" xr:uid="{6DA973BE-214B-44C6-84F0-6C0654BFBB58}"/>
    <cellStyle name="_ID10_RECONCILE SOA AFF_FEB'09_PRELIM" xfId="243" xr:uid="{262E99E7-4D94-4989-81AE-64DAAF4B7213}"/>
    <cellStyle name="_ID10_RECONCILE SOA AFF_FEB'09_PRELIM 2" xfId="6480" xr:uid="{A3C0BB49-01BE-4F78-BA6B-A43092121982}"/>
    <cellStyle name="_ID10_RECONCILE SOA AFF_FEB'09_PRELIM_NZ_2084300_201012(1)" xfId="244" xr:uid="{42A546E3-871F-4971-B433-9002F03AF695}"/>
    <cellStyle name="_ID10_RECONCILE SOA AFF_FEB'09_PRELIM_NZ_2084300_201012(1) 2" xfId="6481" xr:uid="{1861D441-633E-456A-97DF-38B6502AEC88}"/>
    <cellStyle name="_ID10_RECONCILE SOA AFF_JAN'09" xfId="245" xr:uid="{FC7D9861-33F9-4C5B-A323-EF83A4F09795}"/>
    <cellStyle name="_ID10_RECONCILE SOA AFF_JAN'09 2" xfId="6482" xr:uid="{07FF635E-0A67-4E5D-9C94-40CDBC758D01}"/>
    <cellStyle name="_ID10_RECONCILE SOA AFF_JAN'09(2)" xfId="246" xr:uid="{8C0E7E7B-73F7-464F-BB96-81CCE748AB96}"/>
    <cellStyle name="_ID10_RECONCILE SOA AFF_JAN'09(2) 2" xfId="6483" xr:uid="{5F793BE4-81DC-4537-8222-AF228BE7076F}"/>
    <cellStyle name="_ID10_RECONCILE SOA AFF_JAN'09(2)_NZ_2084300_201012(1)" xfId="247" xr:uid="{DC9F2A40-97B3-4BBB-8DCA-4C01AD349CD7}"/>
    <cellStyle name="_ID10_RECONCILE SOA AFF_JAN'09(2)_NZ_2084300_201012(1) 2" xfId="6484" xr:uid="{2B46FC4E-E89F-4ED0-A4BF-7304A1553266}"/>
    <cellStyle name="_ID10_RECONCILE SOA AFF_JAN'09_NZ_2084300_201012(1)" xfId="248" xr:uid="{06542416-9437-45F0-9ED1-88060D1E4422}"/>
    <cellStyle name="_ID10_RECONCILE SOA AFF_JAN'09_NZ_2084300_201012(1) 2" xfId="6485" xr:uid="{914EB4A6-D57D-4D18-AA9E-CBE114C40CF8}"/>
    <cellStyle name="_ID10_RECONCILE SOA AFF_JULY'09" xfId="249" xr:uid="{7DA9AC0E-6F30-4270-88BE-597FFDD66873}"/>
    <cellStyle name="_ID10_RECONCILE SOA AFF_JULY'09 2" xfId="6486" xr:uid="{FFF41CF3-BD83-4883-B8D7-DD64DF00D8BC}"/>
    <cellStyle name="_ID10_RECONCILE SOA AFF_JUN'09" xfId="250" xr:uid="{241EF969-84D2-4F1A-9499-77C0713CE5F8}"/>
    <cellStyle name="_ID10_RECONCILE SOA AFF_JUN'09 2" xfId="6487" xr:uid="{C25E036E-4BAF-4ACF-90F5-EB21CFD9615A}"/>
    <cellStyle name="_ID10_RECONCILE SOA AFF_MAR'09" xfId="251" xr:uid="{08B09A42-7738-4A5C-9F63-57D943D1BD6C}"/>
    <cellStyle name="_ID10_RECONCILE SOA AFF_MAR'09 2" xfId="6488" xr:uid="{1F0A820D-ACD3-46FE-9158-36BEF57ACEC5}"/>
    <cellStyle name="_ID10_RECONCILE SOA AFF_MAR'09_4 (2)" xfId="252" xr:uid="{BFC7B860-C2D3-45C9-92A6-49EAA68AC975}"/>
    <cellStyle name="_ID10_RECONCILE SOA AFF_MAR'09_4 (2) 2" xfId="6489" xr:uid="{B5DE1B6E-41F0-40DE-9AF1-4BCDF117C8D8}"/>
    <cellStyle name="_ID10_RECONCILE SOA AFF_MAR'09_4 (2)_NZ_2084300_201012(1)" xfId="253" xr:uid="{8B0148AC-6404-40FC-B7AB-79391E53669F}"/>
    <cellStyle name="_ID10_RECONCILE SOA AFF_MAR'09_4 (2)_NZ_2084300_201012(1) 2" xfId="6490" xr:uid="{4C8618E2-1569-4EB0-B1C1-B77C9022E2CE}"/>
    <cellStyle name="_ID10_RECONCILE SOA AFF_MAR'09_6" xfId="254" xr:uid="{DA487528-7A2B-4682-8D39-9A346EEF9763}"/>
    <cellStyle name="_ID10_RECONCILE SOA AFF_MAR'09_7" xfId="255" xr:uid="{C93DDA94-06BA-45FB-BD19-F70BBBD57F75}"/>
    <cellStyle name="_ID10_RECONCILE SOA AFF_MAR'09_NZ_2084300_201012(1)" xfId="256" xr:uid="{08BEDEB0-A17B-4715-8701-B23C896F5393}"/>
    <cellStyle name="_ID10_RECONCILE SOA AFF_MAR'09_NZ_2084300_201012(1) 2" xfId="6491" xr:uid="{9989888F-FE84-46B8-89E1-1BAF810160CD}"/>
    <cellStyle name="_ID10_RECONCILE SOA AFF_MAR'09_PETCARE" xfId="257" xr:uid="{CD1493FB-45E2-4215-8FF5-F9E068D36839}"/>
    <cellStyle name="_ID10_RECONCILE SOA AFF_MAR'09_PETCARE 2" xfId="6492" xr:uid="{176FD772-3CA7-4311-AF40-FDD9184C8C3D}"/>
    <cellStyle name="_ID10_RECONCILE SOA AFF_MAR'09_PETCARE_NZ_2084300_201012(1)" xfId="258" xr:uid="{81758EB1-31C0-4E44-93DB-E83AD42C55B0}"/>
    <cellStyle name="_ID10_RECONCILE SOA AFF_MAR'09_PETCARE_NZ_2084300_201012(1) 2" xfId="6493" xr:uid="{E7AF82FD-16FF-4D72-9A9C-9D0A4F793840}"/>
    <cellStyle name="_ID10_RECONCILE SOA AFF_NOV'08" xfId="259" xr:uid="{A7AE72C5-0B7C-48DA-B7AB-D5F5A065EEFA}"/>
    <cellStyle name="_ID10_RECONCILE SOA AFF_NOV'08 2" xfId="6494" xr:uid="{98C5F4EC-FAD0-4DA6-BFE1-FB1693E07255}"/>
    <cellStyle name="_ID10_RECONCILE SOA AFF_SEP'08" xfId="260" xr:uid="{D8AA0B69-C9E9-4442-9EE3-0A7F319B481B}"/>
    <cellStyle name="_ID11_RECONCILE SOA AFF_DEC'08" xfId="261" xr:uid="{CA97AFB3-E8FF-45CC-8CB4-151FF2142468}"/>
    <cellStyle name="_ID11_RECONCILE SOA AFF_DEC'08 2" xfId="6495" xr:uid="{72A1B035-736F-4F46-99A4-95B286D9983E}"/>
    <cellStyle name="_ID11_RECONCILE SOA AFF_FEB'09" xfId="262" xr:uid="{719EBA89-CD5B-49B9-9950-E93BB5367FFF}"/>
    <cellStyle name="_ID11_RECONCILE SOA AFF_FEB'09 2" xfId="6496" xr:uid="{4DFD8EEF-1BBD-4AF3-89DB-E58F1E74221E}"/>
    <cellStyle name="_ID11_RECONCILE SOA AFF_JAN'09" xfId="263" xr:uid="{762683D9-3638-49A3-9EB1-E673CF75963C}"/>
    <cellStyle name="_ID11_RECONCILE SOA AFF_JAN'09 2" xfId="6497" xr:uid="{1A902749-93D1-46CA-AE62-9B483B4A81BD}"/>
    <cellStyle name="_ID11_RECONCILE SOA AFF_MAR'09" xfId="264" xr:uid="{661AB31D-DFFB-43F2-BEDC-ACAFF3C6A13D}"/>
    <cellStyle name="_ID11_RECONCILE SOA AFF_MAR'09 2" xfId="6498" xr:uid="{BFB7ED93-CA16-40E3-ADA6-529CF72CFE54}"/>
    <cellStyle name="_IG ACCRUAL_JAN09" xfId="265" xr:uid="{47F76014-9523-41D4-B7AA-6E8BF0D86C04}"/>
    <cellStyle name="_IG ACCRUAL_JAN09 2" xfId="6499" xr:uid="{EED5B819-0251-423D-B6EE-CBEDFBB85215}"/>
    <cellStyle name="_IG ACCRUAL_MAR09_03.30.2009" xfId="266" xr:uid="{67703857-4756-413C-ACEE-622D7B94CBD7}"/>
    <cellStyle name="_IG ACCRUAL_MAR09_03.30.2009 2" xfId="6500" xr:uid="{3DA15188-9024-46BB-B985-E049D4C29DF7}"/>
    <cellStyle name="_IG ACCRUAL_MAR09_03.31.2009" xfId="267" xr:uid="{8E0368D2-F95A-4B6B-85B3-B8192B3D5346}"/>
    <cellStyle name="_IG ACCRUAL_MAR09_03.31.2009 2" xfId="6501" xr:uid="{76447B5B-5408-4077-BB1D-397A938F1450}"/>
    <cellStyle name="_IG ACCRUAL_MAY2009_310509" xfId="268" xr:uid="{B80DBAE4-AE25-4D68-9C8B-770AF10727AF}"/>
    <cellStyle name="_IG ACCRUAL_MAY2009_310509 2" xfId="6502" xr:uid="{AA56208A-C8A4-4152-8889-BB9F37A9FF6B}"/>
    <cellStyle name="_IG ACCRUAL_MAY2009_310509_NZ_2084300_201012(1)" xfId="269" xr:uid="{C6A081A2-1C9B-4746-85BD-AC21FB0AF014}"/>
    <cellStyle name="_IG ACCRUAL_MAY2009_310509_NZ_2084300_201012(1) 2" xfId="6503" xr:uid="{544F9206-681D-4687-B576-26DDDBC8B42A}"/>
    <cellStyle name="_IG Accrual_MY_01.10.2008" xfId="270" xr:uid="{97985DB3-4F53-4088-9790-663F399B84EB}"/>
    <cellStyle name="_IG Accrual_MY_01.10.2008 2" xfId="6504" xr:uid="{2B376509-0F12-4B13-97A3-83F06EA87F3E}"/>
    <cellStyle name="_IG Accrual_MY_01.11.2008" xfId="271" xr:uid="{162FE0C5-8674-49D6-85A3-C9D18562F3E8}"/>
    <cellStyle name="_IG Accrual_MY_01.11.2008 2" xfId="6505" xr:uid="{838A1008-5695-486E-B61A-1D5134DB15A4}"/>
    <cellStyle name="_IG ACCRUAL_MY_JUL09_03.08.2009" xfId="272" xr:uid="{B4D1DF89-C69F-4507-AC2E-B1908F8F3714}"/>
    <cellStyle name="_IG ACCRUAL_MY_JUL09_03.08.2009 2" xfId="6506" xr:uid="{A295B01D-BA98-4C86-A0E4-2376850AD477}"/>
    <cellStyle name="_IG ACCRUAL_MY_JUL09_03.08.2009_NZ_2084300_201012(1)" xfId="273" xr:uid="{BF4202CB-CFCD-4525-AA53-C7BE3824CA4D}"/>
    <cellStyle name="_IG ACCRUAL_MY_JUL09_03.08.2009_NZ_2084300_201012(1) 2" xfId="6507" xr:uid="{AD0AA2BF-8323-420A-8C7F-BA6ED8363786}"/>
    <cellStyle name="_IG Accrual_MY_Nov3008" xfId="274" xr:uid="{32BA37FF-3F93-4F56-AC94-BBAE832027AE}"/>
    <cellStyle name="_IG Accrual_MY_Nov3008 2" xfId="6508" xr:uid="{B4EF1078-0149-4794-9C75-AD486164699D}"/>
    <cellStyle name="_Income Dec08#3" xfId="275" xr:uid="{989DDDB1-F458-486D-AFD9-4DA20A91AD4C}"/>
    <cellStyle name="_Ind.xls" xfId="276" xr:uid="{86061D83-35EA-4BE2-93A2-78871532ED69}"/>
    <cellStyle name="_Ind.xls 2" xfId="5669" xr:uid="{665F20D1-0992-4481-82F6-506E93E916B0}"/>
    <cellStyle name="_Inventory and cost" xfId="277" xr:uid="{27367308-4B69-44B8-95FF-920AC3261D08}"/>
    <cellStyle name="_Inventory2007" xfId="278" xr:uid="{CD55A0BE-F563-4A2E-811D-53B07004776F}"/>
    <cellStyle name="_ISSUED TRADE RATE CARD ver 1.6.0  Mar 12 " xfId="279" xr:uid="{ECAD8966-5AA5-46A3-9E1A-678C8C500203}"/>
    <cellStyle name="_ISSUED TRADE RATE CARD ver 1.6.0  Mar 12  2" xfId="6509" xr:uid="{9E1F8693-41DF-4A13-880F-2575A2E7CCFE}"/>
    <cellStyle name="_K3" xfId="5670" xr:uid="{7AB2E5F6-B6D4-4B58-9A08-87C20836F882}"/>
    <cellStyle name="_K330 Provision" xfId="280" xr:uid="{9F5CCEE6-D51E-4129-BC8B-40C398C5F3C0}"/>
    <cellStyle name="_Keimo'07_Pum" xfId="281" xr:uid="{F4D5E6B9-47E6-4F38-9563-7590C3949C35}"/>
    <cellStyle name="_Keimo'07_Pum 2" xfId="282" xr:uid="{E1F2B3F2-7BEC-4FB7-A972-4D35E172323B}"/>
    <cellStyle name="_Keimo'07_Pum 2 2" xfId="6511" xr:uid="{04C03917-0B30-4782-B897-236869C23400}"/>
    <cellStyle name="_Keimo'07_Pum 3" xfId="6510" xr:uid="{64D2D2D9-166D-4AB6-AAED-B766248292D1}"/>
    <cellStyle name="_KIOSK เก่าถูกปรับขึ้นชั้น4 - และ KIOSK ใหม่ ชั้น 4" xfId="2900" xr:uid="{B2E495E5-B489-4A15-A1FC-B4CF35295940}"/>
    <cellStyle name="_KIOSK เก่าถูกปรับขึ้นชั้น4 - และ KIOSK ใหม่ ชั้น 4 2" xfId="2901" xr:uid="{62991122-0B20-4DF4-B3AA-3F0CF5AD06AA}"/>
    <cellStyle name="_KYE_31.12.06" xfId="283" xr:uid="{6294076F-3E04-4933-AC0E-93780204A0B5}"/>
    <cellStyle name="_KYE_31.12.06 2" xfId="6512" xr:uid="{6469EC56-5035-4453-A62A-57F647CD1B70}"/>
    <cellStyle name="_Lead Aug 2009" xfId="284" xr:uid="{AFE90142-536B-489F-97C9-ED9AF12B5C0A}"/>
    <cellStyle name="_Lead Aug 2009 2" xfId="6513" xr:uid="{2358F325-1E8D-4FE1-A978-0F1CE3C7BFD5}"/>
    <cellStyle name="_lead hard close_HTC2" xfId="285" xr:uid="{26E8187D-3720-4C48-98B3-F9E09CFC9BD4}"/>
    <cellStyle name="_lead hard close_HTC2 2" xfId="286" xr:uid="{C173CCFF-8B05-494A-871F-8E5AAA8D70C6}"/>
    <cellStyle name="_lead hard close_HTC2 2 2" xfId="6515" xr:uid="{4A3A6641-337B-42AC-8450-6A4776A61E1A}"/>
    <cellStyle name="_lead hard close_HTC2 3" xfId="6514" xr:uid="{39323B08-B270-4F61-8E8A-3BC510D7671E}"/>
    <cellStyle name="_Lead Seiko" xfId="287" xr:uid="{B544C2A0-E99D-44C6-B621-508FADA04AEC}"/>
    <cellStyle name="_Lead Seiko 2" xfId="5671" xr:uid="{43190D16-8041-452D-98F8-37BE81A66AE8}"/>
    <cellStyle name="_Lead_CW_31-12-08 file 2" xfId="288" xr:uid="{C40F761D-027C-43DE-BE0B-531BF4673FA8}"/>
    <cellStyle name="_Lead_CW_31-12-08 file 2 2" xfId="6516" xr:uid="{14ED0289-B3A1-4953-9FD4-B319BFA52271}"/>
    <cellStyle name="_Lead_CW_31-12-08 file 2_Top SGRTH YE'10 from p'chies" xfId="289" xr:uid="{EFFD986B-8837-42D9-AAC7-AF15353A38B7}"/>
    <cellStyle name="_Lead_CW_31-12-08 file 2_Top SGRTH YE'10 from p'chies 2" xfId="6517" xr:uid="{14B75BF9-357F-49C8-B1A5-450990B05EE1}"/>
    <cellStyle name="_Lead_Mar'08-sugar" xfId="290" xr:uid="{CF70E6A5-0F4A-4754-855B-DBFA4210558A}"/>
    <cellStyle name="_LeadSheet_CASIO-ASA021" xfId="291" xr:uid="{FB95D0B5-C37B-4E5D-98FE-106DD5A1617D}"/>
    <cellStyle name="_LeadSheet_CASIO-ASA021 2" xfId="6518" xr:uid="{A6C8EABA-8DD7-48C7-AA1F-A80D24F1DC7F}"/>
    <cellStyle name="_Leadsheet_FMC_31 DEC 08_V3_Jue" xfId="292" xr:uid="{AA391988-28A2-46EA-948A-5C75044BAC42}"/>
    <cellStyle name="_Leadsheet-HTC_Q2'08" xfId="293" xr:uid="{69C2ABAE-93E0-4BAA-A67F-3B7D5E6CC00F}"/>
    <cellStyle name="_Leadsheet-HTC_Q2'08 2" xfId="294" xr:uid="{020DDE19-15E3-4BD0-A875-F4F47C2A7014}"/>
    <cellStyle name="_Leadsheet-HTC_Q2'08 2 2" xfId="6520" xr:uid="{EBE98C8F-3C3B-4C71-BCD4-466233219D1F}"/>
    <cellStyle name="_Leadsheet-HTC_Q2'08 3" xfId="6519" xr:uid="{0472E4E8-3F8D-4A9A-82F6-536D5B02B495}"/>
    <cellStyle name="_Linking_HTC-Q3'07" xfId="295" xr:uid="{CEF0C6A2-EF41-46D5-9C9F-37784F627499}"/>
    <cellStyle name="_Linking_HTC-Q3'07 2" xfId="296" xr:uid="{DFF638AC-A08B-4092-B561-A91923FF1BC2}"/>
    <cellStyle name="_Linking_HTC-Q3'07 2 2" xfId="6522" xr:uid="{FB8DE78F-894A-456B-9CB5-1DEC041E08C3}"/>
    <cellStyle name="_Linking_HTC-Q3'07 3" xfId="6521" xr:uid="{53C29563-5D3C-482C-8B84-61AB95E253CE}"/>
    <cellStyle name="_Linking'06-update" xfId="297" xr:uid="{A3E825C4-A571-41C9-8977-DB5306012EE9}"/>
    <cellStyle name="_Linking'06-update 2" xfId="298" xr:uid="{7D6162A5-444B-41C8-B0C1-ED9E257AD39C}"/>
    <cellStyle name="_Linking'06-update 2 2" xfId="6524" xr:uid="{AA9C0EEC-3518-4489-95B9-211D39A78111}"/>
    <cellStyle name="_Linking'06-update 3" xfId="6523" xr:uid="{9988CB10-3CC1-4FCB-AA64-F354276ECB63}"/>
    <cellStyle name="_Linking-HTC_Q2'08" xfId="299" xr:uid="{C9DA44DF-5A6E-423A-BDCA-22F72888D1B9}"/>
    <cellStyle name="_Linking-HTC_Q2'08 2" xfId="300" xr:uid="{66186DD3-9438-4165-9032-5B72D6318351}"/>
    <cellStyle name="_Linking-HTC_Q2'08 2 2" xfId="6526" xr:uid="{1F4D77C4-281D-4D6D-93E5-07F0C6608483}"/>
    <cellStyle name="_Linking-HTC_Q2'08 3" xfId="6525" xr:uid="{47BD209B-B986-4947-8BFE-9BED346B523F}"/>
    <cellStyle name="_Loan" xfId="301" xr:uid="{F0A7710B-A3A5-449E-AF09-39113CB716CB}"/>
    <cellStyle name="_Loan 2" xfId="5672" xr:uid="{8149F754-4505-4317-A6E8-15D7EBF4133C}"/>
    <cellStyle name="_LTX-DEC05" xfId="302" xr:uid="{0258DF8C-F4A9-48A4-B910-42DC254EAD8C}"/>
    <cellStyle name="_LTX-DEC05 2" xfId="5673" xr:uid="{A0895B15-2F13-4C58-9F90-8A982AF27C56}"/>
    <cellStyle name="_Lux_KK'05" xfId="303" xr:uid="{879CC7DD-06E6-4DBC-A8C5-B38D84E181BB}"/>
    <cellStyle name="_Lux_KK'05 2" xfId="6527" xr:uid="{15F33AAC-83F5-49C0-9F8F-9F214CE4E921}"/>
    <cellStyle name="_Luxasia_Jin'05" xfId="304" xr:uid="{8E4EB51C-E91D-473F-B1B3-9C696E1323AA}"/>
    <cellStyle name="_Luxasia_Jin'05 2" xfId="6528" xr:uid="{9642C0DC-8DE4-424E-A3ED-8DFEEF79DC6B}"/>
    <cellStyle name="_M16_1999" xfId="305" xr:uid="{C3C362B2-497C-4A6D-9D00-AF379F1480DE}"/>
    <cellStyle name="_M16_1999 2" xfId="6529" xr:uid="{24B9EFD4-74D3-45F9-892C-5D7EE718843F}"/>
    <cellStyle name="_M16_1999_1" xfId="306" xr:uid="{3503B965-BB92-40D0-A479-4AA3AFECC192}"/>
    <cellStyle name="_M16_1999_1 2" xfId="6530" xr:uid="{6B30E856-CE73-495B-868A-2BF5F427D803}"/>
    <cellStyle name="_M-300" xfId="307" xr:uid="{6F7E4AD6-F2AA-4A35-923F-0980113D1E91}"/>
    <cellStyle name="_Man Ferrostall-Big" xfId="308" xr:uid="{04E21556-F049-4DAF-81F3-BA97E870CB54}"/>
    <cellStyle name="_MATAQ2'05" xfId="309" xr:uid="{DA368669-A67E-4FD2-9255-493B25B814D0}"/>
    <cellStyle name="_MATAQ2'05 2" xfId="5674" xr:uid="{EB530CB7-69D0-4317-AC8E-F94DD892C25C}"/>
    <cellStyle name="_MIT  GIT_OCT2008 (3)" xfId="310" xr:uid="{E139E13F-BEFB-48B0-B6B1-010D95E96E9D}"/>
    <cellStyle name="_MIT  GIT_OCT2008 (3) 2" xfId="6531" xr:uid="{C5BC5EF3-685C-4DD6-82C3-B2E6E32952DB}"/>
    <cellStyle name="_Multiple" xfId="311" xr:uid="{0B6C4B24-6352-4C71-9ABF-4E6AE2B936BD}"/>
    <cellStyle name="_Multiple 2" xfId="312" xr:uid="{571064F9-E660-4D35-B30A-28EDBA2A24DF}"/>
    <cellStyle name="_Multiple 2 2" xfId="6532" xr:uid="{511DFB44-868C-48CF-87C8-74C512F9CD3E}"/>
    <cellStyle name="_Multiple 3" xfId="313" xr:uid="{509DF011-115E-4B53-BA18-A6D090AB0426}"/>
    <cellStyle name="_Multiple 3 2" xfId="6533" xr:uid="{CBF491F8-A231-4B91-9865-BDE638AF501E}"/>
    <cellStyle name="_Multiple_Cheque On Hand" xfId="314" xr:uid="{6FF15DD9-CDEA-4366-B2C4-FB17723E63C8}"/>
    <cellStyle name="_Multiple_Cheque On Hand 2" xfId="315" xr:uid="{884670E8-665F-4232-8D82-82B24F8010CA}"/>
    <cellStyle name="_Multiple_Cheque On Hand 2 2" xfId="6535" xr:uid="{1C6FABE5-8408-4254-821E-0C87CE72E8FE}"/>
    <cellStyle name="_Multiple_Cheque On Hand 3" xfId="316" xr:uid="{E2905939-BD36-410C-A8C6-423D1CC150B9}"/>
    <cellStyle name="_Multiple_Cheque On Hand 3 2" xfId="6536" xr:uid="{3B355328-89FA-4887-8671-0573547B3296}"/>
    <cellStyle name="_Multiple_Cheque On Hand 4" xfId="6534" xr:uid="{0204686D-790A-4F6D-8113-F703464ADE67}"/>
    <cellStyle name="_MultipleSpace" xfId="317" xr:uid="{7BC00B6B-C68D-45D3-8AC0-7F5253F705C3}"/>
    <cellStyle name="_MultipleSpace 2" xfId="318" xr:uid="{5A7A5FE7-266F-4868-8B87-9C83A26B3953}"/>
    <cellStyle name="_MultipleSpace 2 2" xfId="6537" xr:uid="{EA3F3990-F2B7-4F4F-8126-19F2B907CC63}"/>
    <cellStyle name="_MultipleSpace 3" xfId="319" xr:uid="{41C647A2-B55D-4DE5-BA19-0B3E5AAF2F4C}"/>
    <cellStyle name="_MultipleSpace 3 2" xfId="6538" xr:uid="{F05B02E1-00BC-4092-AD14-E44AB1AFB35A}"/>
    <cellStyle name="_MultipleSpace_Cheque On Hand" xfId="320" xr:uid="{287534F9-587B-402D-B142-1DA66A765F37}"/>
    <cellStyle name="_MultipleSpace_Cheque On Hand 2" xfId="321" xr:uid="{7C61A077-AF37-4CFA-9216-29691339106C}"/>
    <cellStyle name="_MultipleSpace_Cheque On Hand 2 2" xfId="6540" xr:uid="{014B1403-E569-4952-AF5E-00F3FDD86A64}"/>
    <cellStyle name="_MultipleSpace_Cheque On Hand 3" xfId="322" xr:uid="{F68898E7-1999-4116-9827-584699B4AC28}"/>
    <cellStyle name="_MultipleSpace_Cheque On Hand 3 2" xfId="6541" xr:uid="{FB4F366B-1338-43AC-A18F-C0741B6016D5}"/>
    <cellStyle name="_MultipleSpace_Cheque On Hand 4" xfId="6539" xr:uid="{646CA3A8-613D-4DC4-A28B-3026DCCBE4CC}"/>
    <cellStyle name="_MY_IG ACCRUAL_DEC08_060109" xfId="323" xr:uid="{2D3F6B78-588C-443C-A671-0C161EDEB329}"/>
    <cellStyle name="_MY_IG ACCRUAL_DEC08_060109 2" xfId="6542" xr:uid="{57ACAAA6-4A32-4C0F-9069-CD2B5BF60D1A}"/>
    <cellStyle name="_MY_IG ACCRUAL_DEC08_060109_NZ_2084300_201012(1)" xfId="324" xr:uid="{DFBE9B21-E4B5-4613-9438-B90B13484494}"/>
    <cellStyle name="_MY_IG ACCRUAL_DEC08_060109_NZ_2084300_201012(1) 2" xfId="6543" xr:uid="{C55D2746-93D0-4B18-9F53-7760E5176A48}"/>
    <cellStyle name="_MY_IG ACCRUAL_DEC08_311208" xfId="325" xr:uid="{325C4F2B-B624-4EF0-823E-4EC526C8D2F3}"/>
    <cellStyle name="_MY_IG ACCRUAL_DEC08_311208 2" xfId="6544" xr:uid="{E35C0A75-32A8-4461-A64A-FE5E9167103B}"/>
    <cellStyle name="_MY_IG ACCRUAL_DEC08_311208_NZ_2084300_201012(1)" xfId="326" xr:uid="{33AB1EDA-C19D-4F70-BCF4-016C78F20246}"/>
    <cellStyle name="_MY_IG ACCRUAL_DEC08_311208_NZ_2084300_201012(1) 2" xfId="6545" xr:uid="{29A4E59F-0704-45D6-A670-D304EEF31D15}"/>
    <cellStyle name="_MY15" xfId="327" xr:uid="{C354269B-1C80-41C6-A788-B1907E3DF471}"/>
    <cellStyle name="_MY15 2" xfId="6546" xr:uid="{CCC6F8DD-A49C-44D4-87F0-7E00A302EAF5}"/>
    <cellStyle name="_N300" xfId="328" xr:uid="{41AB2035-2E64-4976-A753-C4397C696892}"/>
    <cellStyle name="_N300 2" xfId="329" xr:uid="{2619E0C9-B8CB-428B-8381-990ED057EE09}"/>
    <cellStyle name="_N300 2 2" xfId="6548" xr:uid="{5C376E76-0E53-4C9D-9ACC-9E8C22250A25}"/>
    <cellStyle name="_N300 3" xfId="6547" xr:uid="{5A796CEB-294E-4B41-87BF-240766748A3F}"/>
    <cellStyle name="_NBS_AOA_Nestle Oceania_Worshadowing Plan_AO" xfId="330" xr:uid="{A3E7C959-F141-49F1-8F3A-EC3DBA9EA226}"/>
    <cellStyle name="_NBS_AOA_Nestle Oceania_Worshadowing Plan_AO 2" xfId="6549" xr:uid="{A2C60843-95AB-46B3-8780-C42F3C94ECE3}"/>
    <cellStyle name="_NBS_AOA_Nestle Oceania_Worshadowing Plan_AO_v1" xfId="331" xr:uid="{3D17D5DB-0E26-4774-9C77-8D28435E38F5}"/>
    <cellStyle name="_NBS_AOA_Nestle Oceania_Worshadowing Plan_AO_v1 2" xfId="6550" xr:uid="{593ABBF0-AC85-4E2C-9D18-6369C5301937}"/>
    <cellStyle name="_Nestle Oceania Desktop Procedures_WS Plan" xfId="332" xr:uid="{D700E497-8793-4D53-A7B2-D1D3D0CBBC54}"/>
    <cellStyle name="_New Monthly Report 2007" xfId="333" xr:uid="{94DDB8F3-9CDE-4393-9E3D-8426DAEA12D6}"/>
    <cellStyle name="_NI_12.31.05_WP_YIM" xfId="334" xr:uid="{53049D2D-FE53-4774-9F61-F470D9DB0E5F}"/>
    <cellStyle name="_Nissei_31 03 07" xfId="335" xr:uid="{7CBA78BF-A3A6-47AF-B7EE-8258EF69A10A}"/>
    <cellStyle name="_Nissei_31 03 07 2" xfId="6551" xr:uid="{A31F715D-F686-4A9C-A590-1C1A4AD68DBF}"/>
    <cellStyle name="_Otec_G-PPE'09" xfId="336" xr:uid="{3E681BA2-B0E1-4D2D-BAC1-F68355EE295E}"/>
    <cellStyle name="_Otec_G-PPE'09 2" xfId="6552" xr:uid="{5C4D1E94-6DAC-45F7-93CC-6EC81C7B9B37}"/>
    <cellStyle name="_PAO'06" xfId="337" xr:uid="{708068EF-636F-46AB-A2BE-BE84279ED98C}"/>
    <cellStyle name="_PAO'06 2" xfId="338" xr:uid="{06521013-017D-4C32-865E-45D70A958575}"/>
    <cellStyle name="_PAO'06 2 2" xfId="6554" xr:uid="{7AD6D037-65A4-4A94-BC17-7AF83188118C}"/>
    <cellStyle name="_PAO'06 3" xfId="6553" xr:uid="{8D5F190B-75EF-4473-811D-AF2777C10FA9}"/>
    <cellStyle name="_payroll and benefit" xfId="339" xr:uid="{DA716972-723C-46FE-8B17-4DF03CBC4406}"/>
    <cellStyle name="_payroll and benefit 2" xfId="340" xr:uid="{671332E2-32A1-46ED-8155-AA9791F4B9A7}"/>
    <cellStyle name="_payroll and benefit 2 2" xfId="6556" xr:uid="{5AAF708B-A3EC-4CAC-BD6F-CA9A391139E9}"/>
    <cellStyle name="_payroll and benefit 3" xfId="6555" xr:uid="{3746CC10-0CDB-4380-AB59-DCEF253CE832}"/>
    <cellStyle name="_PCC_Q2'05" xfId="341" xr:uid="{00CB8B85-B186-49DF-B2C7-090429768E4F}"/>
    <cellStyle name="_PCC_Q2'05 2" xfId="5675" xr:uid="{9960C411-1AFB-49D2-8181-5EC26E078DCD}"/>
    <cellStyle name="_PCC_Q'3 05-Tal" xfId="342" xr:uid="{0BE7CABD-3CC3-41C3-A29F-FEAB29C1EFCB}"/>
    <cellStyle name="_PCC_Q'3 05-Tal 2" xfId="5676" xr:uid="{AC3EBE34-B4CB-4582-86CD-A749CCCC8412}"/>
    <cellStyle name="_PCC-Tal" xfId="343" xr:uid="{A9DAFAB8-41D8-43D1-AFFB-E1BCEEB2530F}"/>
    <cellStyle name="_PCC-Tal 2" xfId="5677" xr:uid="{9A18DE77-4719-4F88-8804-71EA30C6322B}"/>
    <cellStyle name="_PF ตารางแจ้งหนี้ 04.54 ครั้งที่ 5 ย้อนหลัง" xfId="2902" xr:uid="{560E0EB2-6CF0-4AA0-B06D-22A5A2FE2FD7}"/>
    <cellStyle name="_PF ตารางแจ้งหนี้ 04.54 ครั้งที่ 5 ย้อนหลัง 2" xfId="2903" xr:uid="{0961C7FD-2A99-4249-9399-A7D38C61A531}"/>
    <cellStyle name="_PF ตารางแจ้งหนี้คงที่ 01.54 SSP Crocs" xfId="2904" xr:uid="{91CA9DE1-A7BB-48DB-B515-5EB1ABC9E2A8}"/>
    <cellStyle name="_PF ตารางแจ้งหนี้คงที่ 01.54 SSP Crocs 2" xfId="2905" xr:uid="{C256ACAC-11DC-4D95-BF69-30048BF1B8D7}"/>
    <cellStyle name="_PF ตารางแจ้งหนี้คงที่ 01.54 SSP Crocs_Form ตารางยกเลิกใบแจ้งหนี้" xfId="2906" xr:uid="{621337B3-54E7-4B30-9067-9FA8FE46C847}"/>
    <cellStyle name="_PF ตารางแจ้งหนี้คงที่ 01.54 SSP Crocs_Form ตารางยกเลิกใบแจ้งหนี้ 2" xfId="2907" xr:uid="{C2A6526F-219A-46DE-B212-1468CB09F774}"/>
    <cellStyle name="_PF ตารางแจ้งหนี้คงที่ 01.54 SSP Crocs_PF ตารางแจ้งหนี้ 04.54 ครั้งที่ 5 ย้อนหลัง" xfId="2908" xr:uid="{9C8B1658-FE7D-469D-91F9-936407BAACEC}"/>
    <cellStyle name="_PF ตารางแจ้งหนี้คงที่ 01.54 SSP Crocs_PF ตารางแจ้งหนี้ 04.54 ครั้งที่ 5 ย้อนหลัง 2" xfId="2909" xr:uid="{FA061A35-CB3C-4E51-8615-F2985B68B835}"/>
    <cellStyle name="_PF ตารางแจ้งหนี้คงที่ 01.54 SSP Crocs_PF ตารางแจ้งหนี้ 06.54" xfId="2910" xr:uid="{F629E5FF-DCA4-4598-8358-07184D46CC10}"/>
    <cellStyle name="_PF ตารางแจ้งหนี้คงที่ 01.54 SSP Crocs_PF ตารางแจ้งหนี้ 06.54 2" xfId="2911" xr:uid="{3ED01476-11AC-44E5-8F4A-4A751B78131A}"/>
    <cellStyle name="_PF ตารางแจ้งหนี้คงที่ 01.54 SSP Crocs_PF ตารางแจ้งหนี้คงที่ 04.54 BU" xfId="2912" xr:uid="{95F4B435-8BC0-4964-8E3D-EE9D56FE4E46}"/>
    <cellStyle name="_PF ตารางแจ้งหนี้คงที่ 01.54 SSP Crocs_PF ตารางแจ้งหนี้คงที่ 04.54 BU 2" xfId="2913" xr:uid="{C5769F5C-4644-46DE-BAF9-AEE6AD1317B1}"/>
    <cellStyle name="_PF ตารางแจ้งหนี้คงที่ 01.54 SSP Crocs_PF สรุปผลInterface - โก้" xfId="2914" xr:uid="{EA364018-0DC0-4D15-9FFF-C14B6D1CA61F}"/>
    <cellStyle name="_PF ตารางแจ้งหนี้คงที่ 01.54 SSP Crocs_PF สรุปผลInterface - โก้ 2" xfId="2915" xr:uid="{A4A73892-F3CA-470D-AAE8-1F51D05193F7}"/>
    <cellStyle name="_PF ตารางแจ้งหนี้คงที่ 01.54 SSP Crocs_ทะเบียนร้านค้า 01.54" xfId="2916" xr:uid="{69367B90-6BBF-46A7-98AD-33972FE3A2F7}"/>
    <cellStyle name="_PF ตารางแจ้งหนี้คงที่ 01.54 SSP Crocs_ทะเบียนร้านค้า 01.54 2" xfId="2917" xr:uid="{42D08179-B416-4066-AE31-43F8208EFC0E}"/>
    <cellStyle name="_PF ตารางแจ้งหนี้คงที่ 01.54 SSP Crocs_ทะเบียนร้านค้า 05.54" xfId="2918" xr:uid="{F6C7A046-0EDC-4515-9BF0-158DDA04C9E7}"/>
    <cellStyle name="_PF ตารางแจ้งหนี้คงที่ 01.54 SSP Crocs_ทะเบียนร้านค้า 05.54 2" xfId="2919" xr:uid="{03359085-326A-4FE0-8C0E-397E6E17673F}"/>
    <cellStyle name="_PF ตารางแจ้งหนี้คงที่ 01.54 SSP Crocs_ทะเบียนร้านค้า 05.54 Update" xfId="2920" xr:uid="{97668928-6722-4B36-B304-42CED567DDEE}"/>
    <cellStyle name="_PF ตารางแจ้งหนี้คงที่ 01.54 SSP Crocs_ทะเบียนร้านค้า 05.54 Update 2" xfId="2921" xr:uid="{AF829917-9148-4859-BCCC-1D6855669618}"/>
    <cellStyle name="_PF ตารางแจ้งหนี้คงที่ 01.54 SSP Crocs_ทะเบียนร้านค้า 05.54 นก" xfId="2922" xr:uid="{2E3226DF-7201-4D48-A42A-57C808F15AC3}"/>
    <cellStyle name="_PF ตารางแจ้งหนี้คงที่ 01.54 SSP Crocs_ทะเบียนร้านค้า 05.54 นก 2" xfId="2923" xr:uid="{E670CB98-34A2-471E-93A2-12E58E2E2822}"/>
    <cellStyle name="_PF ตารางแจ้งหนี้คงที่ 01.54 SSP Crocs_ทะเบียนร้านค้า 06.54" xfId="2924" xr:uid="{039000E3-D214-4D30-8CF2-F26DBEFD18EA}"/>
    <cellStyle name="_PF ตารางแจ้งหนี้คงที่ 01.54 SSP Crocs_ทะเบียนร้านค้า 06.54 2" xfId="2925" xr:uid="{F49984A0-8FD7-44EF-915E-933B4A463F88}"/>
    <cellStyle name="_PF ตารางแจ้งหนี้คงที่ 01.54 SSP Crocs_ทะเบียนร้านค้า 06.54 Update" xfId="2926" xr:uid="{207C0387-8C7F-4093-ABA0-360486385E49}"/>
    <cellStyle name="_PF ตารางแจ้งหนี้คงที่ 01.54 SSP Crocs_ทะเบียนร้านค้า 06.54 Update 2" xfId="2927" xr:uid="{CE6B3CAC-27D7-44E2-B236-4DB147ABA166}"/>
    <cellStyle name="_PF ตารางแจ้งหนี้คงที่ 01.54 SSP Crocs_ทะเบียนร้านค้า พ.ค.54" xfId="2928" xr:uid="{C81EE73C-E364-4043-9A0A-D4BE134932FD}"/>
    <cellStyle name="_PF ตารางแจ้งหนี้คงที่ 01.54 SSP Crocs_ทะเบียนร้านค้า พ.ค.54 2" xfId="2929" xr:uid="{253362EF-C224-43ED-A7F2-6906E9120237}"/>
    <cellStyle name="_PF ตารางแจ้งหนี้คงที่ 01.54 SSP Crocs_ทะเบียนร้านค้า พ.ค.54-KIOSK" xfId="2930" xr:uid="{3B5A6C0B-C397-4FFE-9472-31CACDB81E4B}"/>
    <cellStyle name="_PF ตารางแจ้งหนี้คงที่ 01.54 SSP Crocs_ทะเบียนร้านค้า พ.ค.54-KIOSK 2" xfId="2931" xr:uid="{FE0C14D9-7503-4B2F-8497-2BACFDA42A2E}"/>
    <cellStyle name="_PF ตารางแจ้งหนี้คงที่ 01.54 SSP Crocs_ทะเบียนร้านค้า พ.ค.54-KIOSK-IT BOOTH-PRO" xfId="2932" xr:uid="{A7D23A85-08CB-44ED-8593-9CBBC9ED39B9}"/>
    <cellStyle name="_PF ตารางแจ้งหนี้คงที่ 01.54 SSP Crocs_ทะเบียนร้านค้า พ.ค.54-KIOSK-IT BOOTH-PRO 2" xfId="2933" xr:uid="{1317A727-F67C-40D3-B56C-A11AA519118B}"/>
    <cellStyle name="_PF ตารางแจ้งหนี้คงที่ 01.54 SSP Crocs_รายงานตัวแผ่ 13.5.54" xfId="2934" xr:uid="{F310625B-E53B-407A-8C5D-B7D6B889BCC2}"/>
    <cellStyle name="_PF ตารางแจ้งหนี้คงที่ 01.54 SSP Crocs_รายงานตัวแผ่ 13.5.54 2" xfId="2935" xr:uid="{C0549EC5-A60B-4EEE-A8B1-A2768452476F}"/>
    <cellStyle name="_PF ตารางแจ้งหนี้คงที่ 12.53" xfId="2936" xr:uid="{C5A28C0C-6D35-4B74-A034-C3E1A79F51C3}"/>
    <cellStyle name="_PF ตารางแจ้งหนี้คงที่ 12.53 2" xfId="2937" xr:uid="{FFF66A73-F243-4074-B69D-3B3FD7E0EEC0}"/>
    <cellStyle name="_PF ตารางแจ้งหนี้คงที่ 12.53_Form ตารางยกเลิกใบแจ้งหนี้" xfId="2938" xr:uid="{0D821372-DE5B-4275-9EB1-AC876923F6BA}"/>
    <cellStyle name="_PF ตารางแจ้งหนี้คงที่ 12.53_Form ตารางยกเลิกใบแจ้งหนี้ 2" xfId="2939" xr:uid="{5B1F0310-C3BC-4BA1-96E8-96315899747C}"/>
    <cellStyle name="_PF ตารางแจ้งหนี้คงที่ 12.53_PF ตารางแจ้งหนี้ 04.54 ครั้งที่ 5 ย้อนหลัง" xfId="2940" xr:uid="{76A6CA56-0A02-45E8-9328-4BDE4BAE5F11}"/>
    <cellStyle name="_PF ตารางแจ้งหนี้คงที่ 12.53_PF ตารางแจ้งหนี้ 04.54 ครั้งที่ 5 ย้อนหลัง 2" xfId="2941" xr:uid="{686867E6-414F-4726-A8E4-FBF9E69A4028}"/>
    <cellStyle name="_PF ตารางแจ้งหนี้คงที่ 12.53_PF ตารางแจ้งหนี้ 06.54" xfId="2942" xr:uid="{797D5EB8-5760-4649-9547-0C2E668596B8}"/>
    <cellStyle name="_PF ตารางแจ้งหนี้คงที่ 12.53_PF ตารางแจ้งหนี้ 06.54 2" xfId="2943" xr:uid="{9AEB7F84-1ADC-495A-A96B-193A4672C797}"/>
    <cellStyle name="_PF ตารางแจ้งหนี้คงที่ 12.53_PF ตารางแจ้งหนี้คงที่ 04.54 BU" xfId="2944" xr:uid="{76505BC3-39E6-499C-89BE-D9A400B003CE}"/>
    <cellStyle name="_PF ตารางแจ้งหนี้คงที่ 12.53_PF ตารางแจ้งหนี้คงที่ 04.54 BU 2" xfId="2945" xr:uid="{BD38175B-8989-4547-AA3A-5F833CE35235}"/>
    <cellStyle name="_PF ตารางแจ้งหนี้คงที่ 12.53_PF สรุปผลInterface - โก้" xfId="2946" xr:uid="{1530DE95-0858-4C18-A998-F777443BF561}"/>
    <cellStyle name="_PF ตารางแจ้งหนี้คงที่ 12.53_PF สรุปผลInterface - โก้ 2" xfId="2947" xr:uid="{55040D2C-357D-47EC-9D5A-E70A181AEE2D}"/>
    <cellStyle name="_PF ตารางแจ้งหนี้คงที่ 12.53_ทะเบียนร้านค้า 01.54" xfId="2948" xr:uid="{245D5322-3C47-4301-8DD5-C2071F60B408}"/>
    <cellStyle name="_PF ตารางแจ้งหนี้คงที่ 12.53_ทะเบียนร้านค้า 01.54 2" xfId="2949" xr:uid="{719ECB1C-3603-440A-94CE-4047DBC8A20F}"/>
    <cellStyle name="_PF ตารางแจ้งหนี้คงที่ 12.53_ทะเบียนร้านค้า 05.54" xfId="2950" xr:uid="{B4AD06DC-BD4B-46FB-A250-C6C9D6F150FD}"/>
    <cellStyle name="_PF ตารางแจ้งหนี้คงที่ 12.53_ทะเบียนร้านค้า 05.54 2" xfId="2951" xr:uid="{BC88078B-B330-466F-8549-BB992F9E46FA}"/>
    <cellStyle name="_PF ตารางแจ้งหนี้คงที่ 12.53_ทะเบียนร้านค้า 05.54 Update" xfId="2952" xr:uid="{5BA03E0F-26F4-49D3-8B2F-153004DDD3DD}"/>
    <cellStyle name="_PF ตารางแจ้งหนี้คงที่ 12.53_ทะเบียนร้านค้า 05.54 Update 2" xfId="2953" xr:uid="{8610BA8B-E485-4DE1-8171-67E25A34D216}"/>
    <cellStyle name="_PF ตารางแจ้งหนี้คงที่ 12.53_ทะเบียนร้านค้า 05.54 นก" xfId="2954" xr:uid="{F391B217-ED53-43CE-A888-60E2778ADEA3}"/>
    <cellStyle name="_PF ตารางแจ้งหนี้คงที่ 12.53_ทะเบียนร้านค้า 05.54 นก 2" xfId="2955" xr:uid="{45562FFD-6214-4341-AAE0-55E67FF8D57A}"/>
    <cellStyle name="_PF ตารางแจ้งหนี้คงที่ 12.53_ทะเบียนร้านค้า 06.54" xfId="2956" xr:uid="{DB305DE0-069E-449A-8C98-F39D9133CD3E}"/>
    <cellStyle name="_PF ตารางแจ้งหนี้คงที่ 12.53_ทะเบียนร้านค้า 06.54 2" xfId="2957" xr:uid="{3E123B1B-66FE-4813-86E0-333422616325}"/>
    <cellStyle name="_PF ตารางแจ้งหนี้คงที่ 12.53_ทะเบียนร้านค้า 06.54 Update" xfId="2958" xr:uid="{55626FD2-33ED-40D9-81A7-8E26EAAF0AEB}"/>
    <cellStyle name="_PF ตารางแจ้งหนี้คงที่ 12.53_ทะเบียนร้านค้า 06.54 Update 2" xfId="2959" xr:uid="{F8D916D0-068B-4824-8795-0AB4D6D2619B}"/>
    <cellStyle name="_PF ตารางแจ้งหนี้คงที่ 12.53_ทะเบียนร้านค้า พ.ค.54" xfId="2960" xr:uid="{545FBC7D-F351-45F1-9B4F-B62BA524EF50}"/>
    <cellStyle name="_PF ตารางแจ้งหนี้คงที่ 12.53_ทะเบียนร้านค้า พ.ค.54 2" xfId="2961" xr:uid="{04F366AB-8C02-4AE6-96F4-25EE34CB123B}"/>
    <cellStyle name="_PF ตารางแจ้งหนี้คงที่ 12.53_ทะเบียนร้านค้า พ.ค.54-KIOSK" xfId="2962" xr:uid="{148F65D7-E225-4771-8396-DAB940EB040B}"/>
    <cellStyle name="_PF ตารางแจ้งหนี้คงที่ 12.53_ทะเบียนร้านค้า พ.ค.54-KIOSK 2" xfId="2963" xr:uid="{BC7FD450-593C-4B0D-B24E-1261BD2B9281}"/>
    <cellStyle name="_PF ตารางแจ้งหนี้คงที่ 12.53_ทะเบียนร้านค้า พ.ค.54-KIOSK-IT BOOTH-PRO" xfId="2964" xr:uid="{C0C1B8D6-B55F-4307-B089-0535600CB4E5}"/>
    <cellStyle name="_PF ตารางแจ้งหนี้คงที่ 12.53_ทะเบียนร้านค้า พ.ค.54-KIOSK-IT BOOTH-PRO 2" xfId="2965" xr:uid="{876CF84C-3C9C-4DD9-A4CD-CAEB16EDFE9E}"/>
    <cellStyle name="_PF ตารางแจ้งหนี้คงที่ 12.53_รายงานตัวแผ่ 13.5.54" xfId="2966" xr:uid="{E8EA4F49-C3FA-4E4B-B747-45DA1168F6F6}"/>
    <cellStyle name="_PF ตารางแจ้งหนี้คงที่ 12.53_รายงานตัวแผ่ 13.5.54 2" xfId="2967" xr:uid="{0C4DFED9-2842-4609-BF3F-6A95565B8437}"/>
    <cellStyle name="_PF_610341-982_2010" xfId="344" xr:uid="{CAF72FFC-73B9-4FED-AD57-7A68F47C94B6}"/>
    <cellStyle name="_PFDEC09" xfId="345" xr:uid="{CE00957B-4739-4495-85C3-D5DA5CABDDF3}"/>
    <cellStyle name="_PFOCT09" xfId="346" xr:uid="{D99EFFBD-A1AB-4A2A-9CB9-77CC1C720AA0}"/>
    <cellStyle name="_PPE AHRN 08" xfId="347" xr:uid="{B05D8BF1-60EF-49A7-BC70-FB18CECC63F3}"/>
    <cellStyle name="_PPE AHRN 08 2" xfId="6557" xr:uid="{197FEA40-A588-4010-8CB4-4FAAC6483ED3}"/>
    <cellStyle name="_Profit and Loss for Fon from p'um" xfId="348" xr:uid="{54390C87-CA41-4C92-B2AD-DD8DD899F60E}"/>
    <cellStyle name="_Profit and Loss for Fon from p'um 2" xfId="5678" xr:uid="{5BD229EA-802B-4064-9F57-896205B32BD7}"/>
    <cellStyle name="_prorate sampling plan BCC" xfId="5679" xr:uid="{DE8FE75A-B481-4340-A050-DFBBE623548E}"/>
    <cellStyle name="_Q2'05-Jeab" xfId="349" xr:uid="{C9AAA823-92EA-4C84-B934-0A1917B6F321}"/>
    <cellStyle name="_Q2'05-Jeab 2" xfId="5680" xr:uid="{8EEDB671-E1AF-4D47-9453-2B8B2ACF02AA}"/>
    <cellStyle name="_Q208_Fai" xfId="350" xr:uid="{7E908374-CD1E-4588-B812-213FE00AE386}"/>
    <cellStyle name="_Q208_Fai 2" xfId="351" xr:uid="{9CEFDF6D-C79A-4C47-94F3-C8E2F66C094C}"/>
    <cellStyle name="_Q208_Fai 2 2" xfId="6559" xr:uid="{793DF1DA-E0FD-40ED-B606-6877D6801D1D}"/>
    <cellStyle name="_Q208_Fai 3" xfId="6558" xr:uid="{6BEA0A04-07CD-430A-9E4B-90D0814C26F5}"/>
    <cellStyle name="_Q3'08pu" xfId="352" xr:uid="{5AAAE16B-55FF-453B-A11E-15EA4F38A5BB}"/>
    <cellStyle name="_Q3'08pu 2" xfId="353" xr:uid="{9B53B958-E97A-492C-86B0-967F837725BE}"/>
    <cellStyle name="_Q3'08pu 2 2" xfId="6561" xr:uid="{E76C2B35-7F8F-4A13-A4D2-100E73122959}"/>
    <cellStyle name="_Q3'08pu 3" xfId="6560" xr:uid="{15D0C5D9-1E4A-4407-A807-7FC22624733B}"/>
    <cellStyle name="_Ratio and Graph-DPC and WDS" xfId="354" xr:uid="{8F1C5280-0DAC-4F11-892F-630F05E79E47}"/>
    <cellStyle name="_Ratio and Graph-DPC and WDS 2" xfId="6562" xr:uid="{312BC170-B4B5-40E2-9AF3-73B07099EAF8}"/>
    <cellStyle name="_RDT-Dec2005-Nol" xfId="355" xr:uid="{C1F48212-E901-40B0-B043-9346BBA4B48C}"/>
    <cellStyle name="_RDT-Dec2005-Nol 2" xfId="6563" xr:uid="{E8323F6A-D8BD-486B-8D14-14569D2FC794}"/>
    <cellStyle name="_RDT-Dec2005-Tudtu" xfId="356" xr:uid="{5F1E8CBE-2038-4CBA-B562-A91C454CD282}"/>
    <cellStyle name="_RDT-Dec2005-Tudtu 2" xfId="6564" xr:uid="{AFB5FA72-BF7D-4777-8133-CD656BFBF8F6}"/>
    <cellStyle name="_RDT-Dec2006-Tudtu" xfId="357" xr:uid="{CB09C1BF-9E7A-46C2-877C-9BD5D88D705A}"/>
    <cellStyle name="_RDT-Dec2006-Tudtu 2" xfId="6565" xr:uid="{FE195BBC-BA65-4513-BB9A-F550C3F07210}"/>
    <cellStyle name="_Reconcile" xfId="358" xr:uid="{9EE5344E-FF3A-4D82-856E-99616FB45605}"/>
    <cellStyle name="_Reconcile 2" xfId="6566" xr:uid="{A7FFFE53-9648-48B7-A7EC-1A29081B3D49}"/>
    <cellStyle name="_RECONCILE SOA AFF SEPTEMBER'08-all" xfId="359" xr:uid="{53B67A06-1916-4198-9A4B-4BC06F113630}"/>
    <cellStyle name="_RECONCILE SOA AFFIL_OCT2008" xfId="360" xr:uid="{D91090F9-22D3-4A06-9B92-5568CFA3CFE6}"/>
    <cellStyle name="_RECONCILE SOA AFFIL_OCT2008 2" xfId="6567" xr:uid="{DBC03F6D-A373-4BF0-B99D-CE34A4AA681D}"/>
    <cellStyle name="_Reconcilestock_MKY" xfId="361" xr:uid="{FC4665BA-9A90-45F9-9026-2865AD9D461A}"/>
    <cellStyle name="_Reconcilestock_MKY 2" xfId="6568" xr:uid="{F8941D04-3466-4442-A8CF-6218B4C6DA28}"/>
    <cellStyle name="_Rental" xfId="362" xr:uid="{95307144-E400-4FCE-8226-3E84B6131270}"/>
    <cellStyle name="_Rental 2" xfId="6569" xr:uid="{1DCE331B-6022-4E89-B19E-AE36970C42E7}"/>
    <cellStyle name="_ROC006 31.12.06 ve0" xfId="363" xr:uid="{101D4B0F-72CA-4906-920F-2FBB49957021}"/>
    <cellStyle name="_ROC006 31.12.06 ve0 2" xfId="6570" xr:uid="{81DCC274-B12A-4A41-8E3B-E3A85CF38751}"/>
    <cellStyle name="_ROC006 31.12.06 ve1" xfId="364" xr:uid="{B68DD8C4-F074-4CAA-AB40-1227087BA6FA}"/>
    <cellStyle name="_ROC006 31.12.06 ve1 2" xfId="6571" xr:uid="{C48EF67D-0BB1-4095-BDAB-C711754C94A7}"/>
    <cellStyle name="_roche fon1" xfId="365" xr:uid="{68611D24-8574-4BDE-8544-1075462E132E}"/>
    <cellStyle name="_roche fon1 2" xfId="6572" xr:uid="{ABBEED6C-BF0B-42E4-81F3-36E12F923BC2}"/>
    <cellStyle name="_roche fon2" xfId="366" xr:uid="{AF268D57-74C0-4007-BB66-6CA34011A713}"/>
    <cellStyle name="_roche fon2 2" xfId="6573" xr:uid="{D697E50A-1F55-47B6-A221-32063728D991}"/>
    <cellStyle name="_roche fon3" xfId="367" xr:uid="{D23FDEA4-A7F4-4556-9C1E-AF86FF98C824}"/>
    <cellStyle name="_roche fon3 2" xfId="6574" xr:uid="{47647B6B-ACD7-4146-A407-EB63159F5D61}"/>
    <cellStyle name="_roche fon4" xfId="368" xr:uid="{E4CC6526-9D8B-4BB1-9AA3-130A25D0E54B}"/>
    <cellStyle name="_roche fon4 2" xfId="6575" xr:uid="{ADEEFF2E-B6EF-417D-A490-B35162301128}"/>
    <cellStyle name="_Roche Thailand 2005-1" xfId="369" xr:uid="{00564F6C-BB96-4003-B7A7-975EE13B2DDF}"/>
    <cellStyle name="_Roche Thailand 2005-1 2" xfId="5681" xr:uid="{3DF5DF3D-197A-4411-B15F-46B147AE5E3F}"/>
    <cellStyle name="_RocheDiag_Final" xfId="370" xr:uid="{31AFC7C6-86DB-4222-853C-BF7E19D94CAB}"/>
    <cellStyle name="_RocheDiag_Final 2" xfId="6576" xr:uid="{75FDEE07-4666-47FE-9F62-EBB0B63536F8}"/>
    <cellStyle name="_Roche-Diag-TopYE06" xfId="371" xr:uid="{70A0B2AC-A104-49C3-861B-1CB0B14E7343}"/>
    <cellStyle name="_Roche-Diag-TopYE06 2" xfId="6577" xr:uid="{E550EBEF-9838-43C2-98AE-FD53E95787B2}"/>
    <cellStyle name="_salary reconcile-sima" xfId="372" xr:uid="{63DF53BE-2928-45F5-9AEC-D13FF7452E22}"/>
    <cellStyle name="_salary reconcile-sima 2" xfId="6578" xr:uid="{A97D8C59-2D25-4528-B0A9-F0034ABC944E}"/>
    <cellStyle name="_salary reconciliation" xfId="373" xr:uid="{E75D25BA-1D85-4011-9174-B6E8FD151230}"/>
    <cellStyle name="_Sampling plan ZC" xfId="374" xr:uid="{DDF3408A-A3F2-4C76-AFA2-1A20BFAFA82D}"/>
    <cellStyle name="_Sampling plan ZC 2" xfId="375" xr:uid="{627452F2-2594-4F61-8F36-94499BF560B0}"/>
    <cellStyle name="_Sampling plan ZC 2 2" xfId="6580" xr:uid="{B20BE931-34BB-4A51-A97B-55222365A5CF}"/>
    <cellStyle name="_Sampling plan ZC 3" xfId="6579" xr:uid="{9626A124-50A5-468C-B1E1-CD1594D28CA4}"/>
    <cellStyle name="_sampling selling admin newnew" xfId="376" xr:uid="{415EC414-FB64-455B-9194-44173FA0D157}"/>
    <cellStyle name="_SAP G310" xfId="377" xr:uid="{9D6CA9A3-C679-4D60-9C81-DFDC8A1B44C6}"/>
    <cellStyle name="_SAP G310 2" xfId="6581" xr:uid="{AE55D407-3713-45E0-8832-43090A80C7FE}"/>
    <cellStyle name="_SEIKO 01.31.06-1" xfId="378" xr:uid="{C47E26A1-84FD-43CA-BBDD-F165B5DD141E}"/>
    <cellStyle name="_SEIKO 01.31.06-1 2" xfId="6582" xr:uid="{E82CD283-9DB0-45BF-BD0C-41DC41019805}"/>
    <cellStyle name="_Seiko 07 31 06" xfId="379" xr:uid="{07CDA8DF-CC30-443A-8519-A5FA74F036B8}"/>
    <cellStyle name="_Seiko 07 31 06 2" xfId="5682" xr:uid="{87A8E297-2B6C-4271-B787-C1567998D1F2}"/>
    <cellStyle name="_Seiko 31.01.07 Ve" xfId="380" xr:uid="{FA0A41DB-23D5-4345-A7FC-4FA3B59D89CE}"/>
    <cellStyle name="_seiko 31.10.06 from ve" xfId="381" xr:uid="{772B068F-A47E-42E2-A8DE-3A6A53670243}"/>
    <cellStyle name="_seiko 31.10.06 from ve 2" xfId="6583" xr:uid="{571C932E-0B84-4D71-AFF8-64A9A51882FF}"/>
    <cellStyle name="_Seiko fon" xfId="382" xr:uid="{2EBE8E1E-8D62-4D18-A15B-025E1E277CB7}"/>
    <cellStyle name="_Seiko fon 2" xfId="6584" xr:uid="{BD0D99CB-482A-4183-B6BD-BA128F47A661}"/>
    <cellStyle name="_Seiko-01.31.06-2nd-date3.6.06 srt" xfId="383" xr:uid="{52C0CDEF-9539-483B-B4BC-F4462C1B52CF}"/>
    <cellStyle name="_Seiko-top 31.01.07" xfId="384" xr:uid="{133F9DBD-62CC-460A-A7A7-0BBCB216D0D9}"/>
    <cellStyle name="_Sheet1" xfId="385" xr:uid="{31201D83-E20F-4BF8-8940-D7C97D43C3C3}"/>
    <cellStyle name="_Sheet4" xfId="386" xr:uid="{211B7EC9-E30B-42F5-87D0-F59EC5BF8143}"/>
    <cellStyle name="_Sheet4 2" xfId="6585" xr:uid="{0A9702F4-AC30-46FA-897C-D5D83D7EBDFB}"/>
    <cellStyle name="_Showa@yim" xfId="387" xr:uid="{3F034D91-41E5-4601-9721-FB492A4C6390}"/>
    <cellStyle name="_Showa@yim 2" xfId="6586" xr:uid="{E810617E-6A29-4403-A99A-B4EFE19F5194}"/>
    <cellStyle name="_Showa-2004-Test" xfId="388" xr:uid="{AB0C3989-7EDB-4A27-AB5C-0D33A08D3401}"/>
    <cellStyle name="_Showa-2004-Test 2" xfId="5683" xr:uid="{6A4753C4-C0FC-4777-9107-C0AA3BFF8D46}"/>
    <cellStyle name="_Sima Top Q2'07" xfId="389" xr:uid="{094936D3-9F2C-4F56-8B59-89857943158C}"/>
    <cellStyle name="_Sima Top Q2'07 2" xfId="6587" xr:uid="{DE786AB3-CC05-4ED9-8C57-258B1C8B7D6B}"/>
    <cellStyle name="_SimaTech-Dec05" xfId="390" xr:uid="{4F5B7769-61BD-452F-AB1E-0ACC09DF62C4}"/>
    <cellStyle name="_SimaTech-Dec05 2" xfId="5684" xr:uid="{A53A5E24-1FC2-47A4-A18A-9F2A363D229E}"/>
    <cellStyle name="_SL ทะเบียนคุมร้านค้า 08.54" xfId="2968" xr:uid="{E5231F85-8372-4C30-BB86-F5B61AECEB14}"/>
    <cellStyle name="_SL ทะเบียนคุมร้านค้า 08.54 2" xfId="2969" xr:uid="{D3CD2B39-1018-4B4A-B30E-3A32EA29A3D4}"/>
    <cellStyle name="_SL ทะเบียนคุมร้านค้า 09.54" xfId="2970" xr:uid="{F1F317D5-1E51-47CB-A8E3-39FC0993DDE7}"/>
    <cellStyle name="_SL ทะเบียนคุมร้านค้า 09.54 2" xfId="2971" xr:uid="{46C78B00-A0AC-45DD-9C35-C77D35437F43}"/>
    <cellStyle name="_Software" xfId="391" xr:uid="{8CA3EE2C-D783-479D-9659-45CB74E4F1EB}"/>
    <cellStyle name="_Software 2" xfId="392" xr:uid="{6DF550B2-952A-4D27-A011-EF582A845972}"/>
    <cellStyle name="_Software 2 2" xfId="6589" xr:uid="{F1718B4A-31D0-421A-B966-8F36FA032D83}"/>
    <cellStyle name="_Software 3" xfId="393" xr:uid="{D4210322-A339-40DE-A128-B42F739FD415}"/>
    <cellStyle name="_Software 3 2" xfId="6590" xr:uid="{E2F188FF-DE1C-4006-A214-5F5064F3BC86}"/>
    <cellStyle name="_Software 4" xfId="6588" xr:uid="{E24A8685-91B2-4764-8A33-10BAE6216AFD}"/>
    <cellStyle name="_SSR 08-09 Mining and Process" xfId="2972" xr:uid="{93EBED61-D37E-48EA-92B9-5671791D6044}"/>
    <cellStyle name="_SSR 08-09 Mining and Process 2" xfId="2973" xr:uid="{DFBC0EA1-D5D9-45FA-A796-F3BD8A9F7274}"/>
    <cellStyle name="_SSR 08-09 Transport Industry 20080402" xfId="2974" xr:uid="{0CB578D0-7B1E-43E2-924B-35F7905E393F}"/>
    <cellStyle name="_SSR 08-09 Transport Industry 20080402 2" xfId="2975" xr:uid="{7A503F19-9FBE-4C67-8D18-B4EE0586559E}"/>
    <cellStyle name="_SSR 08-09 Water Industry 200803402v3" xfId="2976" xr:uid="{2996526F-A56C-4C16-B625-3AA76ED158C1}"/>
    <cellStyle name="_SSR 08-09 Water Industry 200803402v3 2" xfId="2977" xr:uid="{BDBB491D-3C94-455E-A054-9F1B81FF3EF2}"/>
    <cellStyle name="_SubHeading" xfId="394" xr:uid="{EF83D452-6713-4546-8777-30BF7D005AAF}"/>
    <cellStyle name="_Summary Electric" xfId="2978" xr:uid="{252DF4B2-7274-4035-B2A5-1E1EF0CF824D}"/>
    <cellStyle name="_Summary Electric 2" xfId="2979" xr:uid="{7F59B34B-56E4-42FC-92A0-86D219D10709}"/>
    <cellStyle name="_Summary Electric_BD_ทะเบียนโทรศัพท์ Zen fl.16" xfId="2980" xr:uid="{9FA35374-32F3-4733-85AF-5E73260F84BB}"/>
    <cellStyle name="_Summary Electric_BD_ทะเบียนโทรศัพท์ Zen fl.16 2" xfId="2981" xr:uid="{C03EEF47-4CDC-4077-A06D-A9C728CAF1DC}"/>
    <cellStyle name="_Summary Electric_BD_ทะเบียนโทรศัพท์ Zen fl.16_สรุปหนี้ค้าง &amp; Action plan SFX 290212" xfId="2982" xr:uid="{216DE4AA-C7C5-4ECB-AD8C-7C67362D3DBB}"/>
    <cellStyle name="_Summary Electric_BD_ทะเบียนโทรศัพท์ Zen fl.16_สรุปหนี้ค้าง &amp; Action plan SFX 290212 2" xfId="2983" xr:uid="{EAD73910-7185-425B-993F-4DD768B56E0D}"/>
    <cellStyle name="_Summary Electric_Form ตารางยกเลิกใบแจ้งหนี้" xfId="2984" xr:uid="{B7DDEF9A-4DC9-4B76-B28B-D34D3A5EC6CC}"/>
    <cellStyle name="_Summary Electric_Form ตารางยกเลิกใบแจ้งหนี้ 2" xfId="2985" xr:uid="{CE1E26E1-F00F-43B6-818E-A4D94E84CAC3}"/>
    <cellStyle name="_Summary Electric_Form ตารางยกเลิกใบแจ้งหนี้_BD_ทะเบียนโทรศัพท์ Zen fl.16" xfId="2986" xr:uid="{4FE5CCBA-B79C-43E1-BC7A-3D13DBD3C431}"/>
    <cellStyle name="_Summary Electric_Form ตารางยกเลิกใบแจ้งหนี้_BD_ทะเบียนโทรศัพท์ Zen fl.16 2" xfId="2987" xr:uid="{20EF4D45-4FA9-43DD-98A8-9FB0D84165A3}"/>
    <cellStyle name="_Summary Electric_Form ตารางยกเลิกใบแจ้งหนี้_BD_ทะเบียนโทรศัพท์ Zen fl.16_สรุปหนี้ค้าง &amp; Action plan SFX 290212" xfId="2988" xr:uid="{A5EA6C9A-8808-4745-94E0-F1D0DC89E25E}"/>
    <cellStyle name="_Summary Electric_Form ตารางยกเลิกใบแจ้งหนี้_BD_ทะเบียนโทรศัพท์ Zen fl.16_สรุปหนี้ค้าง &amp; Action plan SFX 290212 2" xfId="2989" xr:uid="{510E3C23-2FA3-4D17-A35C-3849E597A1B2}"/>
    <cellStyle name="_Summary Electric_Form ตารางยกเลิกใบแจ้งหนี้_PF ตารางยกเลิกใบแจ้งหนี้ 4.1.55" xfId="2990" xr:uid="{9131AE08-94AA-4059-B09C-EC43D0FBF175}"/>
    <cellStyle name="_Summary Electric_Form ตารางยกเลิกใบแจ้งหนี้_PF ตารางยกเลิกใบแจ้งหนี้ 4.1.55 2" xfId="2991" xr:uid="{3F2A68B2-FADE-4298-8A7F-703921517B62}"/>
    <cellStyle name="_Summary Electric_Form ตารางยกเลิกใบแจ้งหนี้_PF ตารางยกเลิกใบแจ้งหนี้ 4.1.55_1" xfId="2992" xr:uid="{E7685E7A-DF6A-4D66-B8B7-3CFBA1BC9251}"/>
    <cellStyle name="_Summary Electric_Form ตารางยกเลิกใบแจ้งหนี้_PF ตารางยกเลิกใบแจ้งหนี้ 4.1.55_1 2" xfId="2993" xr:uid="{50FF761C-8E92-405B-91CA-43ABA346EC0F}"/>
    <cellStyle name="_Summary Electric_Form ตารางยกเลิกใบแจ้งหนี้_PF ตารางยกเลิกใบแจ้งหนี้ 4.1.55_สรุปหนี้ค้าง &amp; Action plan SFX 290212" xfId="2994" xr:uid="{D4B672E6-3366-45B7-8375-334A030A5A28}"/>
    <cellStyle name="_Summary Electric_Form ตารางยกเลิกใบแจ้งหนี้_PF ตารางยกเลิกใบแจ้งหนี้ 4.1.55_สรุปหนี้ค้าง &amp; Action plan SFX 290212 2" xfId="2995" xr:uid="{D3F56041-A1CF-4899-953F-44AB11364A1A}"/>
    <cellStyle name="_Summary Electric_Form ตารางยกเลิกใบแจ้งหนี้_PF ตารางลดหนี้ 19.10.54" xfId="2996" xr:uid="{6648DB1C-B5D9-48BD-98ED-4E59FC4EF73F}"/>
    <cellStyle name="_Summary Electric_Form ตารางยกเลิกใบแจ้งหนี้_PF ตารางลดหนี้ 19.10.54 2" xfId="2997" xr:uid="{69749962-51E6-4F31-A31A-413503B07B1A}"/>
    <cellStyle name="_Summary Electric_Form ตารางยกเลิกใบแจ้งหนี้_PF ตารางลดหนี้ 19.10.54_สรุปหนี้ค้าง &amp; Action plan SFX 290212" xfId="2998" xr:uid="{F87ABF95-07E1-4EC6-A1D1-A80CDA043BE6}"/>
    <cellStyle name="_Summary Electric_Form ตารางยกเลิกใบแจ้งหนี้_PF ตารางลดหนี้ 19.10.54_สรุปหนี้ค้าง &amp; Action plan SFX 290212 2" xfId="2999" xr:uid="{1F1E2C26-91B8-4B18-93D8-7D6BCB5D3875}"/>
    <cellStyle name="_Summary Electric_Form ตารางยกเลิกใบแจ้งหนี้_สรุปหนี้ค้าง &amp; Action plan SFX 010312 ลงนามแล้ว" xfId="3000" xr:uid="{D3DE2A2A-0D7A-4327-ABD3-5638C37CD4FB}"/>
    <cellStyle name="_Summary Electric_Form ตารางยกเลิกใบแจ้งหนี้_สรุปหนี้ค้าง &amp; Action plan SFX 010312 ลงนามแล้ว 2" xfId="3001" xr:uid="{1F808EAB-FEC4-47F2-BC8C-5E8F5705F45E}"/>
    <cellStyle name="_Summary Electric_PF ตารางแจ้งหนี้ 04.54 ครั้งที่ 5 ย้อนหลัง" xfId="3002" xr:uid="{7A84D045-414F-45CB-A4BA-E2887A95F9D7}"/>
    <cellStyle name="_Summary Electric_PF ตารางแจ้งหนี้ 04.54 ครั้งที่ 5 ย้อนหลัง 2" xfId="3003" xr:uid="{7B4326CA-CC07-4EE5-A347-9B4C573FB5AB}"/>
    <cellStyle name="_Summary Electric_PF ตารางแจ้งหนี้ 06.54" xfId="3004" xr:uid="{88A4E742-655B-4A87-9600-32157EE8148B}"/>
    <cellStyle name="_Summary Electric_PF ตารางแจ้งหนี้ 06.54 2" xfId="3005" xr:uid="{C60E1590-CA12-48D1-B50B-F5423186EF40}"/>
    <cellStyle name="_Summary Electric_PF ตารางแจ้งหนี้ 06.54_PF ตารางยกเลิกใบแจ้งหนี้ 4.1.55" xfId="3006" xr:uid="{35638210-AB73-4B2B-867E-CBDBEE55DF20}"/>
    <cellStyle name="_Summary Electric_PF ตารางแจ้งหนี้ 06.54_PF ตารางยกเลิกใบแจ้งหนี้ 4.1.55 2" xfId="3007" xr:uid="{C74C19AE-5F91-4778-968F-AC4D70158BBE}"/>
    <cellStyle name="_Summary Electric_PF ตารางแจ้งหนี้ 06.54_สรุปหนี้ค้าง &amp; Action plan SFX 010312 ลงนามแล้ว" xfId="3008" xr:uid="{0C4CD485-C379-4755-8500-A0173C85D83B}"/>
    <cellStyle name="_Summary Electric_PF ตารางแจ้งหนี้ 06.54_สรุปหนี้ค้าง &amp; Action plan SFX 010312 ลงนามแล้ว 2" xfId="3009" xr:uid="{2C43F703-975B-41E3-8031-0D30AE8B8F5E}"/>
    <cellStyle name="_Summary Electric_PF ตารางแจ้งหนี้ 06.54_สรุปหนี้ค้าง &amp; Action plan SFX 290212" xfId="3010" xr:uid="{A822EEE3-FE6B-4985-8C9F-47ECA3BFCD9B}"/>
    <cellStyle name="_Summary Electric_PF ตารางแจ้งหนี้ 06.54_สรุปหนี้ค้าง &amp; Action plan SFX 290212 2" xfId="3011" xr:uid="{42333B1C-5BD7-449D-B4EA-3EA62120DAB3}"/>
    <cellStyle name="_Summary Electric_PF ตารางยกเลิกใบแจ้งหนี้ 4.1.55" xfId="3012" xr:uid="{91E03409-5AEE-4D49-8ADA-0C2AD02666AD}"/>
    <cellStyle name="_Summary Electric_PF ตารางยกเลิกใบแจ้งหนี้ 4.1.55 2" xfId="3013" xr:uid="{EB98013C-16DE-4EEA-BC97-6D824FCDCB5A}"/>
    <cellStyle name="_Summary Electric_PF ตารางยกเลิกใบแจ้งหนี้ 4.1.55_1" xfId="3014" xr:uid="{F4AC89B8-4935-4161-8545-9400B471FA4F}"/>
    <cellStyle name="_Summary Electric_PF ตารางยกเลิกใบแจ้งหนี้ 4.1.55_1 2" xfId="3015" xr:uid="{AA5A0C4F-10D2-456E-9AB1-323A2F42DD76}"/>
    <cellStyle name="_Summary Electric_PF ตารางยกเลิกใบแจ้งหนี้ 4.1.55_สรุปหนี้ค้าง &amp; Action plan SFX 290212" xfId="3016" xr:uid="{FF594924-30A6-4B98-BFE5-664623AE2C55}"/>
    <cellStyle name="_Summary Electric_PF ตารางยกเลิกใบแจ้งหนี้ 4.1.55_สรุปหนี้ค้าง &amp; Action plan SFX 290212 2" xfId="3017" xr:uid="{84559683-86A5-42EE-9BA1-3CC0C1BC7A6A}"/>
    <cellStyle name="_Summary Electric_PF ตารางลดหนี้ 19.10.54" xfId="3018" xr:uid="{9617960D-9FDD-4C4F-8D11-085203A27B8A}"/>
    <cellStyle name="_Summary Electric_PF ตารางลดหนี้ 19.10.54 2" xfId="3019" xr:uid="{E01C9954-6451-42B4-8C8C-296AC0EE2CB5}"/>
    <cellStyle name="_Summary Electric_PF ตารางลดหนี้ 19.10.54_สรุปหนี้ค้าง &amp; Action plan SFX 290212" xfId="3020" xr:uid="{E5A0DCBF-9E50-4BCF-965C-8C4069926F01}"/>
    <cellStyle name="_Summary Electric_PF ตารางลดหนี้ 19.10.54_สรุปหนี้ค้าง &amp; Action plan SFX 290212 2" xfId="3021" xr:uid="{080FB146-542F-41B4-B998-C406F6FAA5E8}"/>
    <cellStyle name="_Summary Electric_PF สรุปผลInterface - โก้" xfId="3022" xr:uid="{447F8C9D-75CA-4609-8D52-5BA6C3EC71AF}"/>
    <cellStyle name="_Summary Electric_PF สรุปผลInterface - โก้ 2" xfId="3023" xr:uid="{8A31AE29-5F40-44EC-A539-B1FFAFA2FB6A}"/>
    <cellStyle name="_Summary Electric_ตารางแจ้งหนี้ เดินสะพัด CDS อัตราน้ำเย็น 04.54" xfId="3024" xr:uid="{305679A6-8E94-4404-8492-9E593CD4585B}"/>
    <cellStyle name="_Summary Electric_ตารางแจ้งหนี้ เดินสะพัด CDS อัตราน้ำเย็น 04.54 2" xfId="3025" xr:uid="{03A6AB30-7320-453A-B6F3-6D708001C428}"/>
    <cellStyle name="_Summary Electric_ตารางแจ้งหนี้ เดินสะพัด CDS อัตราน้ำเย็น 04.54_PF ตารางยกเลิกใบแจ้งหนี้ 4.1.55" xfId="3026" xr:uid="{D4D11292-739F-4F7D-AC99-5E3A6EBF5EC0}"/>
    <cellStyle name="_Summary Electric_ตารางแจ้งหนี้ เดินสะพัด CDS อัตราน้ำเย็น 04.54_PF ตารางยกเลิกใบแจ้งหนี้ 4.1.55 2" xfId="3027" xr:uid="{C4CF9A5F-777D-4FE7-B1C1-B6C168C8D85B}"/>
    <cellStyle name="_Summary Electric_ตารางแจ้งหนี้ เดินสะพัด CDS อัตราน้ำเย็น 04.54_สรุปหนี้ค้าง &amp; Action plan SFX 010312 ลงนามแล้ว" xfId="3028" xr:uid="{D8D73DA9-3901-4F0E-BB09-5B40BAC0DC99}"/>
    <cellStyle name="_Summary Electric_ตารางแจ้งหนี้ เดินสะพัด CDS อัตราน้ำเย็น 04.54_สรุปหนี้ค้าง &amp; Action plan SFX 010312 ลงนามแล้ว 2" xfId="3029" xr:uid="{0D0022C9-C698-40D1-92F9-B88ABC00EA0F}"/>
    <cellStyle name="_Summary Electric_ตารางแจ้งหนี้ เดินสะพัด CDS อัตราน้ำเย็น 04.54_สรุปหนี้ค้าง &amp; Action plan SFX 290212" xfId="3030" xr:uid="{C4028EFD-4DE4-4C53-96AE-61962F5C2F53}"/>
    <cellStyle name="_Summary Electric_ตารางแจ้งหนี้ เดินสะพัด CDS อัตราน้ำเย็น 04.54_สรุปหนี้ค้าง &amp; Action plan SFX 290212 2" xfId="3031" xr:uid="{51687B38-B63E-452F-AEEE-1F447D4BCCA9}"/>
    <cellStyle name="_Summary Electric_ตารางแจ้งหนี้ เดินสะพัด WU 04.54" xfId="3032" xr:uid="{4472358B-BB7E-4187-9051-054C8624D047}"/>
    <cellStyle name="_Summary Electric_ตารางแจ้งหนี้ เดินสะพัด WU 04.54 2" xfId="3033" xr:uid="{FC0CEF2B-B443-4DDC-A499-6779231D06F8}"/>
    <cellStyle name="_Summary Electric_ตารางแจ้งหนี้ เดินสะพัด WU 04.54_PF ตารางยกเลิกใบแจ้งหนี้ 4.1.55" xfId="3034" xr:uid="{47BF6FF6-76DF-4423-8AD6-ADA0B7AFF488}"/>
    <cellStyle name="_Summary Electric_ตารางแจ้งหนี้ เดินสะพัด WU 04.54_PF ตารางยกเลิกใบแจ้งหนี้ 4.1.55 2" xfId="3035" xr:uid="{18421520-068F-4E8A-B07D-E7BE9C9A95EF}"/>
    <cellStyle name="_Summary Electric_ตารางแจ้งหนี้ เดินสะพัด WU 04.54_สรุปหนี้ค้าง &amp; Action plan SFX 010312 ลงนามแล้ว" xfId="3036" xr:uid="{E9E44C34-27F1-41C0-A426-33D10EE87746}"/>
    <cellStyle name="_Summary Electric_ตารางแจ้งหนี้ เดินสะพัด WU 04.54_สรุปหนี้ค้าง &amp; Action plan SFX 010312 ลงนามแล้ว 2" xfId="3037" xr:uid="{46D67C21-5476-416E-A2DD-67FC037FAAED}"/>
    <cellStyle name="_Summary Electric_ตารางแจ้งหนี้ เดินสะพัด WU 04.54_สรุปหนี้ค้าง &amp; Action plan SFX 290212" xfId="3038" xr:uid="{BE4F492F-64A9-45B6-88E1-5E15CFEE9C5F}"/>
    <cellStyle name="_Summary Electric_ตารางแจ้งหนี้ เดินสะพัด WU 04.54_สรุปหนี้ค้าง &amp; Action plan SFX 290212 2" xfId="3039" xr:uid="{D85FB211-3982-4C87-BDCC-A4EF966DBF0A}"/>
    <cellStyle name="_Summary Electric_ทะเบียนร้านค้า 01.54" xfId="3040" xr:uid="{5E658F09-1E00-4DE1-AA1A-4DA54D99082D}"/>
    <cellStyle name="_Summary Electric_ทะเบียนร้านค้า 01.54 2" xfId="3041" xr:uid="{03D190C7-F499-4021-9040-01F08ACAFD06}"/>
    <cellStyle name="_Summary Electric_ทะเบียนร้านค้า 01.54_PF ตารางยกเลิกใบแจ้งหนี้ 4.1.55" xfId="3042" xr:uid="{92DBBC3C-A552-4C83-96B0-DF53BFF342E6}"/>
    <cellStyle name="_Summary Electric_ทะเบียนร้านค้า 01.54_PF ตารางยกเลิกใบแจ้งหนี้ 4.1.55 2" xfId="3043" xr:uid="{272F8A0D-C2F4-4874-AC72-776A3EEBFE9A}"/>
    <cellStyle name="_Summary Electric_ทะเบียนร้านค้า 01.54_สรุปหนี้ค้าง &amp; Action plan SFX 010312 ลงนามแล้ว" xfId="3044" xr:uid="{D114D7E4-4458-4561-A29F-B2D7760579B8}"/>
    <cellStyle name="_Summary Electric_ทะเบียนร้านค้า 01.54_สรุปหนี้ค้าง &amp; Action plan SFX 010312 ลงนามแล้ว 2" xfId="3045" xr:uid="{35C304A1-7D0C-468C-8E9E-B60326AB4C5E}"/>
    <cellStyle name="_Summary Electric_ทะเบียนร้านค้า 01.54_สรุปหนี้ค้าง &amp; Action plan SFX 290212" xfId="3046" xr:uid="{9FF79D4C-6B46-404D-AB01-A729C85AF0B7}"/>
    <cellStyle name="_Summary Electric_ทะเบียนร้านค้า 01.54_สรุปหนี้ค้าง &amp; Action plan SFX 290212 2" xfId="3047" xr:uid="{8EEE8613-36FF-4D0B-A50E-76567536E8D3}"/>
    <cellStyle name="_Summary Electric_ทะเบียนร้านค้า 05.54 Update" xfId="3048" xr:uid="{346C7DAC-43B6-4BCF-8F71-B813D623C854}"/>
    <cellStyle name="_Summary Electric_ทะเบียนร้านค้า 05.54 Update 2" xfId="3049" xr:uid="{DEE044BD-6539-4351-A7AC-C4E7B3D02FC0}"/>
    <cellStyle name="_Summary Electric_ทะเบียนร้านค้า 06.54" xfId="3050" xr:uid="{28813D90-7132-4B6E-AE67-5E6CC93A589E}"/>
    <cellStyle name="_Summary Electric_ทะเบียนร้านค้า 06.54 2" xfId="3051" xr:uid="{32BD5EE7-8406-4AD4-AE96-7978B82A3366}"/>
    <cellStyle name="_Summary Electric_ทะเบียนร้านค้า 06.54 Update" xfId="3052" xr:uid="{A1EE10CB-E615-4B84-9D13-2A7452EFF397}"/>
    <cellStyle name="_Summary Electric_ทะเบียนร้านค้า 06.54 Update 2" xfId="3053" xr:uid="{B4A9CB63-D8BE-436D-8FEE-D4A19285F2F6}"/>
    <cellStyle name="_Summary Electric_ทะเบียนร้านค้า พ.ค.54" xfId="3054" xr:uid="{4D1636E7-0AFE-45FB-B368-8BC09E8C7184}"/>
    <cellStyle name="_Summary Electric_ทะเบียนร้านค้า พ.ค.54 2" xfId="3055" xr:uid="{C0052788-CF52-4238-AAD8-173BEAFB4B1A}"/>
    <cellStyle name="_Summary Electric_ทะเบียนร้านค้า พ.ค.54-KIOSK" xfId="3056" xr:uid="{E5E23C4D-A093-43AE-B944-45728ED497DD}"/>
    <cellStyle name="_Summary Electric_ทะเบียนร้านค้า พ.ค.54-KIOSK 2" xfId="3057" xr:uid="{6088AF04-0F5C-492C-BFC9-BB937215D0C7}"/>
    <cellStyle name="_Summary Electric_ทะเบียนร้านค้า พ.ค.54-KIOSK-IT BOOTH-PRO" xfId="3058" xr:uid="{89A42FF5-ABE1-4A81-8A84-7D052A765B72}"/>
    <cellStyle name="_Summary Electric_ทะเบียนร้านค้า พ.ค.54-KIOSK-IT BOOTH-PRO 2" xfId="3059" xr:uid="{86C8392D-59FD-459B-AFAA-BD8E6A220619}"/>
    <cellStyle name="_Summary Electric_ทะเบียนร้านค้า พ.ค.54-KIOSK-ตกค้างแจ้งหนี้เดือน5-54" xfId="3060" xr:uid="{4EA92D9D-8465-467B-8A65-ECD89C35AD3C}"/>
    <cellStyle name="_Summary Electric_ทะเบียนร้านค้า พ.ค.54-KIOSK-ตกค้างแจ้งหนี้เดือน5-54 2" xfId="3061" xr:uid="{3FC20537-E8B2-49F9-BDEB-0BC37936EBC3}"/>
    <cellStyle name="_Summary Electric_รายงานตัวแผ่ 13.5.54" xfId="3062" xr:uid="{8B194B7E-E31F-48AA-8F85-A4ACCB3D9C93}"/>
    <cellStyle name="_Summary Electric_รายงานตัวแผ่ 13.5.54 2" xfId="3063" xr:uid="{C5489314-6CC4-441C-99AB-3027A9770C04}"/>
    <cellStyle name="_Summary Electric_สรุปหนี้ค้าง &amp; Action plan SFX 010312 ลงนามแล้ว" xfId="3064" xr:uid="{41ADB8D0-2006-4119-B574-B3B443F155DA}"/>
    <cellStyle name="_Summary Electric_สรุปหนี้ค้าง &amp; Action plan SFX 010312 ลงนามแล้ว 2" xfId="3065" xr:uid="{9255ABE9-3229-452F-A80B-AA980C4B990D}"/>
    <cellStyle name="_Table" xfId="395" xr:uid="{04EDB032-24AB-4C41-8CEB-42C68FB4F777}"/>
    <cellStyle name="_Table_BFI Reclass 11" xfId="396" xr:uid="{8B72D567-B7FD-4E2D-9DCC-4D07FBAB8696}"/>
    <cellStyle name="_Table_Top SGRTH YE'10 from p'chies" xfId="397" xr:uid="{74C6F790-0821-4712-A79C-CA4F040A32C9}"/>
    <cellStyle name="_TableHead" xfId="398" xr:uid="{7F1FE642-C622-48AF-BD7F-1D821FDAB90B}"/>
    <cellStyle name="_TableHead_BFI Reclass 11" xfId="399" xr:uid="{8C4AA90D-8FCE-419C-A37C-748FB8CCB97F}"/>
    <cellStyle name="_TableHead_Top SGRTH YE'10 from p'chies" xfId="400" xr:uid="{99E15506-4089-4198-99C8-CB54DE8C2ACD}"/>
    <cellStyle name="_TableRowHead" xfId="401" xr:uid="{0386ED76-3688-422B-8D4D-3E65031558D5}"/>
    <cellStyle name="_TableSuperHead" xfId="402" xr:uid="{447DA654-275F-454D-A998-EF0923F3902D}"/>
    <cellStyle name="_TB1207" xfId="403" xr:uid="{81128FAE-DF76-48C4-BF99-14058629D3E8}"/>
    <cellStyle name="_Tempolary Area Required" xfId="404" xr:uid="{BE461F61-5CCF-4AF9-BA5C-78BC0FB3D4C8}"/>
    <cellStyle name="_Test AP Purchase" xfId="405" xr:uid="{C90C12BB-C84D-4F42-B3E4-1548EBFA229C}"/>
    <cellStyle name="_Test Bank" xfId="406" xr:uid="{202B9301-1A92-4BD0-ADDD-1B49FD8F889D}"/>
    <cellStyle name="_Test of details vouch-selling and admin expenses-testing" xfId="407" xr:uid="{B01E129C-CB86-494E-8509-341215143A1A}"/>
    <cellStyle name="_Test of details vouch-selling and admin expenses-testing_Top SGRTH YE'10 from p'chies" xfId="408" xr:uid="{814C4758-6E33-4512-8681-59C882BFE7AE}"/>
    <cellStyle name="_test purchase-Mega" xfId="409" xr:uid="{4C255B8A-C162-4EBC-AC58-A8407948417D}"/>
    <cellStyle name="_test purchase-Mega 2" xfId="6591" xr:uid="{14AA3D37-D8E1-4FE8-B207-1AEF5197B21E}"/>
    <cellStyle name="_test sale" xfId="410" xr:uid="{E82F70DA-CEC5-44C3-88C2-080A82D292F5}"/>
    <cellStyle name="_test sale 2" xfId="6592" xr:uid="{45481A2E-0733-4F0B-A028-728842B40437}"/>
    <cellStyle name="_THAI LAW 08" xfId="411" xr:uid="{04D5C7E1-63BE-4129-87E4-17D6CB4C6C2A}"/>
    <cellStyle name="_Thai Semcon_Top_2006_update 19 feb 07" xfId="412" xr:uid="{565B519F-9E19-4C3E-85BC-EF4AF17A07BA}"/>
    <cellStyle name="_Thai Semcon_Top_Midyear_06" xfId="413" xr:uid="{F4A51427-258A-493B-B0E5-B6D6D80C04CA}"/>
    <cellStyle name="_TOP 06.30.07" xfId="414" xr:uid="{5681D2E6-195B-477C-BB37-FD335D363324}"/>
    <cellStyle name="_TOP 06.30.07 2" xfId="6593" xr:uid="{89F16C65-345B-45C4-959C-1F02F7190F4E}"/>
    <cellStyle name="_TOP 06.30.07-1" xfId="415" xr:uid="{0C575884-6669-425A-8726-D777671C137E}"/>
    <cellStyle name="_TOP 06.30.07-1 2" xfId="6594" xr:uid="{029AA8D2-B1EC-48BA-89B1-6F6B431C6007}"/>
    <cellStyle name="_TOP BCC YE07 ve" xfId="5685" xr:uid="{D80698C0-A818-45F0-8DDD-F6DAEDECF576}"/>
    <cellStyle name="_top fel-07" xfId="416" xr:uid="{816AFA97-3602-4EBB-BA35-59AD87BCF2FF}"/>
    <cellStyle name="_Top Graintrade2007" xfId="417" xr:uid="{ABE4504B-7E2C-414D-8828-4E734B3FDD61}"/>
    <cellStyle name="_Top Herbalife2008_Pum" xfId="418" xr:uid="{428BD208-CDA9-4D34-87C6-FC70A9D382DE}"/>
    <cellStyle name="_Top Herbalife2008_Pum 2" xfId="419" xr:uid="{710155E5-BDE5-447F-AA1C-118B86052309}"/>
    <cellStyle name="_Top Herbalife2008_Pum 2 2" xfId="6596" xr:uid="{AE2D82EC-2DF0-4B98-868B-470DDE1E29CA}"/>
    <cellStyle name="_Top Herbalife2008_Pum 3" xfId="6595" xr:uid="{1CAB12EE-11C6-467B-88A8-006DB63C10C6}"/>
    <cellStyle name="_Top KYE_31.12.08 Bell ('u')" xfId="420" xr:uid="{DE048778-8E7C-4BB5-B882-50B7C5D817F0}"/>
    <cellStyle name="_Top KYE_31.12.08 Bell ('u') 2" xfId="6597" xr:uid="{BC005DD1-86C9-4C4E-A321-EE1C44E43D70}"/>
    <cellStyle name="_Top Matsui'07 _Pum V.4" xfId="421" xr:uid="{A6F73AFB-C171-4393-90A9-34C7B8F80AF7}"/>
    <cellStyle name="_Top Matsui'07 _Pum V.4 2" xfId="422" xr:uid="{57FD063E-1DBC-4FF1-ABF6-3E4310A032C1}"/>
    <cellStyle name="_Top Matsui'07 _Pum V.4 2 2" xfId="6599" xr:uid="{4B57FFA6-B998-48C0-8C7A-0B93AF407B01}"/>
    <cellStyle name="_Top Matsui'07 _Pum V.4 3" xfId="6598" xr:uid="{2183CBD0-AF0F-4671-923C-502FB7D62FA7}"/>
    <cellStyle name="_Top PAH 2009_Update_file1_Roz" xfId="423" xr:uid="{F4B1E895-5414-4855-8F7F-867AF0317CF1}"/>
    <cellStyle name="_Top PAH 2009_Update_file1_Roz 2" xfId="424" xr:uid="{6FD86ED1-8515-4F76-AB87-2BF6BFE2941D}"/>
    <cellStyle name="_Top PAH 2009_Update_file1_Roz 2 2" xfId="6601" xr:uid="{76A2D5A2-B2FE-45B5-8585-4DE975EF4164}"/>
    <cellStyle name="_Top PAH 2009_Update_file1_Roz 3" xfId="6600" xr:uid="{033D7952-8522-451D-9B60-5DC5D5C2CF3D}"/>
    <cellStyle name="_Top seiko 31.07.07.yim" xfId="425" xr:uid="{F7EC784A-72C3-4E6D-A33D-D7422AB38E55}"/>
    <cellStyle name="_Top seiko 31.07.07.yim 2" xfId="6602" xr:uid="{80D4F1FF-83DC-4AF0-867C-6198FAA8F409}"/>
    <cellStyle name="_Top Wat '06" xfId="426" xr:uid="{35C3C607-B6A6-4740-B005-D8F378564B83}"/>
    <cellStyle name="_Top Wat '06 2" xfId="6603" xr:uid="{E6F4C81F-718F-4810-A4BC-BA055BFCCFBD}"/>
    <cellStyle name="_Top Yamasei 31 Dec 06 Additional" xfId="427" xr:uid="{EAB18696-D9EF-4D1C-B963-B998C66EE62D}"/>
    <cellStyle name="_Top YE 08_BCP V1.1" xfId="428" xr:uid="{45008782-2EE4-46CF-A85C-7F2939C38DD0}"/>
    <cellStyle name="_Top YE 08_BCP V1.1 2" xfId="6604" xr:uid="{4A498E82-5B46-428C-B353-DA86BB4BEA54}"/>
    <cellStyle name="_Top YE 08_BCP V1.1_Top SGRTH YE'10 from p'chies" xfId="429" xr:uid="{0FECA05E-FCEF-45CA-BFB7-942F29ADB6BC}"/>
    <cellStyle name="_Top YE 08_BCP V1.1_Top SGRTH YE'10 from p'chies 2" xfId="6605" xr:uid="{CFE944FD-0B00-415F-9CCB-C8AD884B31AC}"/>
    <cellStyle name="_Top YE 08_BCP_V1.3" xfId="430" xr:uid="{33EF74EA-477A-4EFD-86C3-80BAC8504BDC}"/>
    <cellStyle name="_Top YE 08_BCP_V1.3 2" xfId="6606" xr:uid="{7F99D5FD-0F0C-45B1-BC79-AB6C22B048F4}"/>
    <cellStyle name="_Top YE 08_BCP_V1.3_Top SGRTH YE'10 from p'chies" xfId="431" xr:uid="{0D7685FC-98BE-45E5-B3B3-133E720E8A71}"/>
    <cellStyle name="_Top YE 08_BCP_V1.3_Top SGRTH YE'10 from p'chies 2" xfId="6607" xr:uid="{539986D3-6D88-425C-B960-ECD178411C10}"/>
    <cellStyle name="_Top_BF'08_Inventory" xfId="432" xr:uid="{4AB291D0-CF71-496E-9C11-8D02399682AC}"/>
    <cellStyle name="_Top_BF'08_Inventory 2" xfId="433" xr:uid="{8BD1ABFE-3F7B-4706-824B-D3CC7FE294A5}"/>
    <cellStyle name="_Top_BF'08_Inventory 2 2" xfId="6609" xr:uid="{0BCA11FB-6ADE-4B05-A46E-46CBFF82453A}"/>
    <cellStyle name="_Top_BF'08_Inventory 3" xfId="6608" xr:uid="{E3A6C6DB-E48E-4DA4-8195-12277880A84E}"/>
    <cellStyle name="_Top_BFI'08_pum" xfId="434" xr:uid="{B60A5E22-B602-48CB-AF85-F7DA592992CB}"/>
    <cellStyle name="_Top_BFI'08_pum 2" xfId="435" xr:uid="{B3EE05F6-EC7D-430B-980D-FB67D00C3F2C}"/>
    <cellStyle name="_Top_BFI'08_pum 2 2" xfId="6611" xr:uid="{D6FFB48E-E101-45C2-81D6-25581AC32921}"/>
    <cellStyle name="_Top_BFI'08_pum 3" xfId="6610" xr:uid="{DE81AE99-37DF-4630-A3BD-E84DF091A596}"/>
    <cellStyle name="_Top_BFI'08_pum_Top SGRTH YE'10 from p'chies" xfId="436" xr:uid="{D826BC5D-401D-4172-B3E0-172AA4E2CF7D}"/>
    <cellStyle name="_Top_BFI'08_pum_Top SGRTH YE'10 from p'chies 2" xfId="6612" xr:uid="{B25E0754-AE56-431D-BC51-6FBF6CCB52A7}"/>
    <cellStyle name="_Top_Kawasumi_31.03.08-nee" xfId="437" xr:uid="{C3283915-25CA-4E07-BDEA-5B18588C807C}"/>
    <cellStyle name="_Top_Kawasumi_31.03.08-sugar" xfId="438" xr:uid="{E05D38F9-EA2F-4902-BDF1-301551D1602D}"/>
    <cellStyle name="_Top_TSU_for year ended" xfId="439" xr:uid="{02DE7916-A8CC-46C8-B7E9-AA30DBB9E0B9}"/>
    <cellStyle name="_Top-B.Feedmill - 2008" xfId="440" xr:uid="{1C7434D1-836F-4C61-9FF3-C1B51127CFDB}"/>
    <cellStyle name="_Top-B.Feedmill - 2008 2" xfId="441" xr:uid="{7C7E85EF-6954-4C37-80C6-24822A62CE91}"/>
    <cellStyle name="_Top-B.Feedmill - 2008 2 2" xfId="6614" xr:uid="{D79ABEB8-01F5-4F08-827C-B698C4CB1AAD}"/>
    <cellStyle name="_Top-B.Feedmill - 2008 3" xfId="6613" xr:uid="{3A228834-480E-4331-BF1D-B8C0B3845776}"/>
    <cellStyle name="_TopB.inter2009_Year end" xfId="442" xr:uid="{70C9EC2D-CA7C-4423-920E-BEF4274B982E}"/>
    <cellStyle name="_TopB.inter2009_Year end 2" xfId="443" xr:uid="{9B5A82EA-4704-4E87-9CAE-E99E9A3EF705}"/>
    <cellStyle name="_TopB.inter2009_Year end 2 2" xfId="6616" xr:uid="{1AFE6652-54F6-4077-9C14-757B72A2CB6D}"/>
    <cellStyle name="_TopB.inter2009_Year end 3" xfId="444" xr:uid="{D8A4A202-46B2-4FC1-AD60-5CFE187625BB}"/>
    <cellStyle name="_TopB.inter2009_Year end 3 2" xfId="6617" xr:uid="{85F11298-9199-4DFF-8D90-0A6B4E329C80}"/>
    <cellStyle name="_TopB.inter2009_Year end 4" xfId="6615" xr:uid="{14429CFA-4B10-4974-97FD-5CDA1D9B6AC5}"/>
    <cellStyle name="_Top-Itoham - 2009 PUM" xfId="445" xr:uid="{1BE26599-569F-4A34-834F-F263FB2A7A27}"/>
    <cellStyle name="_Top-Itoham - 2009 PUM 2" xfId="446" xr:uid="{85A4E1DF-CB57-45BB-80C3-086F1A05CF55}"/>
    <cellStyle name="_Top-Itoham - 2009 PUM 2 2" xfId="6619" xr:uid="{6D13DB82-F825-4A9B-95D6-35BE1910BBC0}"/>
    <cellStyle name="_Top-Itoham - 2009 PUM 3" xfId="6618" xr:uid="{1C389F3E-C8D6-43A9-A659-CC82026625AE}"/>
    <cellStyle name="_Top-Sep'07" xfId="447" xr:uid="{11EC410E-A538-4AB7-959A-F4AF621E5E4B}"/>
    <cellStyle name="_Top-Takano N'New" xfId="448" xr:uid="{04A47164-20F7-46B1-B724-743A3AAEBA3A}"/>
    <cellStyle name="_trial30jun08" xfId="449" xr:uid="{DA3379BC-296F-4D0F-AEF2-A70247293229}"/>
    <cellStyle name="_UFM'09_PLOY" xfId="450" xr:uid="{0ACA8743-4B1A-4BFC-B86F-753B02525E8F}"/>
    <cellStyle name="_Unrealized" xfId="451" xr:uid="{7151FFFF-2235-4487-A514-8C83D408D995}"/>
    <cellStyle name="_V 300-5" xfId="452" xr:uid="{79AD29F0-793C-4E3E-A216-0AF5B49E0816}"/>
    <cellStyle name="_V1" xfId="453" xr:uid="{99DB89A5-1A71-4368-9199-AF4D7F669FA4}"/>
    <cellStyle name="_V1 2" xfId="5686" xr:uid="{BE20AAFB-16C9-4DBD-A4A6-B44EC56BB630}"/>
    <cellStyle name="_Vouch FA" xfId="454" xr:uid="{E9E178C0-82BE-4DDD-B22C-5BB521432D56}"/>
    <cellStyle name="_Vouch FA 2" xfId="455" xr:uid="{F1DDCF0C-5BD0-45CD-A83A-E30D6EB7A9E6}"/>
    <cellStyle name="_Vouch FA 2 2" xfId="6621" xr:uid="{A5C87CCB-5A3C-45D0-85D7-83E77F29F0BD}"/>
    <cellStyle name="_Vouch FA 3" xfId="456" xr:uid="{5F6CBB7B-E4A8-4396-B0CD-75CC5F080DA3}"/>
    <cellStyle name="_Vouch FA 3 2" xfId="6622" xr:uid="{F9529579-453D-4AA4-A2E1-223C53B42B7B}"/>
    <cellStyle name="_Vouch FA 4" xfId="6620" xr:uid="{097606E8-E890-4978-99BE-0364039E69D4}"/>
    <cellStyle name="_Vouch FA_BFI Jan-Sep'09" xfId="457" xr:uid="{473814E2-0D43-451A-B50D-A5095CDEF342}"/>
    <cellStyle name="_Vouch FA_BFI Jan-Sep'09 2" xfId="458" xr:uid="{E62C4338-4578-4BF5-B2C8-098BBE19FBF6}"/>
    <cellStyle name="_Vouch FA_BFI Jan-Sep'09 2 2" xfId="6624" xr:uid="{E0FA3E83-1C1F-4A26-B603-EC3984970833}"/>
    <cellStyle name="_Vouch FA_BFI Jan-Sep'09 3" xfId="6623" xr:uid="{F181ED23-C9B6-4280-B23C-A434FA5509A4}"/>
    <cellStyle name="_Vouch Fixed asset 2010_BIT" xfId="459" xr:uid="{F514DC83-6E06-4472-AED5-89FDB594E1F4}"/>
    <cellStyle name="_Vouch Fixed asset 2010_BIT 2" xfId="6625" xr:uid="{8B390586-4E0D-4F3C-87F7-743C789FADE3}"/>
    <cellStyle name="_Walkthrough sale" xfId="460" xr:uid="{65C1416A-5FEA-45DB-AC92-F51F0424AC03}"/>
    <cellStyle name="_Walkthrough sale 2" xfId="6626" xr:uid="{6935CDD3-E9FD-4162-B89D-BE83C151E0FD}"/>
    <cellStyle name="_WP" xfId="461" xr:uid="{668B02E9-3ECC-403D-A221-3A0F3F4CBC53}"/>
    <cellStyle name="_wp 12.31.05" xfId="462" xr:uid="{8F2E886C-E688-495D-B861-C230F00A6E9F}"/>
    <cellStyle name="_wp 12.31.05 2" xfId="5687" xr:uid="{308643B0-E1AC-4DE4-803D-2E4AEECC4962}"/>
    <cellStyle name="_wp 25.09.06" xfId="463" xr:uid="{E427FF30-9A15-420C-BA7E-56276BC44AD6}"/>
    <cellStyle name="_wp 31.12.06" xfId="464" xr:uid="{372888DE-5C0A-4DF9-840A-B442E702C76D}"/>
    <cellStyle name="_wp bcc 31 12 06" xfId="5688" xr:uid="{9BBF05CD-EA97-4311-84CC-3F69C96AA6A9}"/>
    <cellStyle name="_wp bcc 31.12.06 V,K3,ZC" xfId="5689" xr:uid="{2BA533D7-24A7-4365-AAFD-5821F28D4981}"/>
    <cellStyle name="_wp GLS31.12.07_ju (version 1)" xfId="465" xr:uid="{2C767174-FC83-4F64-A39E-8E1D2C031091}"/>
    <cellStyle name="_WP Metco Q3'07 30.06.07 all" xfId="466" xr:uid="{AE88933D-4564-43E2-9862-37979E3E4762}"/>
    <cellStyle name="_WP Metco Q3'07 30.06.07 all 2" xfId="6627" xr:uid="{A8413E78-4781-4BFB-97A1-4E048E3F9520}"/>
    <cellStyle name="_wp seiko 01.31.07-jeab (Sureerat, Thongarunsang_TH's Copy)" xfId="467" xr:uid="{891427FB-4332-4362-97C1-22D09EBD9089}"/>
    <cellStyle name="_wp seiko 01.31.07-jeab (Sureerat, Thongarunsang_TH's Copy) 2" xfId="6628" xr:uid="{304CD280-56EB-4C4F-AFD6-4795FBB57735}"/>
    <cellStyle name="_wp seiko 31.07.07" xfId="468" xr:uid="{99F85386-8B76-4A25-A298-EC553E90BF9B}"/>
    <cellStyle name="_WP support_BIT 2009" xfId="469" xr:uid="{70CF3E61-B797-49D8-ADF8-AE645817433A}"/>
    <cellStyle name="_WP support_BIT 2009 2" xfId="470" xr:uid="{F0F4383A-C8AB-41BC-8C2E-AEE71DF76EB7}"/>
    <cellStyle name="_WP support_BIT 2009 2 2" xfId="6630" xr:uid="{2EBD248E-D702-4EEE-9DB7-BDBE209CEC72}"/>
    <cellStyle name="_WP support_BIT 2009 3" xfId="471" xr:uid="{B995FAA0-4DDD-468F-B27E-B57D707C3AB3}"/>
    <cellStyle name="_WP support_BIT 2009 3 2" xfId="6631" xr:uid="{86D9693C-6E92-412D-BDA7-ECDC7A852E3E}"/>
    <cellStyle name="_WP support_BIT 2009 4" xfId="6629" xr:uid="{4998652E-EC18-42C1-B674-D8089CB73E06}"/>
    <cellStyle name="_WP_2003new" xfId="472" xr:uid="{EAB6E020-8978-47EA-9A0C-ECC8E84A6F4A}"/>
    <cellStyle name="_WP_2003new 2" xfId="473" xr:uid="{356511A7-D50D-4B25-9A3A-D28794DC484F}"/>
    <cellStyle name="_WP_2003new 2 2" xfId="6633" xr:uid="{E6A26F57-2D4F-42E1-8389-9BCF8DB83563}"/>
    <cellStyle name="_WP_2003new 3" xfId="6632" xr:uid="{7F8EB196-B727-4C83-B85D-C1BAEE56F806}"/>
    <cellStyle name="_WP_FA" xfId="474" xr:uid="{69F1686B-D1EC-4B4A-AEEC-79F871D81980}"/>
    <cellStyle name="_WP_HTC_YE'08_Pum" xfId="475" xr:uid="{354ECB1E-AC9B-4727-AB75-689D0CC28760}"/>
    <cellStyle name="_WP_HTC_YE'08_Pum 2" xfId="476" xr:uid="{B52890AA-D4E7-4DF7-A5C1-9C78A3A1D589}"/>
    <cellStyle name="_WP_HTC_YE'08_Pum 2 2" xfId="6635" xr:uid="{2A31A02D-2FAC-4506-913D-4CEE942C77E0}"/>
    <cellStyle name="_WP_HTC_YE'08_Pum 3" xfId="6634" xr:uid="{1573B238-C4F6-4DDA-B4B8-1E2605A6980A}"/>
    <cellStyle name="_WP_HTP Q109_N'Golf" xfId="477" xr:uid="{35D5E496-3315-4F13-A1B1-7F80E2DF0900}"/>
    <cellStyle name="_WP_HTP Q109_N'Golf 2" xfId="478" xr:uid="{44100140-1666-402F-A499-7A5720A20E66}"/>
    <cellStyle name="_WP_HTP Q109_N'Golf 2 2" xfId="6637" xr:uid="{D866D199-E6E4-4ED4-9402-994341F03A12}"/>
    <cellStyle name="_WP_HTP Q109_N'Golf 3" xfId="6636" xr:uid="{29EFCDCD-F000-418E-8E49-A68FE84C9AA3}"/>
    <cellStyle name="_wp_other assets_BCT" xfId="479" xr:uid="{E6E995A5-71AD-4895-AA47-4013A380F072}"/>
    <cellStyle name="_wp_other assets_BCT 2" xfId="5690" xr:uid="{AC3EE4D8-65E7-4059-935C-14CABA75BF33}"/>
    <cellStyle name="_wp_other income_BQR" xfId="480" xr:uid="{DCE485E1-3586-48CA-B85C-A8489D5235EB}"/>
    <cellStyle name="_wp_other income_BQR 2" xfId="5691" xr:uid="{AA5A9618-7CCA-4B6B-9B97-66F74AA08932}"/>
    <cellStyle name="_WP_PUM BFI'09" xfId="481" xr:uid="{BEA5249E-5B56-4192-9534-789D4181CF9B}"/>
    <cellStyle name="_WP_PUM BFI'09 2" xfId="482" xr:uid="{5E4DFC41-D3E2-4809-8D7D-8F2B45793E26}"/>
    <cellStyle name="_WP_PUM BFI'09 2 2" xfId="6639" xr:uid="{21B0A74A-91D0-4246-91B4-19FE8B76B823}"/>
    <cellStyle name="_WP_PUM BFI'09 3" xfId="483" xr:uid="{F74341A6-2FBF-4891-91FD-B7A47CB689F8}"/>
    <cellStyle name="_WP_PUM BFI'09 3 2" xfId="6640" xr:uid="{686587F6-E4B2-48C3-A019-90B6982940D4}"/>
    <cellStyle name="_WP_PUM BFI'09 4" xfId="6638" xr:uid="{40EF7551-0AB8-4588-B128-C6E3FE45F781}"/>
    <cellStyle name="_WP_Q3'09-AOM" xfId="484" xr:uid="{5F84D16F-1C9B-4462-8DA6-142DE21B9E7D}"/>
    <cellStyle name="_WP_Q3'09-AOM 2" xfId="485" xr:uid="{A17F0A09-A090-445D-8B7F-43E47948E33E}"/>
    <cellStyle name="_WP_Q3'09-AOM 2 2" xfId="6642" xr:uid="{82880028-08D6-4C99-9FE3-6127980E4E82}"/>
    <cellStyle name="_WP_Q3'09-AOM 3" xfId="6641" xr:uid="{169DBEC5-7924-4276-8E99-3FA7BB77F2E3}"/>
    <cellStyle name="_WP-ABS" xfId="486" xr:uid="{9E4F33D5-0FFE-4259-BE67-689EB57EE801}"/>
    <cellStyle name="_WP-AOM" xfId="487" xr:uid="{EBC1C4C9-51FE-40C0-9D85-6CCE4C7043B8}"/>
    <cellStyle name="_WP-AOM 2" xfId="488" xr:uid="{22622288-8A11-4361-97F8-3DC1029F7EC0}"/>
    <cellStyle name="_WP-AOM 2 2" xfId="6644" xr:uid="{E1ACD32B-FCBF-4328-BCD2-936B94500C47}"/>
    <cellStyle name="_WP-AOM 3" xfId="6643" xr:uid="{1EF815CD-C2D0-4579-BB53-68553E153140}"/>
    <cellStyle name="_WP-Boral package-ju" xfId="489" xr:uid="{5551AEFD-31FD-4EE0-837B-408305C0E13E}"/>
    <cellStyle name="_WP-Boral year ended-ju" xfId="490" xr:uid="{65901183-4A0A-4E61-9891-7A7C6C63987D}"/>
    <cellStyle name="_WP-HTC Q1'08 - ni (version 1)" xfId="491" xr:uid="{522D4C88-D443-4146-8FAD-B57885422C8E}"/>
    <cellStyle name="_WP-HTC Q1'08 - ni (version 1) 2" xfId="492" xr:uid="{C519D892-7237-4B6C-B50C-8866F94F2E92}"/>
    <cellStyle name="_WP-HTC Q1'08 - ni (version 1) 2 2" xfId="6646" xr:uid="{D8EAB423-92F4-41F6-871C-A1235E649F37}"/>
    <cellStyle name="_WP-HTC Q1'08 - ni (version 1) 3" xfId="6645" xr:uid="{C5F68418-AD5F-4FB3-923F-4BA2A2EB43E8}"/>
    <cellStyle name="_Write Off 2 Gusti" xfId="3066" xr:uid="{03DB9C7F-C48E-4EA8-AF1C-3D7A3CB72A5B}"/>
    <cellStyle name="_Write Off 2 Gusti 2" xfId="3067" xr:uid="{73D32356-D19D-4EDA-B52A-B2BA6D2B581B}"/>
    <cellStyle name="_YE" xfId="493" xr:uid="{21692DFD-93E9-4E4E-A9AA-B263A436511A}"/>
    <cellStyle name="_YE 2" xfId="5692" xr:uid="{FC2C04DC-4A58-4A10-9E59-3742E9F1F826}"/>
    <cellStyle name="_ZC" xfId="494" xr:uid="{E011F188-8286-4A31-B02A-62EA434B0E4C}"/>
    <cellStyle name="_ZC 2" xfId="5693" xr:uid="{2517153D-CACD-42E0-B89C-9B3F89C05040}"/>
    <cellStyle name="_กระดาษทำการ ปี 51" xfId="3068" xr:uid="{B8EE227C-F881-48DF-A5F8-31A0E8F5D422}"/>
    <cellStyle name="_กระดาษทำการ ปี 51 10" xfId="3069" xr:uid="{44DACF1E-6449-4724-A2D3-0B4187B02AF3}"/>
    <cellStyle name="_กระดาษทำการ ปี 51 11" xfId="3070" xr:uid="{3676A3DE-4C74-4CB8-8D66-74A3CA6315EB}"/>
    <cellStyle name="_กระดาษทำการ ปี 51 2" xfId="3071" xr:uid="{40F50D14-0AA2-4C0B-9ACD-8412ABE71AA4}"/>
    <cellStyle name="_กระดาษทำการ ปี 51 3" xfId="3072" xr:uid="{FA50860E-7C97-4D14-AF2A-A772793AC058}"/>
    <cellStyle name="_กระดาษทำการ ปี 51 4" xfId="3073" xr:uid="{94EF27A8-472D-4ED2-B4C1-F1A3E245E7DF}"/>
    <cellStyle name="_กระดาษทำการ ปี 51 5" xfId="3074" xr:uid="{A3C234F5-82B1-424A-B8DB-87977B77F7C4}"/>
    <cellStyle name="_กระดาษทำการ ปี 51 6" xfId="3075" xr:uid="{0EAD7D89-590D-4A96-871B-62197F7DB1CF}"/>
    <cellStyle name="_กระดาษทำการ ปี 51 7" xfId="3076" xr:uid="{12CC1B3B-4CEB-473C-B75A-222B1EFE163E}"/>
    <cellStyle name="_กระดาษทำการ ปี 51 8" xfId="3077" xr:uid="{CD8217F8-E7A5-43CB-A2FD-D99D6528E4B1}"/>
    <cellStyle name="_กระดาษทำการ ปี 51 9" xfId="3078" xr:uid="{9697AD29-2FF3-40C4-B678-85DD2E0C75DD}"/>
    <cellStyle name="_กระดาษทำการคำนวณภาษี ATS" xfId="495" xr:uid="{1DA4E267-4D94-4D30-8A38-98D7BD484430}"/>
    <cellStyle name="_กระดาษทำการคำนวณภาษี ATS 2" xfId="496" xr:uid="{7F4DC4A4-173B-4B69-8EE0-97FA7E49A1D0}"/>
    <cellStyle name="_กระดาษทำการคำนวณภาษี ATS 2 2" xfId="6648" xr:uid="{3A710377-6357-49FD-A92E-89FEA99F2D44}"/>
    <cellStyle name="_กระดาษทำการคำนวณภาษี ATS 3" xfId="497" xr:uid="{35F30758-1AFF-4622-AF53-0CCD240AC9D3}"/>
    <cellStyle name="_กระดาษทำการคำนวณภาษี ATS 3 2" xfId="6649" xr:uid="{9986A2AB-BBFC-49E1-A36E-24A1171604D1}"/>
    <cellStyle name="_กระดาษทำการคำนวณภาษี ATS 4" xfId="6647" xr:uid="{81DCD1D2-6D28-452A-9F40-D27D52C0BEA1}"/>
    <cellStyle name="_กระดาษทำการคำนวณภาษี ATS_Top SGRTH YE'10 from p'chies" xfId="498" xr:uid="{B26C2960-351D-4967-BDD2-996308B089F0}"/>
    <cellStyle name="_กระดาษทำการคำนวณภาษี ATS_Top SGRTH YE'10 from p'chies 2" xfId="6650" xr:uid="{064FF352-451B-4A38-808A-1A00C477ED5A}"/>
    <cellStyle name="_ตารางแจ้งหนี้ เดินสะพัด CDS อัตราน้ำเย็น 04.54" xfId="3079" xr:uid="{B95F6D9C-2F99-476F-B0C8-9FA0089616C4}"/>
    <cellStyle name="_ตารางแจ้งหนี้ เดินสะพัด CDS อัตราน้ำเย็น 04.54 2" xfId="3080" xr:uid="{F015A3DC-5609-4FFF-8BA8-8B12B0B8BE35}"/>
    <cellStyle name="_ตารางแจ้งหนี้ เดินสะพัด WU 04.54" xfId="3081" xr:uid="{DBFC3F41-0B65-4E33-B482-47746921232C}"/>
    <cellStyle name="_ตารางแจ้งหนี้ เดินสะพัด WU 04.54 2" xfId="3082" xr:uid="{76711CEF-CBF2-41C3-B64E-1A21229D9E52}"/>
    <cellStyle name="_ตารางแจ้งหนี้ โปรโมชั่น" xfId="3083" xr:uid="{49DF5D63-EE04-4C2A-9A5E-8348D8149050}"/>
    <cellStyle name="_ตารางแจ้งหนี้ โปรโมชั่น 2" xfId="3084" xr:uid="{B43E684D-31BF-48CF-843B-BE03B570C250}"/>
    <cellStyle name="_ตารางแจ้งหนี้ โปรโมชั่น 6 ร้านค้า" xfId="3085" xr:uid="{9FE8437B-86E4-4CD2-90CC-94E3E29C4D6C}"/>
    <cellStyle name="_ตารางแจ้งหนี้ โปรโมชั่น 6 ร้านค้า 2" xfId="3086" xr:uid="{B67E5236-9F5F-41E8-A1E3-6C39AFB428D7}"/>
    <cellStyle name="_ตารางแจ้งหนี้ โปรโมชั่น ธนาสิริ,โปรลิฟวิ่ง,อิออน" xfId="3087" xr:uid="{71C05E1C-26D2-49AD-8A40-FCEDD8942ECB}"/>
    <cellStyle name="_ตารางแจ้งหนี้ โปรโมชั่น ธนาสิริ,โปรลิฟวิ่ง,อิออน 2" xfId="3088" xr:uid="{995DC338-04E7-4128-820C-362112F34A5D}"/>
    <cellStyle name="_ตารางแจ้งหนี้ ผันแปร 05.54 GP" xfId="3089" xr:uid="{1F5FD0CA-C1E0-4810-AB65-4323926B37EC}"/>
    <cellStyle name="_ตารางแจ้งหนี้ ผันแปร 05.54 GP 2" xfId="3090" xr:uid="{7717E1CC-CEA3-4CEA-896E-8E083660A0F9}"/>
    <cellStyle name="_ตารางแจ้งหนี้ ผันแปร 12.53 ค่าน้ำ,ค่าไฟ" xfId="3091" xr:uid="{F5671845-48A7-4039-8553-2A067B7AEAB9}"/>
    <cellStyle name="_ตารางแจ้งหนี้ ผันแปร 12.53 ค่าน้ำ,ค่าไฟ 2" xfId="3092" xr:uid="{66A0DFC0-FD88-4BCC-8D19-822678D1E9A1}"/>
    <cellStyle name="_ทะเบียนร้านค้า 01.54" xfId="3093" xr:uid="{C99226B7-AACD-4F71-86D3-C8B2EA15EE4D}"/>
    <cellStyle name="_ทะเบียนร้านค้า 01.54 2" xfId="3094" xr:uid="{373E4F6D-43DB-42A0-9B7E-B6CE103CEF89}"/>
    <cellStyle name="_ทะเบียนร้านค้า 02.54" xfId="3095" xr:uid="{C22DFABF-0F53-4BF8-BBC5-92A369CD7BCD}"/>
    <cellStyle name="_ทะเบียนร้านค้า 02.54 2" xfId="3096" xr:uid="{C0373DC1-B229-4BBB-A091-54353DDFFD5E}"/>
    <cellStyle name="_ทะเบียนร้านค้า 06.54 Update" xfId="3097" xr:uid="{72639663-2749-4106-AFAD-72B06E8D9B04}"/>
    <cellStyle name="_ทะเบียนร้านค้า 06.54 Update 2" xfId="3098" xr:uid="{122F183E-0BEA-4533-B827-7F371455C166}"/>
    <cellStyle name="’??? [0.00]_TMCA Spreadsheet(body)" xfId="499" xr:uid="{E0AE8A05-445C-486B-9C62-0767520B33C3}"/>
    <cellStyle name="’???_TMCA Spreadsheet(body)" xfId="500" xr:uid="{1458A6C5-5680-4A1E-9CDD-3865EE7B349C}"/>
    <cellStyle name="’Ê‰Ý [0.00]_Area" xfId="501" xr:uid="{6B3E6678-7CA5-43D9-9159-C92769D7D8F8}"/>
    <cellStyle name="’Ê‰Ý_Area" xfId="502" xr:uid="{50E9C9DB-A228-47C4-8869-8F2F9A6768D8}"/>
    <cellStyle name="’ส [0.00]_her " xfId="503" xr:uid="{F90A39FB-BFB9-455D-86C6-9EB3E9AB95B0}"/>
    <cellStyle name="’ส_her " xfId="504" xr:uid="{DB21E966-BCD7-4E1D-B56F-91F711899A51}"/>
    <cellStyle name="¤@¯Elaroux" xfId="505" xr:uid="{1655FCCB-36C8-45AB-BDCB-33E2105E1416}"/>
    <cellStyle name="¤@¯Elaroux 2" xfId="6652" xr:uid="{CB4C3A05-F45A-45FD-B16D-7C2422AA989E}"/>
    <cellStyle name="¤d¤À¦E0]_laroux" xfId="506" xr:uid="{4A539EDB-36C7-4489-8761-71EFC1FBF88C}"/>
    <cellStyle name="¤d¤À¦Elaroux" xfId="507" xr:uid="{88B5949C-85E5-4D46-8EA6-CD85D51CFFE8}"/>
    <cellStyle name="¤d¤À¦Elaroux 2" xfId="6653" xr:uid="{D018C37B-19D9-4451-8E62-F39273EAD7B9}"/>
    <cellStyle name="=C:\WINNT\SYSTEM32\COMMAND.COM" xfId="508" xr:uid="{604BC859-C6E3-4625-BB91-E1FCF6C82997}"/>
    <cellStyle name="=C:\WINNT\SYSTEM32\COMMAND.COM 2" xfId="509" xr:uid="{B7B69334-465C-4017-A702-01E1894D15A5}"/>
    <cellStyle name="=C:\WINNT\SYSTEM32\COMMAND.COM 2 2" xfId="6655" xr:uid="{FBBD630B-7D7C-4C5A-A356-A2D2A822BCEC}"/>
    <cellStyle name="=C:\WINNT\SYSTEM32\COMMAND.COM 3" xfId="510" xr:uid="{7EFCEA78-4EC9-49DD-8A7E-EEA6176BACBE}"/>
    <cellStyle name="=C:\WINNT\SYSTEM32\COMMAND.COM 3 2" xfId="6656" xr:uid="{8C677A5D-EADE-4901-997B-F596E48B4E21}"/>
    <cellStyle name="=C:\WINNT\SYSTEM32\COMMAND.COM 4" xfId="6654" xr:uid="{AA123CBA-B7F0-4534-96BD-35833DC025C5}"/>
    <cellStyle name="•W?_OS (2)" xfId="511" xr:uid="{CBF09BFC-134A-46CE-9E59-E14F47D6F7C2}"/>
    <cellStyle name="•W€_•\?" xfId="512" xr:uid="{B278F0E4-A448-4CAC-883C-C59076FAC534}"/>
    <cellStyle name="•W_Area" xfId="513" xr:uid="{D6E176B7-BC7B-4EDC-9F07-2BB56875AE04}"/>
    <cellStyle name="\¦ÏÝÌnCp[N" xfId="514" xr:uid="{9143E0BB-4087-4A94-A86F-37D23F77EB7F}"/>
    <cellStyle name="…ๆุ่ [0.00]_her " xfId="515" xr:uid="{B432E5C0-BEDA-45D5-B97D-1F12BC626987}"/>
    <cellStyle name="…ๆุ่_her " xfId="516" xr:uid="{B908B074-E49C-47CE-B6B1-A71C6DB3EC21}"/>
    <cellStyle name="nCp[“N" xfId="517" xr:uid="{940B6158-40E1-4A4D-887E-7B59EFC409C3}"/>
    <cellStyle name="nCp[N" xfId="518" xr:uid="{80E9809D-E3B9-4CD4-9A30-19E8EAF514A2}"/>
    <cellStyle name="W_STDFOR" xfId="519" xr:uid="{816F7D5A-AE9B-45C8-A0AE-FFFD0EF66CFA}"/>
    <cellStyle name="0 decimals" xfId="520" xr:uid="{79822F99-A68E-4978-92BE-20F3CCBD1D34}"/>
    <cellStyle name="0%" xfId="521" xr:uid="{F63AFC8F-3DBB-4B2C-A4A0-C2D8C9AE8FEB}"/>
    <cellStyle name="0,0_x000a__x000a_NA_x000a__x000a_" xfId="5694" xr:uid="{04C937C6-EB47-4DA0-BAE9-22046BA3E512}"/>
    <cellStyle name="0,0_x000d__x000a_NA_x000d__x000a_" xfId="522" xr:uid="{7992FCB9-D308-4703-A7F0-084975B33873}"/>
    <cellStyle name="0,0_x000d__x000a_NA_x000d__x000a_ 2" xfId="3099" xr:uid="{EB72D508-BF95-42D4-AF30-A620A766FAC8}"/>
    <cellStyle name="0,000" xfId="3100" xr:uid="{34A67CAE-D1A7-4DAE-A466-A60D73F11B08}"/>
    <cellStyle name="0.0%" xfId="523" xr:uid="{C22CA1C6-1956-4A06-ABDB-CFA055E91A87}"/>
    <cellStyle name="0.00%" xfId="524" xr:uid="{A63CC5EF-51BB-43E1-9E90-E6A64626F2A2}"/>
    <cellStyle name="1000s (0)" xfId="525" xr:uid="{85F0CE54-309C-48C5-B7F7-D7467BA45104}"/>
    <cellStyle name="12" xfId="526" xr:uid="{E11DF6B4-FC72-442B-A979-CF8BE8C2130F}"/>
    <cellStyle name="2 decimals" xfId="527" xr:uid="{347C137E-BCDA-4B21-B6D2-2494E42C7A53}"/>
    <cellStyle name="2)" xfId="528" xr:uid="{EE02C6F2-5E46-4099-8150-16F7E614B8B5}"/>
    <cellStyle name="2) 2" xfId="529" xr:uid="{5E9810C7-4951-411C-88B3-D0F4023C493A}"/>
    <cellStyle name="2) 2 2" xfId="6657" xr:uid="{00732794-AC9C-49AB-8CC2-63E03640D4A3}"/>
    <cellStyle name="2) 3" xfId="5695" xr:uid="{B4E5A36C-9740-4B05-AF6F-71207F99F821}"/>
    <cellStyle name="20% - Accent1 1" xfId="5696" xr:uid="{8DC7A5FB-2B8B-4AEC-B631-082A493A2751}"/>
    <cellStyle name="20% - Accent1 2" xfId="530" xr:uid="{D21113D6-60CB-475C-9B4E-9F0E65C9B0D7}"/>
    <cellStyle name="20% - Accent1 2 2" xfId="3102" xr:uid="{1CB0F159-4E21-4471-A65E-EB0E8EBAD496}"/>
    <cellStyle name="20% - Accent1 2 3" xfId="3103" xr:uid="{C2645672-A155-4012-80AE-E92B0DA29373}"/>
    <cellStyle name="20% - Accent1 2 4" xfId="5697" xr:uid="{911D18E6-709C-44CE-839F-F9C54C607E76}"/>
    <cellStyle name="20% - Accent1 2 5" xfId="6255" xr:uid="{2B464805-8EF0-43F7-97A5-812E97A185A2}"/>
    <cellStyle name="20% - Accent1 2 6" xfId="3101" xr:uid="{56577FA3-2DEF-43BF-A1EE-C7806280EF73}"/>
    <cellStyle name="20% - Accent1 3" xfId="531" xr:uid="{526B7EAF-0B87-452D-BB6D-5A8B6BBA39F1}"/>
    <cellStyle name="20% - Accent1 3 2" xfId="5698" xr:uid="{D8BE5C2B-892D-41CF-AF11-79D410EB1131}"/>
    <cellStyle name="20% - Accent1 3 3" xfId="3104" xr:uid="{271C6116-EA30-4D73-98FD-B30EFCD57834}"/>
    <cellStyle name="20% - Accent1 4" xfId="532" xr:uid="{CC3A6A0F-0D0F-4996-A41A-AFA79F1D8402}"/>
    <cellStyle name="20% - Accent1 4 2" xfId="5699" xr:uid="{8E6EC6E0-814B-4B07-B9B8-E27661EA7C57}"/>
    <cellStyle name="20% - Accent1 5" xfId="533" xr:uid="{C80D033E-F60B-4634-878A-3DEF3C9C1FF9}"/>
    <cellStyle name="20% - Accent1 6" xfId="534" xr:uid="{4E978920-D549-4597-AD62-7455BFEDD15D}"/>
    <cellStyle name="20% - Accent1 7" xfId="535" xr:uid="{B2614F98-7CCE-49D4-9B56-CB8ED1DF5193}"/>
    <cellStyle name="20% - Accent2 1" xfId="5700" xr:uid="{B0EBFB47-67DA-4311-A00A-C78930EE9C1E}"/>
    <cellStyle name="20% - Accent2 2" xfId="536" xr:uid="{516B62A1-288C-43BE-83E0-178F56D4C8C7}"/>
    <cellStyle name="20% - Accent2 2 2" xfId="3106" xr:uid="{CBFC744A-5982-46A6-B3F2-23689BD546E5}"/>
    <cellStyle name="20% - Accent2 2 3" xfId="3107" xr:uid="{DD580FA9-4C1E-404B-93B0-01F1861F4A8C}"/>
    <cellStyle name="20% - Accent2 2 4" xfId="5701" xr:uid="{B727EAD9-B709-4107-9495-41E268221850}"/>
    <cellStyle name="20% - Accent2 2 5" xfId="6256" xr:uid="{EDC1D35F-52CE-4FD3-BFB4-61693944B7D0}"/>
    <cellStyle name="20% - Accent2 2 6" xfId="3105" xr:uid="{3E1D518B-958D-4F10-9C1C-CCF43E44B473}"/>
    <cellStyle name="20% - Accent2 3" xfId="537" xr:uid="{1951981E-F9B3-49CF-9402-F77EFD730B05}"/>
    <cellStyle name="20% - Accent2 3 2" xfId="5702" xr:uid="{0026CCAE-180A-4B3C-BF99-26EDB46A7FCE}"/>
    <cellStyle name="20% - Accent2 3 3" xfId="3108" xr:uid="{A6513615-74DD-42FE-8B53-64A8CFEF7C2C}"/>
    <cellStyle name="20% - Accent2 4" xfId="538" xr:uid="{98C42624-206E-4E76-9209-E18E591B3F88}"/>
    <cellStyle name="20% - Accent2 4 2" xfId="5703" xr:uid="{71A7004B-4757-43B4-8F4B-119E66744FCE}"/>
    <cellStyle name="20% - Accent2 5" xfId="539" xr:uid="{CB533DD7-6E99-4B84-89EE-B4A53F4D5E41}"/>
    <cellStyle name="20% - Accent2 6" xfId="540" xr:uid="{C9DFB9C3-B920-40CD-81CE-5DAF0E838596}"/>
    <cellStyle name="20% - Accent2 7" xfId="541" xr:uid="{5C20F879-0888-4643-A499-D853090F0832}"/>
    <cellStyle name="20% - Accent3 1" xfId="5704" xr:uid="{03211E2D-5090-4EAB-865C-BDDF5EA0A357}"/>
    <cellStyle name="20% - Accent3 2" xfId="542" xr:uid="{C9FE7217-3F53-4D62-8617-75B79125BB02}"/>
    <cellStyle name="20% - Accent3 2 2" xfId="3110" xr:uid="{1804D18D-6451-4E1C-BF7E-4EE7DE5C8398}"/>
    <cellStyle name="20% - Accent3 2 3" xfId="3111" xr:uid="{DAA44A11-2715-40A8-B8AF-8B46290BB343}"/>
    <cellStyle name="20% - Accent3 2 4" xfId="5705" xr:uid="{EC096BFB-D959-4152-9D60-9610015C4D48}"/>
    <cellStyle name="20% - Accent3 2 5" xfId="6257" xr:uid="{9E22DD3C-94C0-4180-B4EE-4079666C63CA}"/>
    <cellStyle name="20% - Accent3 2 6" xfId="3109" xr:uid="{45B38286-BE04-4165-AD75-C2795AC51A35}"/>
    <cellStyle name="20% - Accent3 3" xfId="543" xr:uid="{6C71B9A1-2B7A-4B23-B98F-21833E4E212D}"/>
    <cellStyle name="20% - Accent3 3 2" xfId="5706" xr:uid="{A6AE838F-CDAD-4098-A7E7-652B87686AF0}"/>
    <cellStyle name="20% - Accent3 3 3" xfId="3112" xr:uid="{1025B86A-F3D0-4773-B15A-6ABB49BFE1B2}"/>
    <cellStyle name="20% - Accent3 4" xfId="544" xr:uid="{8C85B3C8-5993-4BFC-8E8E-C011FE9BA8C6}"/>
    <cellStyle name="20% - Accent3 4 2" xfId="5707" xr:uid="{42B08357-C208-4471-8574-F1206491F4D1}"/>
    <cellStyle name="20% - Accent3 5" xfId="545" xr:uid="{96856FE6-503B-42EA-AA3D-A15BEC69E1EF}"/>
    <cellStyle name="20% - Accent3 6" xfId="546" xr:uid="{708AC043-A349-4A5E-A51D-00C0E1B424AF}"/>
    <cellStyle name="20% - Accent3 7" xfId="547" xr:uid="{8F95D1A6-885B-49C9-88A7-320FEE81B66E}"/>
    <cellStyle name="20% - Accent4 1" xfId="5708" xr:uid="{05237191-8F84-4A92-A3B2-D93D27D70226}"/>
    <cellStyle name="20% - Accent4 2" xfId="548" xr:uid="{CA3FDE83-60B3-40A9-A3DB-0EF5DAF22B5F}"/>
    <cellStyle name="20% - Accent4 2 2" xfId="3114" xr:uid="{E066FBF2-F4EE-4271-A1BB-02040D4A4BE0}"/>
    <cellStyle name="20% - Accent4 2 3" xfId="3115" xr:uid="{71341BE8-17D5-4622-B509-ABE6D2EC3A1E}"/>
    <cellStyle name="20% - Accent4 2 4" xfId="5709" xr:uid="{C574ADCB-6557-40C8-82C8-70F6D8373159}"/>
    <cellStyle name="20% - Accent4 2 5" xfId="6258" xr:uid="{22523003-7433-4085-A87F-7938FC624EC3}"/>
    <cellStyle name="20% - Accent4 2 6" xfId="3113" xr:uid="{0BD0FEA9-116D-49F8-A22C-F24D01F5492E}"/>
    <cellStyle name="20% - Accent4 3" xfId="549" xr:uid="{FFE03911-F541-47D5-9949-1BF518660BEF}"/>
    <cellStyle name="20% - Accent4 3 2" xfId="5710" xr:uid="{6A10809C-A497-4F7C-A9E1-FEB2C7A9F332}"/>
    <cellStyle name="20% - Accent4 3 3" xfId="3116" xr:uid="{988B27FC-5FF3-4E5C-8B48-C781F3063A62}"/>
    <cellStyle name="20% - Accent4 4" xfId="550" xr:uid="{BA95CBA4-86FE-4320-BC66-9114DE2CB213}"/>
    <cellStyle name="20% - Accent4 4 2" xfId="5711" xr:uid="{A083F894-154B-4739-9C19-13F2506A84D0}"/>
    <cellStyle name="20% - Accent4 5" xfId="551" xr:uid="{A5961818-FC81-44D6-A95E-8AA4D2595812}"/>
    <cellStyle name="20% - Accent4 6" xfId="552" xr:uid="{15F57681-DCDD-4461-B377-FD35FA828B8C}"/>
    <cellStyle name="20% - Accent4 7" xfId="553" xr:uid="{FC345DA9-EEF9-4068-A9E8-A6E92C7B2EE1}"/>
    <cellStyle name="20% - Accent5 1" xfId="5712" xr:uid="{26FE3AB0-94F0-4B29-A29A-BDC7681D5A3E}"/>
    <cellStyle name="20% - Accent5 2" xfId="554" xr:uid="{A6487DB8-70FD-4E6A-A21F-4380C2ACA7FA}"/>
    <cellStyle name="20% - Accent5 2 2" xfId="5713" xr:uid="{7518AA06-71D7-4563-905D-C41CF140B4DB}"/>
    <cellStyle name="20% - Accent5 2 3" xfId="6259" xr:uid="{6CD461CD-CB12-4E79-A229-10E8C0613E33}"/>
    <cellStyle name="20% - Accent5 2 4" xfId="3117" xr:uid="{9DA4C985-7124-4A7D-83F2-E4EF5EF258F4}"/>
    <cellStyle name="20% - Accent5 3" xfId="555" xr:uid="{053A2519-4C71-4550-BF84-AA3BF376FF93}"/>
    <cellStyle name="20% - Accent5 3 2" xfId="5714" xr:uid="{DCA9925E-439F-4E8F-8EEB-2F050753E104}"/>
    <cellStyle name="20% - Accent5 3 3" xfId="3118" xr:uid="{C393F167-7AE6-412C-BE28-40BFD39D3EF4}"/>
    <cellStyle name="20% - Accent5 4" xfId="556" xr:uid="{F7BDB5C1-E351-4FF3-9C2E-C1F8DC68D74D}"/>
    <cellStyle name="20% - Accent5 4 2" xfId="5715" xr:uid="{DF0F5118-EB60-4A75-ABB3-53EAB9ACE31E}"/>
    <cellStyle name="20% - Accent5 5" xfId="557" xr:uid="{91674445-FA1D-4FED-B106-B855DDEA7643}"/>
    <cellStyle name="20% - Accent5 6" xfId="558" xr:uid="{F3FCDA7B-D49D-485C-B5DE-02476D7E9DC5}"/>
    <cellStyle name="20% - Accent5 7" xfId="559" xr:uid="{38658CB1-7156-4CF0-8CCB-B417A4F62D14}"/>
    <cellStyle name="20% - Accent6 1" xfId="5716" xr:uid="{2AC17276-ED2C-4E94-BF6B-9F7B92B62E8C}"/>
    <cellStyle name="20% - Accent6 2" xfId="560" xr:uid="{4309020D-1C97-4CDE-B302-CAAA2FDB0734}"/>
    <cellStyle name="20% - Accent6 2 2" xfId="3120" xr:uid="{E79CF739-FFF5-42D8-9065-29E5CFB29E3F}"/>
    <cellStyle name="20% - Accent6 2 3" xfId="3121" xr:uid="{AB3C7097-A800-4022-843D-D0AF685AD89A}"/>
    <cellStyle name="20% - Accent6 2 4" xfId="5717" xr:uid="{CAECEB48-8706-4B70-9BAD-67916F08C04A}"/>
    <cellStyle name="20% - Accent6 2 5" xfId="6260" xr:uid="{E9AE785A-90D6-4AE5-A86A-75595669452B}"/>
    <cellStyle name="20% - Accent6 2 6" xfId="3119" xr:uid="{5D7021F6-B074-40DB-9792-4A838319070C}"/>
    <cellStyle name="20% - Accent6 3" xfId="561" xr:uid="{D0984A6C-A638-4428-A222-C9E4C57E612E}"/>
    <cellStyle name="20% - Accent6 3 2" xfId="5718" xr:uid="{9C33AF40-1AF6-4CED-8DFF-36F45154A7EA}"/>
    <cellStyle name="20% - Accent6 3 3" xfId="3122" xr:uid="{208F71CA-BFC8-4716-AB1A-97C43CAB758B}"/>
    <cellStyle name="20% - Accent6 4" xfId="562" xr:uid="{82776727-F6E5-42C3-BED1-CCED4BE26E7D}"/>
    <cellStyle name="20% - Accent6 4 2" xfId="5719" xr:uid="{E696C28D-4F11-4667-912F-F9D8FFB6C7BA}"/>
    <cellStyle name="20% - Accent6 5" xfId="563" xr:uid="{01035C82-ACA2-492B-A6C6-E2A404D34E16}"/>
    <cellStyle name="20% - Accent6 6" xfId="564" xr:uid="{B0609FEC-6D36-4313-AB69-45C2FF821DC2}"/>
    <cellStyle name="20% - Accent6 7" xfId="565" xr:uid="{841CCE46-95A2-4268-B682-94D3C9732830}"/>
    <cellStyle name="20% - Colore 1" xfId="5720" xr:uid="{03990542-83F4-47DA-A101-DEBDA1C85760}"/>
    <cellStyle name="20% - Colore 2" xfId="5721" xr:uid="{16CD99AC-438B-4634-B2B3-1DFD4635B972}"/>
    <cellStyle name="20% - Colore 3" xfId="5722" xr:uid="{FBB5CAED-5A2C-49D1-A800-1D4006D21591}"/>
    <cellStyle name="20% - Colore 4" xfId="5723" xr:uid="{A6E298FB-4CAE-447E-ABB5-C5CA59C5BFC9}"/>
    <cellStyle name="20% - Colore 5" xfId="5724" xr:uid="{83713500-B8E5-4EED-8644-C10F9D24C8C7}"/>
    <cellStyle name="20% - Colore 6" xfId="5725" xr:uid="{74258EAA-341A-44D6-8A56-D6E790372B51}"/>
    <cellStyle name="20% - ส่วนที่ถูกเน้น1" xfId="566" xr:uid="{C9013960-E648-403B-909F-4E7015C9AB01}"/>
    <cellStyle name="20% - ส่วนที่ถูกเน้น1 2" xfId="3123" xr:uid="{5D58F1F4-5E33-4D2A-94BD-D29A33E23C7D}"/>
    <cellStyle name="20% - ส่วนที่ถูกเน้น1 3" xfId="5726" xr:uid="{0F19F1CC-565E-4D8F-BD35-DE9289C937C1}"/>
    <cellStyle name="20% - ส่วนที่ถูกเน้น2" xfId="567" xr:uid="{12D7C1A7-E633-4170-96E9-16169C7C390F}"/>
    <cellStyle name="20% - ส่วนที่ถูกเน้น2 2" xfId="3124" xr:uid="{8A6858CD-25BE-4B89-A0BD-44118DB632EA}"/>
    <cellStyle name="20% - ส่วนที่ถูกเน้น2 3" xfId="5727" xr:uid="{DF3C9E41-F4E6-48DE-B210-FBF90BC6AC2C}"/>
    <cellStyle name="20% - ส่วนที่ถูกเน้น3" xfId="568" xr:uid="{EC666DCD-213D-4941-9BE4-133A7559AE90}"/>
    <cellStyle name="20% - ส่วนที่ถูกเน้น3 2" xfId="3125" xr:uid="{01189787-7049-4EB8-BB7A-ECF66D921522}"/>
    <cellStyle name="20% - ส่วนที่ถูกเน้น3 3" xfId="5728" xr:uid="{B7C04599-912D-41DF-8D70-2780FE2EE65C}"/>
    <cellStyle name="20% - ส่วนที่ถูกเน้น4" xfId="569" xr:uid="{6C7AA31D-DA4B-48C2-B5B6-02DF1A8541F8}"/>
    <cellStyle name="20% - ส่วนที่ถูกเน้น4 2" xfId="3126" xr:uid="{70C2850E-BBCF-4C5F-A91F-3956ABB0218C}"/>
    <cellStyle name="20% - ส่วนที่ถูกเน้น4 3" xfId="5729" xr:uid="{31C55A15-49F3-4E18-BEB9-DE5F49DD1525}"/>
    <cellStyle name="20% - ส่วนที่ถูกเน้น5" xfId="570" xr:uid="{F46B5F8D-C01E-499B-910E-19D2391A8DE3}"/>
    <cellStyle name="20% - ส่วนที่ถูกเน้น5 2" xfId="3127" xr:uid="{D9C0FD5B-BF8D-4C3D-B0E2-40DE76B67CC4}"/>
    <cellStyle name="20% - ส่วนที่ถูกเน้น6" xfId="571" xr:uid="{5C6C3219-757F-466F-8ADF-6067330AE4E8}"/>
    <cellStyle name="20% - ส่วนที่ถูกเน้น6 2" xfId="3128" xr:uid="{D35F2237-0132-4D74-BB88-DADF7FADB7A5}"/>
    <cellStyle name="20% - 강조색1" xfId="3129" xr:uid="{9E860A6B-A078-4B8A-A341-217071D881BF}"/>
    <cellStyle name="20% - 강조색2" xfId="3130" xr:uid="{52248C1C-4A4B-4EE8-86FC-7DDF72216EDA}"/>
    <cellStyle name="20% - 강조색3" xfId="3131" xr:uid="{04FB6C59-7182-431B-B581-01D2DFE4C022}"/>
    <cellStyle name="20% - 강조색4" xfId="3132" xr:uid="{C3E64146-777A-4429-878B-0F03B0ED0F28}"/>
    <cellStyle name="20% - 강조색5" xfId="3133" xr:uid="{CC867CB7-5905-4D80-B4D0-4341AA2B14FE}"/>
    <cellStyle name="20% - 강조색6" xfId="3134" xr:uid="{09B888D8-6123-4A39-9A71-881BAAE1611B}"/>
    <cellStyle name="2decimal" xfId="572" xr:uid="{476E385F-EEEA-4D19-B05E-3282BAB041BC}"/>
    <cellStyle name="2decimal 2" xfId="573" xr:uid="{641384C5-2636-48F1-9C5D-D14669794D37}"/>
    <cellStyle name="2decimal 2 2" xfId="6661" xr:uid="{59AF8580-988F-4CA6-B171-201FC27BC096}"/>
    <cellStyle name="2decimal 3" xfId="5730" xr:uid="{D3422C26-EF99-43BB-9A9B-E7295E3857AA}"/>
    <cellStyle name="2G" xfId="574" xr:uid="{3B0F31C3-CDC3-49BB-969C-277DA6FC4AD4}"/>
    <cellStyle name="2G 2" xfId="6662" xr:uid="{E80B3741-43BA-47E2-A0B4-70182FE5EFA7}"/>
    <cellStyle name="³f¹E[0]_laroux" xfId="575" xr:uid="{F58BC52C-8B74-439F-AABF-C08FC595490F}"/>
    <cellStyle name="³f¹ô_laroux" xfId="576" xr:uid="{85343DBC-104C-4EF6-ABFD-C8D65CA514B8}"/>
    <cellStyle name="4 decimals" xfId="577" xr:uid="{F7C72ED3-FA9A-4920-B637-4415F0799977}"/>
    <cellStyle name="40% - Accent1 1" xfId="5731" xr:uid="{5C15932E-C6EC-48A1-B4C8-8393BC6757D1}"/>
    <cellStyle name="40% - Accent1 2" xfId="578" xr:uid="{E1C018FA-1A9A-4ACF-B00C-CFA869B56345}"/>
    <cellStyle name="40% - Accent1 2 2" xfId="3136" xr:uid="{4358DD1D-3855-4544-A267-D6AAB3F8C972}"/>
    <cellStyle name="40% - Accent1 2 3" xfId="3137" xr:uid="{DFDB541B-8B35-4540-9AA7-3A0006CA5C11}"/>
    <cellStyle name="40% - Accent1 2 4" xfId="5732" xr:uid="{E8CD2645-A354-4D1F-AAE0-ADBA4F7EE0C7}"/>
    <cellStyle name="40% - Accent1 2 5" xfId="6261" xr:uid="{3C03FC7D-C482-401D-AD52-7EEEF0231DD2}"/>
    <cellStyle name="40% - Accent1 2 6" xfId="3135" xr:uid="{C5D08EA9-1DED-408B-A445-C7C273E2FDC8}"/>
    <cellStyle name="40% - Accent1 3" xfId="579" xr:uid="{4B661E14-9F5E-4CF5-8291-5FEAA0E432C2}"/>
    <cellStyle name="40% - Accent1 3 2" xfId="5733" xr:uid="{FDB5B3EF-B6ED-49F1-A432-2B5C018B362C}"/>
    <cellStyle name="40% - Accent1 3 3" xfId="3138" xr:uid="{BAFC915A-E139-42DC-B958-541B3240E5FB}"/>
    <cellStyle name="40% - Accent1 4" xfId="580" xr:uid="{C764C3A0-44BE-42C1-9B5F-186B1B4E7CBA}"/>
    <cellStyle name="40% - Accent1 4 2" xfId="5734" xr:uid="{A2789A13-B79A-448B-866D-2E1609CB19BA}"/>
    <cellStyle name="40% - Accent1 5" xfId="581" xr:uid="{284E8647-7121-47D8-AEE0-74F984492910}"/>
    <cellStyle name="40% - Accent1 6" xfId="582" xr:uid="{0E7A3977-DC2C-46E0-B656-33D71EC416C3}"/>
    <cellStyle name="40% - Accent1 7" xfId="583" xr:uid="{5FABF74A-683F-4F17-BC7C-891CA43269E5}"/>
    <cellStyle name="40% - Accent2 1" xfId="5735" xr:uid="{00EC8F36-F470-4EA2-8DAC-0505F47E490B}"/>
    <cellStyle name="40% - Accent2 2" xfId="584" xr:uid="{097927B4-8EB5-4D47-8F80-EBA032240364}"/>
    <cellStyle name="40% - Accent2 2 2" xfId="5736" xr:uid="{179E994D-F90E-4AB3-A76A-5A89B04F091D}"/>
    <cellStyle name="40% - Accent2 2 3" xfId="6262" xr:uid="{8A5A9C3A-FFE9-475A-848E-D5C27133DDA8}"/>
    <cellStyle name="40% - Accent2 2 4" xfId="3139" xr:uid="{9D683111-0058-49FC-90B0-D57D7F982EE7}"/>
    <cellStyle name="40% - Accent2 3" xfId="585" xr:uid="{30F51720-CB76-4B98-95AD-6A2B8A101687}"/>
    <cellStyle name="40% - Accent2 3 2" xfId="5737" xr:uid="{ABB63AF5-A12B-4DE0-8E52-8D7DA86242FE}"/>
    <cellStyle name="40% - Accent2 3 3" xfId="3140" xr:uid="{CAB6B294-B869-4C70-8F80-B99B0ED31E08}"/>
    <cellStyle name="40% - Accent2 4" xfId="586" xr:uid="{0144F912-D799-4560-A766-25CE3E6C3B9D}"/>
    <cellStyle name="40% - Accent2 4 2" xfId="5738" xr:uid="{559EB990-377D-42A5-96A2-BD8D029B04BE}"/>
    <cellStyle name="40% - Accent2 5" xfId="587" xr:uid="{47FCC49F-C94F-4BBE-8538-200D9EF22547}"/>
    <cellStyle name="40% - Accent2 6" xfId="588" xr:uid="{25433ACD-D7B8-4D9D-8DD0-5C04C933003A}"/>
    <cellStyle name="40% - Accent2 7" xfId="589" xr:uid="{EB8D72EB-C9A1-40C5-BCD7-10302C3FFABD}"/>
    <cellStyle name="40% - Accent3 1" xfId="5739" xr:uid="{7FC596CE-1C64-431C-A755-D8FAA6242D44}"/>
    <cellStyle name="40% - Accent3 2" xfId="590" xr:uid="{E4457B34-85D9-403A-8C7A-BF8A7597E911}"/>
    <cellStyle name="40% - Accent3 2 2" xfId="3142" xr:uid="{15E607F2-9220-45F2-9B9D-CB2AFE9B06E2}"/>
    <cellStyle name="40% - Accent3 2 3" xfId="3143" xr:uid="{4434558D-1546-49EE-9741-EC9B4FBAFE7A}"/>
    <cellStyle name="40% - Accent3 2 4" xfId="5740" xr:uid="{67A83FCB-FEB2-435E-B121-FEBBDDB076A5}"/>
    <cellStyle name="40% - Accent3 2 5" xfId="6263" xr:uid="{869438EA-95EC-44B4-BE3B-FB469F0CF385}"/>
    <cellStyle name="40% - Accent3 2 6" xfId="3141" xr:uid="{A1EA7CE6-37AC-496E-AED3-3B995B7FE5E9}"/>
    <cellStyle name="40% - Accent3 3" xfId="591" xr:uid="{8F13364C-9AA3-42DF-89F1-03B26962DFE6}"/>
    <cellStyle name="40% - Accent3 3 2" xfId="5741" xr:uid="{64D16969-DA58-47EB-977A-5DBE55A7847D}"/>
    <cellStyle name="40% - Accent3 3 3" xfId="3144" xr:uid="{E5F605E9-364A-4FBF-A5FB-354FB2FC5ECE}"/>
    <cellStyle name="40% - Accent3 4" xfId="592" xr:uid="{B04ED75E-0AF3-4B9B-B69E-1D5404A94AE9}"/>
    <cellStyle name="40% - Accent3 4 2" xfId="5742" xr:uid="{FF84F869-7E47-4497-B74C-DA0F1BA63B59}"/>
    <cellStyle name="40% - Accent3 5" xfId="593" xr:uid="{E7E94B70-734C-4902-B867-FF8E767273AF}"/>
    <cellStyle name="40% - Accent3 6" xfId="594" xr:uid="{9742E8D5-C3CB-402D-92C3-9D3BDF14D400}"/>
    <cellStyle name="40% - Accent3 7" xfId="595" xr:uid="{80173243-B55D-4810-8724-CB9435F01B29}"/>
    <cellStyle name="40% - Accent4 1" xfId="5743" xr:uid="{41663773-90B2-423F-877A-DE99247E5A70}"/>
    <cellStyle name="40% - Accent4 2" xfId="596" xr:uid="{5B0BFCEB-04A3-447B-815B-68CC164BF31B}"/>
    <cellStyle name="40% - Accent4 2 2" xfId="3146" xr:uid="{2BAF32DB-9144-4843-BE6E-C778428E9650}"/>
    <cellStyle name="40% - Accent4 2 3" xfId="3147" xr:uid="{D0D9693A-7FBB-4B07-9252-D19BDE442355}"/>
    <cellStyle name="40% - Accent4 2 4" xfId="5744" xr:uid="{C82C986A-CD09-4D64-AC12-11F16991465D}"/>
    <cellStyle name="40% - Accent4 2 5" xfId="6264" xr:uid="{9912F6CF-2925-45AE-8B90-A213D480AABE}"/>
    <cellStyle name="40% - Accent4 2 6" xfId="3145" xr:uid="{63F0A7FB-22CA-4A2D-BFEF-C1C7656B2DFA}"/>
    <cellStyle name="40% - Accent4 3" xfId="597" xr:uid="{D05F7194-43E4-4F7D-873C-B146435B4FA3}"/>
    <cellStyle name="40% - Accent4 3 2" xfId="5745" xr:uid="{E8E2F5A0-3556-4265-9E6C-8A4BE336F2FE}"/>
    <cellStyle name="40% - Accent4 3 3" xfId="3148" xr:uid="{B9421C1C-8065-43DC-A244-93C66ED197B3}"/>
    <cellStyle name="40% - Accent4 4" xfId="598" xr:uid="{DFCD4E10-E090-4C89-8D15-9C273A5E5813}"/>
    <cellStyle name="40% - Accent4 4 2" xfId="5746" xr:uid="{4567FD6B-7CD4-4257-A15D-A26539202E78}"/>
    <cellStyle name="40% - Accent4 5" xfId="599" xr:uid="{BA0BBF63-009A-452C-B97E-65E3F955A8DD}"/>
    <cellStyle name="40% - Accent4 6" xfId="600" xr:uid="{1CB80449-32B8-4C16-A0C0-930269C4CCEA}"/>
    <cellStyle name="40% - Accent4 7" xfId="601" xr:uid="{BDECD91F-B25C-467D-A060-A159550A8301}"/>
    <cellStyle name="40% - Accent5 1" xfId="5747" xr:uid="{4F446AE2-C523-4916-B66F-47DD98AFD996}"/>
    <cellStyle name="40% - Accent5 2" xfId="602" xr:uid="{CEDE1B15-B963-49B7-8AC0-1DFE377A0411}"/>
    <cellStyle name="40% - Accent5 2 2" xfId="3150" xr:uid="{6C7FC32B-376C-4417-BEF4-1EFF3B6CBF18}"/>
    <cellStyle name="40% - Accent5 2 3" xfId="3151" xr:uid="{5D4DE7A9-A415-455D-AFA9-A4F02BCE163F}"/>
    <cellStyle name="40% - Accent5 2 4" xfId="5748" xr:uid="{EDAADF04-C32A-404B-99C8-6FCEF8B329EE}"/>
    <cellStyle name="40% - Accent5 2 5" xfId="6265" xr:uid="{B30283F2-0173-414C-A7CC-7F3C6D3E51DC}"/>
    <cellStyle name="40% - Accent5 2 6" xfId="3149" xr:uid="{B9EEB824-8453-417F-9BB9-77C91BCAB362}"/>
    <cellStyle name="40% - Accent5 3" xfId="603" xr:uid="{81417780-2FB2-421F-8AC0-E961218B3E92}"/>
    <cellStyle name="40% - Accent5 3 2" xfId="5749" xr:uid="{8711F428-6905-4775-8938-A4C4307570A5}"/>
    <cellStyle name="40% - Accent5 3 3" xfId="3152" xr:uid="{10E3EC5E-A95D-4708-B09F-BDF5D4214810}"/>
    <cellStyle name="40% - Accent5 4" xfId="604" xr:uid="{056370B6-5C40-42E7-9D67-2E0E0BD50531}"/>
    <cellStyle name="40% - Accent5 4 2" xfId="5750" xr:uid="{0864F4B1-E08C-405E-9E57-3B5DD9FDB62E}"/>
    <cellStyle name="40% - Accent5 5" xfId="605" xr:uid="{F3C2A264-E4F8-41F3-A164-FE1D7978CEA2}"/>
    <cellStyle name="40% - Accent5 6" xfId="606" xr:uid="{374B9A7B-0433-46E6-855F-5B526340A118}"/>
    <cellStyle name="40% - Accent5 7" xfId="607" xr:uid="{DA3ED870-59CA-4F82-964B-8268D81BAD31}"/>
    <cellStyle name="40% - Accent6 1" xfId="5751" xr:uid="{95F38772-76F4-4EAE-85AB-F59E7DF4117D}"/>
    <cellStyle name="40% - Accent6 2" xfId="608" xr:uid="{5E0B27D5-CB36-4847-AAE1-0D00EF06CDC5}"/>
    <cellStyle name="40% - Accent6 2 2" xfId="3154" xr:uid="{AF20ED33-B195-43BA-BF16-32E945F3B2E7}"/>
    <cellStyle name="40% - Accent6 2 3" xfId="3155" xr:uid="{AA7B9206-206F-4A45-A08A-6405E3995C00}"/>
    <cellStyle name="40% - Accent6 2 4" xfId="5752" xr:uid="{528F1446-A265-451C-BBC9-D3574919AE70}"/>
    <cellStyle name="40% - Accent6 2 5" xfId="6266" xr:uid="{0A6AD201-AB03-4BF5-8379-EBC944A087ED}"/>
    <cellStyle name="40% - Accent6 2 6" xfId="3153" xr:uid="{48393B8E-E74E-4465-A692-08EBCB5BC423}"/>
    <cellStyle name="40% - Accent6 3" xfId="609" xr:uid="{96052D72-3AD1-46BD-AE51-425FC9E674AA}"/>
    <cellStyle name="40% - Accent6 3 2" xfId="5753" xr:uid="{926ED5DB-7886-4112-AA4E-BE049BDC7974}"/>
    <cellStyle name="40% - Accent6 3 3" xfId="3156" xr:uid="{AC344774-B669-45DC-A421-CC94B99ECC4A}"/>
    <cellStyle name="40% - Accent6 4" xfId="610" xr:uid="{45AF992E-6890-4290-A76C-F8399F609F8D}"/>
    <cellStyle name="40% - Accent6 4 2" xfId="5754" xr:uid="{F5E591AF-7ED8-476D-9A83-8523E803B728}"/>
    <cellStyle name="40% - Accent6 5" xfId="611" xr:uid="{825A2A30-D0DD-4111-BDF5-82E76943412F}"/>
    <cellStyle name="40% - Accent6 6" xfId="612" xr:uid="{9FE2FF9D-E861-4DDD-931C-E7D65700ECA9}"/>
    <cellStyle name="40% - Accent6 7" xfId="613" xr:uid="{771B75B1-40AC-4D6D-99E7-A9149CDA310E}"/>
    <cellStyle name="40% - Colore 1" xfId="5755" xr:uid="{1F70570C-FFF9-44D4-ACB8-4EE1E8C6F29B}"/>
    <cellStyle name="40% - Colore 2" xfId="5756" xr:uid="{022A7DCF-9AF0-4D3E-BC29-AD5837BB5F72}"/>
    <cellStyle name="40% - Colore 3" xfId="5757" xr:uid="{402F3C7A-FBF4-4DBE-860C-38089546946F}"/>
    <cellStyle name="40% - Colore 4" xfId="5758" xr:uid="{A0D595FB-AF00-4E5C-A82B-AE8AC08869F4}"/>
    <cellStyle name="40% - Colore 5" xfId="5759" xr:uid="{B1B1F8DF-3C2D-4673-A62B-20E9BDDC3F1E}"/>
    <cellStyle name="40% - Colore 6" xfId="5760" xr:uid="{BA1F9C85-FA23-4605-9E94-BE9B84CB4350}"/>
    <cellStyle name="40% - ส่วนที่ถูกเน้น1" xfId="614" xr:uid="{D44585F7-300F-4327-BB56-35AF8732997C}"/>
    <cellStyle name="40% - ส่วนที่ถูกเน้น1 2" xfId="3157" xr:uid="{0839EA61-1E5A-4344-B60D-2AB59874D254}"/>
    <cellStyle name="40% - ส่วนที่ถูกเน้น1 3" xfId="5761" xr:uid="{34A6B1DB-70A6-4FC6-89C9-D063FDD1901F}"/>
    <cellStyle name="40% - ส่วนที่ถูกเน้น2" xfId="615" xr:uid="{D1D7FFE1-4B9D-45D5-88F7-256F71D0CAE5}"/>
    <cellStyle name="40% - ส่วนที่ถูกเน้น2 2" xfId="3158" xr:uid="{5906492A-BE3D-42A5-AC64-5CF9BC548FE3}"/>
    <cellStyle name="40% - ส่วนที่ถูกเน้น3" xfId="616" xr:uid="{8DE44B69-28F1-4166-8180-BB3FB08CBDB2}"/>
    <cellStyle name="40% - ส่วนที่ถูกเน้น3 2" xfId="3159" xr:uid="{26116CE8-E764-41AC-BD09-30EAE6EC8476}"/>
    <cellStyle name="40% - ส่วนที่ถูกเน้น3 3" xfId="5762" xr:uid="{F7E6441C-ACD2-419A-952A-76CCA66DC9FB}"/>
    <cellStyle name="40% - ส่วนที่ถูกเน้น4" xfId="617" xr:uid="{CD757EA8-FF38-44D7-ADD5-332CD16E5D20}"/>
    <cellStyle name="40% - ส่วนที่ถูกเน้น4 2" xfId="3160" xr:uid="{85FD33E5-4824-4542-876B-0EFAF40ABFA9}"/>
    <cellStyle name="40% - ส่วนที่ถูกเน้น4 3" xfId="5763" xr:uid="{1F0D15AE-4C08-4F89-8C08-E0D06F6266B3}"/>
    <cellStyle name="40% - ส่วนที่ถูกเน้น5" xfId="618" xr:uid="{F021C476-E5A0-4D59-9BD7-0C25EA7ABC6C}"/>
    <cellStyle name="40% - ส่วนที่ถูกเน้น5 2" xfId="3161" xr:uid="{E5BABB22-A71E-4C20-9AFA-1FA703452917}"/>
    <cellStyle name="40% - ส่วนที่ถูกเน้น6" xfId="619" xr:uid="{9FC4E916-372B-4B47-A864-7C3944E186C8}"/>
    <cellStyle name="40% - ส่วนที่ถูกเน้น6 2" xfId="3162" xr:uid="{0B08877D-3A73-4117-AD68-257DF97870C4}"/>
    <cellStyle name="40% - ส่วนที่ถูกเน้น6 3" xfId="5764" xr:uid="{00C5B1BD-A350-484F-91F9-DDDD99A2C313}"/>
    <cellStyle name="40% - 강조색1" xfId="3163" xr:uid="{DD0AFF12-54BD-4F13-AE8C-54859AD31E73}"/>
    <cellStyle name="40% - 강조색2" xfId="3164" xr:uid="{DC0532CA-1DDE-4DFB-9ED2-B0A52AF24749}"/>
    <cellStyle name="40% - 강조색3" xfId="3165" xr:uid="{035150A5-6F4A-4F17-9335-89024C2DFA1C}"/>
    <cellStyle name="40% - 강조색4" xfId="3166" xr:uid="{8E74F60E-694F-4135-9563-42C6A966EA45}"/>
    <cellStyle name="40% - 강조색5" xfId="3167" xr:uid="{603B7AC0-2734-4B24-BB63-8A62D87761B0}"/>
    <cellStyle name="40% - 강조색6" xfId="3168" xr:uid="{E142D25B-94E3-473F-B7CB-662A63808C04}"/>
    <cellStyle name="594941.25" xfId="620" xr:uid="{6B4DA048-F1B2-40ED-98FB-A9AA0BFD7FF5}"/>
    <cellStyle name="60% - Accent1 1" xfId="5765" xr:uid="{7D5622CB-E18B-4BF3-9BD4-849C6A0525D6}"/>
    <cellStyle name="60% - Accent1 2" xfId="621" xr:uid="{A86327EF-2B1A-4889-9FAF-572DC4382066}"/>
    <cellStyle name="60% - Accent1 2 2" xfId="3170" xr:uid="{35694CDD-3508-4209-81F0-1DB31A740BD0}"/>
    <cellStyle name="60% - Accent1 2 3" xfId="3171" xr:uid="{1642C854-6140-4720-BC4A-84DF9D3388B4}"/>
    <cellStyle name="60% - Accent1 2 4" xfId="5766" xr:uid="{E8E18D4B-81EB-4C52-84D6-3B873CB8DE01}"/>
    <cellStyle name="60% - Accent1 2 5" xfId="6267" xr:uid="{609D43D4-3876-4221-B1B7-68919FB9A2BF}"/>
    <cellStyle name="60% - Accent1 2 6" xfId="3169" xr:uid="{9CFAB27B-4B60-4E23-8C47-928D66F99206}"/>
    <cellStyle name="60% - Accent1 3" xfId="622" xr:uid="{402CA898-C964-4200-89B5-C4869A04F7D2}"/>
    <cellStyle name="60% - Accent1 3 2" xfId="5767" xr:uid="{C8FA6340-AE96-43EE-8D50-89C4BFB8AA1B}"/>
    <cellStyle name="60% - Accent1 3 3" xfId="3172" xr:uid="{1AE45AAC-D495-45A9-80A5-9D6C55B64963}"/>
    <cellStyle name="60% - Accent1 4" xfId="623" xr:uid="{54D27CEB-0604-4A6D-AB8D-D3D7AD4537FE}"/>
    <cellStyle name="60% - Accent1 4 2" xfId="5768" xr:uid="{59828A44-F7E0-435B-B54E-57224A8745FA}"/>
    <cellStyle name="60% - Accent1 5" xfId="624" xr:uid="{292A8A01-F081-4212-AFE9-3D719217E025}"/>
    <cellStyle name="60% - Accent1 6" xfId="625" xr:uid="{482A9764-65CB-45B5-AAB3-3DEB8D013593}"/>
    <cellStyle name="60% - Accent1 7" xfId="626" xr:uid="{366418AF-13B6-40C8-8999-B3B389488F2A}"/>
    <cellStyle name="60% - Accent2 1" xfId="5769" xr:uid="{E7131641-8130-4DD6-8317-267C68D06A92}"/>
    <cellStyle name="60% - Accent2 2" xfId="627" xr:uid="{D4CA4EFF-C134-4179-9EB3-DF61F86017DE}"/>
    <cellStyle name="60% - Accent2 2 2" xfId="3174" xr:uid="{B92F67A8-C437-4F62-BA45-87A2678BB023}"/>
    <cellStyle name="60% - Accent2 2 3" xfId="3175" xr:uid="{A8D8962A-5D89-489C-805A-D7A380518709}"/>
    <cellStyle name="60% - Accent2 2 4" xfId="5770" xr:uid="{FA73E402-9D88-4DA1-8279-EC3E0B2D3C21}"/>
    <cellStyle name="60% - Accent2 2 5" xfId="6268" xr:uid="{482E8CA0-062B-401B-86E0-22F220F8C726}"/>
    <cellStyle name="60% - Accent2 2 6" xfId="3173" xr:uid="{0B68DEC2-7516-47B8-B821-F0C83B62E8A0}"/>
    <cellStyle name="60% - Accent2 3" xfId="628" xr:uid="{8486BB9F-1010-4A3D-A4F6-2B1DA650EBC7}"/>
    <cellStyle name="60% - Accent2 3 2" xfId="5771" xr:uid="{9396FF1D-FCB6-40D8-9C43-BB7F9FA1EFF1}"/>
    <cellStyle name="60% - Accent2 3 3" xfId="3176" xr:uid="{B9A6AF6A-0EC5-446C-8503-80B9C650270F}"/>
    <cellStyle name="60% - Accent2 4" xfId="629" xr:uid="{BA7A7428-8663-43CC-BE1B-093EE00850AC}"/>
    <cellStyle name="60% - Accent2 4 2" xfId="5772" xr:uid="{789B1DAB-00B0-497A-9599-8C0A0ADA44FB}"/>
    <cellStyle name="60% - Accent2 5" xfId="630" xr:uid="{1442C3CD-6159-497A-913E-A7D58CB4DBF9}"/>
    <cellStyle name="60% - Accent2 6" xfId="631" xr:uid="{0CD76333-A1C7-4DFD-AB70-CA018BCCD3F4}"/>
    <cellStyle name="60% - Accent2 7" xfId="632" xr:uid="{636388A0-AF64-48C6-BDC9-C900E2F56DA9}"/>
    <cellStyle name="60% - Accent3 1" xfId="5773" xr:uid="{250BC4CB-B783-4523-95DC-21B73F042704}"/>
    <cellStyle name="60% - Accent3 2" xfId="633" xr:uid="{DCC30DE6-C5BB-4F72-9641-DB13F8584704}"/>
    <cellStyle name="60% - Accent3 2 2" xfId="3178" xr:uid="{33CACE45-C97B-4AE8-BCE4-00CE9A0F5950}"/>
    <cellStyle name="60% - Accent3 2 3" xfId="3179" xr:uid="{2953A458-E34E-457D-A104-C9DBA66DF8B7}"/>
    <cellStyle name="60% - Accent3 2 4" xfId="5774" xr:uid="{1AACA07C-A455-4509-AD2C-769CA3AF11BF}"/>
    <cellStyle name="60% - Accent3 2 5" xfId="6269" xr:uid="{56982800-8CCF-4390-8A97-4A91941E25F2}"/>
    <cellStyle name="60% - Accent3 2 6" xfId="3177" xr:uid="{88B04F0A-820B-43D8-A12C-C05D18913280}"/>
    <cellStyle name="60% - Accent3 3" xfId="634" xr:uid="{9129A08D-D955-41B5-965C-8EC7284873FA}"/>
    <cellStyle name="60% - Accent3 3 2" xfId="5775" xr:uid="{58751B35-C6CA-433B-AA66-8942D8702E87}"/>
    <cellStyle name="60% - Accent3 3 3" xfId="3180" xr:uid="{2C3155D1-2682-45BA-82A9-720181CFB89B}"/>
    <cellStyle name="60% - Accent3 4" xfId="635" xr:uid="{A2BA4A76-9D2C-47DB-A4B5-F012CF904B84}"/>
    <cellStyle name="60% - Accent3 4 2" xfId="5776" xr:uid="{AC2774BE-F929-4F77-A1FC-2201F483254E}"/>
    <cellStyle name="60% - Accent3 5" xfId="636" xr:uid="{270A098F-33A9-4F1C-A80F-9D57620D1054}"/>
    <cellStyle name="60% - Accent3 6" xfId="637" xr:uid="{E01D23EE-1DFB-4A1F-978A-75F484C4F4BF}"/>
    <cellStyle name="60% - Accent3 7" xfId="638" xr:uid="{C2708E4C-1DE3-4B48-954A-53181ADC3BAF}"/>
    <cellStyle name="60% - Accent4 1" xfId="5777" xr:uid="{B4980447-2F3A-4D90-9792-2E9EF45C9DAA}"/>
    <cellStyle name="60% - Accent4 2" xfId="639" xr:uid="{D2A9516F-0491-4287-A975-D9315C973851}"/>
    <cellStyle name="60% - Accent4 2 2" xfId="3182" xr:uid="{223126AC-5D42-4CF8-932B-8C43479F8248}"/>
    <cellStyle name="60% - Accent4 2 3" xfId="3183" xr:uid="{C6A84AD4-EB15-47BD-9B92-993E0EBED9E0}"/>
    <cellStyle name="60% - Accent4 2 4" xfId="5778" xr:uid="{D4EF879F-F24B-473F-9BE6-EC30304F8001}"/>
    <cellStyle name="60% - Accent4 2 5" xfId="6270" xr:uid="{CB899442-3A3F-47CD-A754-CA70CCAF485A}"/>
    <cellStyle name="60% - Accent4 2 6" xfId="3181" xr:uid="{E22B99BA-58D5-4891-9E0D-2F07FED9F9F4}"/>
    <cellStyle name="60% - Accent4 3" xfId="640" xr:uid="{7880FDD9-ACC9-43D7-B102-191C1683D416}"/>
    <cellStyle name="60% - Accent4 3 2" xfId="5779" xr:uid="{FF73D140-A1FB-41E8-95FC-CE7D1D4725D3}"/>
    <cellStyle name="60% - Accent4 3 3" xfId="3184" xr:uid="{A81D87A4-C5E9-4CED-9148-5AE3D5636DB3}"/>
    <cellStyle name="60% - Accent4 4" xfId="641" xr:uid="{0327BDB1-EBEB-4D42-B9FD-CD752E583C1D}"/>
    <cellStyle name="60% - Accent4 4 2" xfId="5780" xr:uid="{5A4B9E5D-2ED6-4839-BCD2-A14F6047036D}"/>
    <cellStyle name="60% - Accent4 5" xfId="642" xr:uid="{37326DFD-92BB-4B24-B54B-2FA23EC447C5}"/>
    <cellStyle name="60% - Accent4 6" xfId="643" xr:uid="{E0C05BD5-7342-4399-9C0C-1BCEC45342F4}"/>
    <cellStyle name="60% - Accent4 7" xfId="644" xr:uid="{DF389DB1-FA73-4FB7-ADF7-B5C67DF2553E}"/>
    <cellStyle name="60% - Accent5 1" xfId="5781" xr:uid="{DBC0080B-8614-4490-961C-DADA9473B03A}"/>
    <cellStyle name="60% - Accent5 2" xfId="645" xr:uid="{78E2CCEC-5352-43BA-9D76-1F6D639E2188}"/>
    <cellStyle name="60% - Accent5 2 2" xfId="3186" xr:uid="{88A9A004-542F-411B-9EBB-3B8E0E478C01}"/>
    <cellStyle name="60% - Accent5 2 3" xfId="3187" xr:uid="{389DC698-93CF-47BE-83FA-F54B0F8E7CDC}"/>
    <cellStyle name="60% - Accent5 2 4" xfId="5782" xr:uid="{0751DAD5-95CF-45DC-A9A2-911C7F64D2EA}"/>
    <cellStyle name="60% - Accent5 2 5" xfId="6271" xr:uid="{B0ABD4AA-373A-49D5-941F-78983EBBE16E}"/>
    <cellStyle name="60% - Accent5 2 6" xfId="3185" xr:uid="{777A463B-9E07-4ADF-A31B-EC83FB59FAC3}"/>
    <cellStyle name="60% - Accent5 3" xfId="646" xr:uid="{C21DC97A-7731-4092-A368-E8ED082DE1AF}"/>
    <cellStyle name="60% - Accent5 3 2" xfId="5783" xr:uid="{611AD889-9EB3-421F-AAF2-2850667CE90C}"/>
    <cellStyle name="60% - Accent5 3 3" xfId="3188" xr:uid="{B5A31C9A-EDFE-41E0-802E-589ECA80D971}"/>
    <cellStyle name="60% - Accent5 4" xfId="647" xr:uid="{A0B1DEE7-4415-4E2A-A26B-819FD2393273}"/>
    <cellStyle name="60% - Accent5 4 2" xfId="5784" xr:uid="{B2DF6054-4112-4039-8A0B-930740C730C1}"/>
    <cellStyle name="60% - Accent5 5" xfId="648" xr:uid="{D11DC2DD-E101-4BB8-B4F4-B4674B6C8078}"/>
    <cellStyle name="60% - Accent5 6" xfId="649" xr:uid="{D771C374-78A8-4945-9F9E-09815D32B94F}"/>
    <cellStyle name="60% - Accent5 7" xfId="650" xr:uid="{575A5A2F-9107-4CCC-8324-4D5B899F4C75}"/>
    <cellStyle name="60% - Accent6 1" xfId="5785" xr:uid="{FB207A06-5C89-4191-A511-54E9878069ED}"/>
    <cellStyle name="60% - Accent6 2" xfId="651" xr:uid="{0187C32C-A112-456A-A133-012B9B7015D3}"/>
    <cellStyle name="60% - Accent6 2 2" xfId="3190" xr:uid="{8747FD23-C041-44EE-AB2E-481A97228381}"/>
    <cellStyle name="60% - Accent6 2 3" xfId="3191" xr:uid="{556C39EC-8284-4403-96F2-F2E0E6DA1C94}"/>
    <cellStyle name="60% - Accent6 2 4" xfId="5786" xr:uid="{FA8BCCAE-D8EB-427A-87CA-D1F58D4C7CA7}"/>
    <cellStyle name="60% - Accent6 2 5" xfId="6272" xr:uid="{D1FA8400-19E2-41CA-9926-EC68DFAFB298}"/>
    <cellStyle name="60% - Accent6 2 6" xfId="3189" xr:uid="{2BAACA48-7350-4D02-92F3-CB051F314B99}"/>
    <cellStyle name="60% - Accent6 3" xfId="652" xr:uid="{677DD864-9727-4DED-A28D-604E6E624926}"/>
    <cellStyle name="60% - Accent6 3 2" xfId="5787" xr:uid="{3CFA8E5D-BC45-494F-96ED-DE24464D917E}"/>
    <cellStyle name="60% - Accent6 3 3" xfId="3192" xr:uid="{C5EDDCFB-3135-4969-92E8-ABBE14B28DBE}"/>
    <cellStyle name="60% - Accent6 4" xfId="653" xr:uid="{24DF3B51-313A-4EF9-9EB9-64F0A25A252F}"/>
    <cellStyle name="60% - Accent6 4 2" xfId="5788" xr:uid="{4A18DD12-B3F9-47E7-86B4-8E4FD52533DA}"/>
    <cellStyle name="60% - Accent6 5" xfId="654" xr:uid="{A3906AC7-644B-4BE8-A5EA-2E28E586F23D}"/>
    <cellStyle name="60% - Accent6 6" xfId="655" xr:uid="{71F9045F-70F1-4E62-8CC6-FF34D3F3C9B5}"/>
    <cellStyle name="60% - Accent6 7" xfId="656" xr:uid="{48AFE0E6-8F17-477D-8D0D-75AE801D5695}"/>
    <cellStyle name="60% - Colore 1" xfId="5789" xr:uid="{BAEAB7C2-32F5-4831-901D-58D8E6092057}"/>
    <cellStyle name="60% - Colore 2" xfId="5790" xr:uid="{6FA4B29A-EE7D-4289-941F-34B2AC3EBD05}"/>
    <cellStyle name="60% - Colore 3" xfId="5791" xr:uid="{597C2D02-2AAE-42D8-8F7F-FA19B60548DC}"/>
    <cellStyle name="60% - Colore 4" xfId="5792" xr:uid="{EF7326C6-F4B2-4A89-B9E2-DA5AD5720460}"/>
    <cellStyle name="60% - Colore 5" xfId="5793" xr:uid="{59023713-3D6B-4F52-AC7F-79D9B3EB3EE5}"/>
    <cellStyle name="60% - Colore 6" xfId="5794" xr:uid="{458808E5-DBD0-48F8-AAB6-2578F016F10C}"/>
    <cellStyle name="60% - ส่วนที่ถูกเน้น1" xfId="657" xr:uid="{581814E3-429C-4196-8C22-0F7808A7D632}"/>
    <cellStyle name="60% - ส่วนที่ถูกเน้น1 2" xfId="3193" xr:uid="{5F5BB5BB-EE20-4B84-907F-4D3C8503E0A2}"/>
    <cellStyle name="60% - ส่วนที่ถูกเน้น1 3" xfId="5795" xr:uid="{BA26D48A-BC6F-437A-A063-56015D74C8BB}"/>
    <cellStyle name="60% - ส่วนที่ถูกเน้น2" xfId="658" xr:uid="{FE32A5C5-7CB1-4CB0-B73E-FBDE182269DC}"/>
    <cellStyle name="60% - ส่วนที่ถูกเน้น2 2" xfId="3194" xr:uid="{C05152FF-0366-4ABD-B9B6-7D417370D86C}"/>
    <cellStyle name="60% - ส่วนที่ถูกเน้น3" xfId="659" xr:uid="{27E6B557-A921-44D0-B2EA-742F2A1CE21F}"/>
    <cellStyle name="60% - ส่วนที่ถูกเน้น3 2" xfId="3195" xr:uid="{A854CA31-FA5A-4A0C-ADAF-0614E2FC2BE3}"/>
    <cellStyle name="60% - ส่วนที่ถูกเน้น3 3" xfId="5796" xr:uid="{ED6BC964-77E4-449F-9089-2FFA8EE21CB9}"/>
    <cellStyle name="60% - ส่วนที่ถูกเน้น4" xfId="660" xr:uid="{DCFFD6C1-516A-4D49-BF5C-C98A21923060}"/>
    <cellStyle name="60% - ส่วนที่ถูกเน้น4 2" xfId="3196" xr:uid="{F676352D-320D-435E-96F7-F0E0C6B3CB83}"/>
    <cellStyle name="60% - ส่วนที่ถูกเน้น4 3" xfId="5797" xr:uid="{E6479A1A-406F-43E1-8112-5D569B15704E}"/>
    <cellStyle name="60% - ส่วนที่ถูกเน้น5" xfId="661" xr:uid="{94F4E773-958D-4101-BCDB-45C513B9EAE5}"/>
    <cellStyle name="60% - ส่วนที่ถูกเน้น5 2" xfId="3197" xr:uid="{D4A0930D-F5B7-42AE-B4DB-59155241543E}"/>
    <cellStyle name="60% - ส่วนที่ถูกเน้น6" xfId="662" xr:uid="{6FEC186B-B29C-4E44-B9CE-03F7C69DB8A4}"/>
    <cellStyle name="60% - ส่วนที่ถูกเน้น6 2" xfId="3198" xr:uid="{EBAFBA92-82B1-4930-8CC7-9C271F21546F}"/>
    <cellStyle name="60% - ส่วนที่ถูกเน้น6 3" xfId="5798" xr:uid="{F9799053-AB08-4421-8502-B876C488E0B8}"/>
    <cellStyle name="60% - 강조색1" xfId="3199" xr:uid="{0F4B328B-6F66-4498-9E62-9D2CCC1B5082}"/>
    <cellStyle name="60% - 강조색2" xfId="3200" xr:uid="{99251BFA-7202-4A32-BFCE-8217DA77C952}"/>
    <cellStyle name="60% - 강조색3" xfId="3201" xr:uid="{D2405839-EE2F-4EB9-B811-DD8718136BE3}"/>
    <cellStyle name="60% - 강조색4" xfId="3202" xr:uid="{F863BE62-6C86-462D-B298-60963DBF1853}"/>
    <cellStyle name="60% - 강조색5" xfId="3203" xr:uid="{433E9DC1-33C0-4F39-9DEF-35F54F0B18D6}"/>
    <cellStyle name="60% - 강조색6" xfId="3204" xr:uid="{5842AEB9-AFBE-4927-90D8-3A7E5C342535}"/>
    <cellStyle name="75" xfId="663" xr:uid="{7B77E7B4-E955-43D8-84C0-0C4C4D3EEC79}"/>
    <cellStyle name="75 - Style6" xfId="664" xr:uid="{D0617608-1FE2-49A1-A1A2-90D90F5DDFD9}"/>
    <cellStyle name="75 - Style7" xfId="665" xr:uid="{27A54C51-55D7-472E-9044-C7843BFE3929}"/>
    <cellStyle name="75 - Style8" xfId="666" xr:uid="{4E29C659-0732-4184-BA9A-D5CA85D87D72}"/>
    <cellStyle name="75 10" xfId="3205" xr:uid="{62F08B69-9D15-4AF3-B9E5-D9FB66305F48}"/>
    <cellStyle name="75 11" xfId="3206" xr:uid="{91C3185B-E312-4F76-B70C-1F430919B4A5}"/>
    <cellStyle name="75 2" xfId="3207" xr:uid="{6FB8013E-0648-442E-B5DC-28D591C5D554}"/>
    <cellStyle name="75 3" xfId="3208" xr:uid="{30650EBC-CACA-48CD-8C6B-C58DA13D79EF}"/>
    <cellStyle name="75 4" xfId="3209" xr:uid="{1909BDAA-CC2F-49E7-AEEC-06163ABE9F7D}"/>
    <cellStyle name="75 5" xfId="3210" xr:uid="{D01D6960-6684-4039-BDF4-2AA7B4348177}"/>
    <cellStyle name="75 6" xfId="3211" xr:uid="{C97DCB25-ADDC-4801-A206-9BE96D93CA81}"/>
    <cellStyle name="75 7" xfId="3212" xr:uid="{5ABFD509-2ABC-48A2-B8D1-8B2F411FC026}"/>
    <cellStyle name="75 8" xfId="3213" xr:uid="{175F6406-223B-4768-B0FE-1326704EBE65}"/>
    <cellStyle name="75 9" xfId="3214" xr:uid="{30D12E5A-C4EF-443A-97CC-263243DD6545}"/>
    <cellStyle name="75_G300_PPE_PBC" xfId="667" xr:uid="{671898A7-C074-4EF5-A510-DE6DE51A152B}"/>
    <cellStyle name="A??? [0]_??Au?eAa" xfId="668" xr:uid="{FD82756B-915B-4B56-8FA5-622F61DBC6CD}"/>
    <cellStyle name="A???_?C??PL " xfId="669" xr:uid="{38EB8D28-704F-484E-BD84-51C8B5B9E994}"/>
    <cellStyle name="a_QTR94_95_1ฟ๙ศธบ๑ณปฟช (2)" xfId="670" xr:uid="{8BF46993-FA35-479F-95B2-55ABF33E7991}"/>
    <cellStyle name="_x0002_-_x0002_Ä_x0001_‡_x0003_0_x0002_P_x0003_ _x0002_X_x0003_·_x0002_®_x0003_@_x0002_p_x0003_ª_x0002_¨_x0010_!_x0002__x0003_&quot;_x0001_ÄÇ_x0002__x000e__x0003_ _x0002_é_x0002_Ä_x0001_‡_x0003_Ë_x0002_H_x0003_ _x0002_X" xfId="3215" xr:uid="{A7BE6C02-A730-40E2-B75D-60D9609F2E56}"/>
    <cellStyle name="_x0002_-_x0002_Ä_x0001_‡_x0003_0_x0002_P_x0003_ _x0002_X_x0003_·_x0002_®_x0003_@_x0002_p_x0003_ª_x0002_¨_x0010_!_x0002__x0003_&quot;_x0001_ÄÇ_x0002__x000e__x0003_ _x0002_é_x0002_Ä_x0001_‡_x0003_Ë_x0002_H_x0003_ _x0002_X 2" xfId="3216" xr:uid="{8B24B675-B4C8-4165-B9AD-698B09E5F9FE}"/>
    <cellStyle name="AA FRAME" xfId="671" xr:uid="{490D9CCF-8817-428D-9A3E-528AE15CF211}"/>
    <cellStyle name="AA FRAME 10" xfId="3217" xr:uid="{7B619918-D80E-49C7-9810-8B6A2A88E929}"/>
    <cellStyle name="AA FRAME 11" xfId="3218" xr:uid="{0752F9B3-735F-4220-B509-D8FF6DBEB2EC}"/>
    <cellStyle name="AA FRAME 2" xfId="3219" xr:uid="{3CAA6154-BCAB-4B40-B868-4B1C22427900}"/>
    <cellStyle name="AA FRAME 3" xfId="3220" xr:uid="{4B2B0312-2E02-409A-8746-221E6F89FF8F}"/>
    <cellStyle name="AA FRAME 4" xfId="3221" xr:uid="{553CBE3B-7FDC-4B4C-9CDB-8701DD5F5309}"/>
    <cellStyle name="AA FRAME 5" xfId="3222" xr:uid="{2C7CFAEB-2890-42BC-AB93-172240F43BA7}"/>
    <cellStyle name="AA FRAME 6" xfId="3223" xr:uid="{A00ADA3D-00D8-421A-9D18-C7932A7AEE37}"/>
    <cellStyle name="AA FRAME 7" xfId="3224" xr:uid="{59BF13DF-ADB8-4078-ABF6-F9DA77E55CCF}"/>
    <cellStyle name="AA FRAME 8" xfId="3225" xr:uid="{02DE780F-4C63-4D29-B369-45758B9CFD80}"/>
    <cellStyle name="AA FRAME 9" xfId="3226" xr:uid="{2AA00F08-2F13-4DFC-8F6A-6412CDCDE586}"/>
    <cellStyle name="AA HEADING" xfId="672" xr:uid="{39F5ADBA-7C11-4CDA-8267-77135375D49D}"/>
    <cellStyle name="AA HEADING 10" xfId="3227" xr:uid="{382B440C-BB3D-4A37-B5F7-371A5C01E64D}"/>
    <cellStyle name="AA HEADING 11" xfId="3228" xr:uid="{EFE0C3B2-2E10-4E2E-A2C9-CD6C95BDB46E}"/>
    <cellStyle name="AA HEADING 2" xfId="3229" xr:uid="{2DE6B7DE-2C8A-42B3-AEF1-9C13757ED3A9}"/>
    <cellStyle name="AA HEADING 3" xfId="3230" xr:uid="{8EB7A9FA-1FB2-4399-8476-A69084404F28}"/>
    <cellStyle name="AA HEADING 4" xfId="3231" xr:uid="{CD21F7EE-F383-42CF-8509-2BBADB67B768}"/>
    <cellStyle name="AA HEADING 5" xfId="3232" xr:uid="{FF9DF7B5-E14A-4568-BACD-5C096A7F7D75}"/>
    <cellStyle name="AA HEADING 6" xfId="3233" xr:uid="{44A82D19-AA07-4691-B79E-99AAA52FC0D7}"/>
    <cellStyle name="AA HEADING 7" xfId="3234" xr:uid="{3AE5E133-F7E3-4CA7-B0A5-B727147365CA}"/>
    <cellStyle name="AA HEADING 8" xfId="3235" xr:uid="{98104E18-7E28-4767-AF08-42C8E211AA2B}"/>
    <cellStyle name="AA HEADING 9" xfId="3236" xr:uid="{1BDFC04F-915F-4E79-A7E6-25C51EEB6696}"/>
    <cellStyle name="AA INITIALS" xfId="673" xr:uid="{6F2DF1C9-57C5-44B8-B5D4-EAC1B621EE58}"/>
    <cellStyle name="AA INITIALS 10" xfId="3237" xr:uid="{E2AD740D-33D5-4FFA-A05E-A5C43B79336B}"/>
    <cellStyle name="AA INITIALS 11" xfId="3238" xr:uid="{07656881-CBDD-4550-951B-60049107FFA6}"/>
    <cellStyle name="AA INITIALS 2" xfId="3239" xr:uid="{A47F44DB-E0E6-4CD3-98BF-6435A707F9D5}"/>
    <cellStyle name="AA INITIALS 3" xfId="3240" xr:uid="{6E798F91-618F-408D-BBE3-C5015D1A7DA5}"/>
    <cellStyle name="AA INITIALS 4" xfId="3241" xr:uid="{7C73127F-E5B3-4717-ADA3-0A76E537076C}"/>
    <cellStyle name="AA INITIALS 5" xfId="3242" xr:uid="{35289251-D942-47AE-A45A-92D896F2D342}"/>
    <cellStyle name="AA INITIALS 6" xfId="3243" xr:uid="{E83B6D3B-5C1C-4546-8B60-591C3AFCD66C}"/>
    <cellStyle name="AA INITIALS 7" xfId="3244" xr:uid="{EE83166F-DE38-4B3C-8715-544674C61A85}"/>
    <cellStyle name="AA INITIALS 8" xfId="3245" xr:uid="{3F5EC6B5-29D8-4EA3-A0A6-AD2045C7F900}"/>
    <cellStyle name="AA INITIALS 9" xfId="3246" xr:uid="{A5759395-DA9C-4782-B6E0-2828F2C4EAEA}"/>
    <cellStyle name="AA INPUT" xfId="674" xr:uid="{022DC146-A96F-4D1A-B9B0-E36EA2BDA4ED}"/>
    <cellStyle name="AA INPUT 10" xfId="3247" xr:uid="{433230FB-137F-4036-953E-78368C79D4C0}"/>
    <cellStyle name="AA INPUT 11" xfId="3248" xr:uid="{AC7C77ED-DB98-4DA9-8491-AC64EC44EC34}"/>
    <cellStyle name="AA INPUT 2" xfId="3249" xr:uid="{6C6B0B80-3AF8-47E4-8306-F094D13CFA98}"/>
    <cellStyle name="AA INPUT 3" xfId="3250" xr:uid="{51CCE172-EE7D-4D2C-8D3E-FEDC3FE1B51F}"/>
    <cellStyle name="AA INPUT 4" xfId="3251" xr:uid="{49C6AE09-E524-4770-A6A9-C97ACDF141ED}"/>
    <cellStyle name="AA INPUT 5" xfId="3252" xr:uid="{AB4199BC-D1B6-41A5-B239-BC3A4B02F46D}"/>
    <cellStyle name="AA INPUT 6" xfId="3253" xr:uid="{9D217303-28A6-4186-982C-70393972D464}"/>
    <cellStyle name="AA INPUT 7" xfId="3254" xr:uid="{41457ACC-541C-4428-99FD-FE3649EC6E15}"/>
    <cellStyle name="AA INPUT 8" xfId="3255" xr:uid="{89F9CC27-CF8F-43B9-8AC0-F1DC19604E19}"/>
    <cellStyle name="AA INPUT 9" xfId="3256" xr:uid="{F5665C09-E06F-45DA-879D-25746DD1712B}"/>
    <cellStyle name="AA LOCK" xfId="675" xr:uid="{6892A8B7-A1F3-4454-88FE-E2A2B1281D59}"/>
    <cellStyle name="AA LOCK 10" xfId="3257" xr:uid="{92DF928D-B600-4421-AA89-B85EDD494A6F}"/>
    <cellStyle name="AA LOCK 11" xfId="3258" xr:uid="{15DC2FEC-F3A1-457D-9800-2DD45F009FC1}"/>
    <cellStyle name="AA LOCK 2" xfId="3259" xr:uid="{287312D4-2673-4E58-A63C-031223168999}"/>
    <cellStyle name="AA LOCK 3" xfId="3260" xr:uid="{AD03E455-86F9-4CB3-9FAB-A08D38591F11}"/>
    <cellStyle name="AA LOCK 4" xfId="3261" xr:uid="{DEDAB69D-985D-47F9-B39A-F4013931995B}"/>
    <cellStyle name="AA LOCK 5" xfId="3262" xr:uid="{77FFFE56-5AB2-451E-BCE6-53BEDD968B40}"/>
    <cellStyle name="AA LOCK 6" xfId="3263" xr:uid="{C8AA2122-0D02-435D-BE2D-850CE67C4E43}"/>
    <cellStyle name="AA LOCK 7" xfId="3264" xr:uid="{80421EAB-94D2-440E-B88E-F14FC4B17B16}"/>
    <cellStyle name="AA LOCK 8" xfId="3265" xr:uid="{34DF2A1A-7B8F-4270-951E-162108445BB7}"/>
    <cellStyle name="AA LOCK 9" xfId="3266" xr:uid="{E3C17976-7D94-49F9-8045-9A37804A3C49}"/>
    <cellStyle name="AA MGR NAME" xfId="676" xr:uid="{C29D4E00-84A9-4E8E-9AAE-3A538D931ABD}"/>
    <cellStyle name="AA MGR NAME 10" xfId="3267" xr:uid="{291CEAC7-C19F-4AD2-BD6A-49E4DFE01BB1}"/>
    <cellStyle name="AA MGR NAME 11" xfId="3268" xr:uid="{12D47166-377A-43E4-B3D5-0414CDEEDD64}"/>
    <cellStyle name="AA MGR NAME 2" xfId="3269" xr:uid="{3CE48A97-02D6-4981-ACFC-5E1E99FF5F19}"/>
    <cellStyle name="AA MGR NAME 3" xfId="3270" xr:uid="{37483CF5-42AF-4111-BF8C-B574F5A124FF}"/>
    <cellStyle name="AA MGR NAME 4" xfId="3271" xr:uid="{61DEBF62-EF1F-423E-98F4-43329F671426}"/>
    <cellStyle name="AA MGR NAME 5" xfId="3272" xr:uid="{91E92BED-0443-4242-9E5D-341E21BC1933}"/>
    <cellStyle name="AA MGR NAME 6" xfId="3273" xr:uid="{40CF8D60-922A-4AA3-A4B7-2AF55E8242B9}"/>
    <cellStyle name="AA MGR NAME 7" xfId="3274" xr:uid="{6CDE7A96-41D6-46E0-AE91-DF18785EC52F}"/>
    <cellStyle name="AA MGR NAME 8" xfId="3275" xr:uid="{8C28FB21-8FB0-4D8D-B575-1D49E658A0E7}"/>
    <cellStyle name="AA MGR NAME 9" xfId="3276" xr:uid="{5BA99064-D8B0-425C-A333-B1E9020BFD2D}"/>
    <cellStyle name="AA NORMAL" xfId="677" xr:uid="{98D25918-61F5-4753-A70A-4BB1EE453AEF}"/>
    <cellStyle name="AA NORMAL 10" xfId="3277" xr:uid="{29AA15F8-293A-4437-A5F4-E797633091F7}"/>
    <cellStyle name="AA NORMAL 11" xfId="3278" xr:uid="{315F68B8-A4E8-486C-89DE-0DE500DBED80}"/>
    <cellStyle name="AA NORMAL 2" xfId="3279" xr:uid="{A5B0B9B7-0967-4D36-B6D4-FBEFF7D8DE95}"/>
    <cellStyle name="AA NORMAL 3" xfId="3280" xr:uid="{D619EE5E-06E3-49EC-95DA-AA2636193CC4}"/>
    <cellStyle name="AA NORMAL 4" xfId="3281" xr:uid="{116C0707-3B71-4C97-98BF-919B27F7FC58}"/>
    <cellStyle name="AA NORMAL 5" xfId="3282" xr:uid="{7480A3EE-AFCB-40A9-9AAA-25C869DD06C7}"/>
    <cellStyle name="AA NORMAL 6" xfId="3283" xr:uid="{D7CBC43D-0B3D-40C6-8F66-295E23FA7590}"/>
    <cellStyle name="AA NORMAL 7" xfId="3284" xr:uid="{BF5FBC6D-C92F-4393-89AB-E274245AF189}"/>
    <cellStyle name="AA NORMAL 8" xfId="3285" xr:uid="{20D81D7C-4A47-413C-8E7A-1FC137F77B8C}"/>
    <cellStyle name="AA NORMAL 9" xfId="3286" xr:uid="{E575935C-22D5-49ED-9F37-218B1A25FC33}"/>
    <cellStyle name="AA NUMBER" xfId="678" xr:uid="{5C261DD9-34BC-4EC3-BFB6-B4B14FE7992A}"/>
    <cellStyle name="AA NUMBER 10" xfId="3287" xr:uid="{0629ADA6-DAB4-4A44-B455-5DE6F720C626}"/>
    <cellStyle name="AA NUMBER 11" xfId="3288" xr:uid="{617A3555-7664-4AD9-AACE-8732413A5447}"/>
    <cellStyle name="AA NUMBER 2" xfId="3289" xr:uid="{5AC15862-BF66-49DB-9D73-18C166CE3034}"/>
    <cellStyle name="AA NUMBER 3" xfId="3290" xr:uid="{E8DC9E1E-6BA2-45B6-9941-7E75E5A10A02}"/>
    <cellStyle name="AA NUMBER 4" xfId="3291" xr:uid="{752A5336-AE52-4956-9C9A-BCCCDCB017C2}"/>
    <cellStyle name="AA NUMBER 5" xfId="3292" xr:uid="{287D38E4-00B1-4F1A-A848-F4DF6DB5CC39}"/>
    <cellStyle name="AA NUMBER 6" xfId="3293" xr:uid="{1CCFFC84-74D3-4688-83D4-93B18FD00ABF}"/>
    <cellStyle name="AA NUMBER 7" xfId="3294" xr:uid="{E110DF9E-70EA-4725-8A5A-2CE23135FD48}"/>
    <cellStyle name="AA NUMBER 8" xfId="3295" xr:uid="{087F3287-C2AD-4EA5-8D5D-74D54452C6FB}"/>
    <cellStyle name="AA NUMBER 9" xfId="3296" xr:uid="{AE66CE67-4E98-4A53-8F80-6DE472175898}"/>
    <cellStyle name="AA NUMBER2" xfId="679" xr:uid="{4BC27FB5-C6AA-4523-929E-E97FAA80E699}"/>
    <cellStyle name="AA NUMBER2 10" xfId="3297" xr:uid="{BA7361C6-2CBC-4A1A-945C-E62CDD9FAEDF}"/>
    <cellStyle name="AA NUMBER2 11" xfId="3298" xr:uid="{05413EBB-31EE-44B0-A7D9-5FB3DC40EE03}"/>
    <cellStyle name="AA NUMBER2 2" xfId="3299" xr:uid="{D71332DA-C3F7-4EA4-83A1-BB0A01F02D89}"/>
    <cellStyle name="AA NUMBER2 3" xfId="3300" xr:uid="{1B29CA33-5F9A-4F51-8EFF-53DE21952FEC}"/>
    <cellStyle name="AA NUMBER2 4" xfId="3301" xr:uid="{CE246959-A7C1-4BAC-A3F4-BA9C5ABF776A}"/>
    <cellStyle name="AA NUMBER2 5" xfId="3302" xr:uid="{FA9F04FB-34DF-4A15-A37B-86C89B46AA79}"/>
    <cellStyle name="AA NUMBER2 6" xfId="3303" xr:uid="{EEF6B38D-AAAD-476F-9A05-4626EC852CB4}"/>
    <cellStyle name="AA NUMBER2 7" xfId="3304" xr:uid="{F0D4F3B8-2852-4276-B3AD-D35D38035FCD}"/>
    <cellStyle name="AA NUMBER2 8" xfId="3305" xr:uid="{C9344461-5B86-4055-AC65-18E510DAF319}"/>
    <cellStyle name="AA NUMBER2 9" xfId="3306" xr:uid="{B86D51B2-FF6E-483A-9133-3AE1FB106CBF}"/>
    <cellStyle name="AA QUESTION" xfId="680" xr:uid="{A3DD72FE-E350-4376-9990-739FBB8158CB}"/>
    <cellStyle name="AA QUESTION 10" xfId="3307" xr:uid="{17F10A81-DD55-4EF3-8221-3642782D4480}"/>
    <cellStyle name="AA QUESTION 11" xfId="3308" xr:uid="{732F57B2-2F9E-4D3E-8617-41D87742F99C}"/>
    <cellStyle name="AA QUESTION 2" xfId="3309" xr:uid="{A60893AD-7C38-4E63-8873-F9DD436B92E6}"/>
    <cellStyle name="AA QUESTION 3" xfId="3310" xr:uid="{6853FA62-46B6-467C-8D86-2D897B328A2F}"/>
    <cellStyle name="AA QUESTION 4" xfId="3311" xr:uid="{BF4C0393-F63C-4E98-8274-C7AD0C5EF19F}"/>
    <cellStyle name="AA QUESTION 5" xfId="3312" xr:uid="{A99607FD-BC14-4D44-82BD-97BC4F6204B9}"/>
    <cellStyle name="AA QUESTION 6" xfId="3313" xr:uid="{912C1C4B-4342-4BA7-A120-ED731D53F7C3}"/>
    <cellStyle name="AA QUESTION 7" xfId="3314" xr:uid="{CC8720E8-EB5B-44E3-82C6-F9DD5AA4F474}"/>
    <cellStyle name="AA QUESTION 8" xfId="3315" xr:uid="{C72CFA21-BF0B-4398-871E-D48D9D48E1A0}"/>
    <cellStyle name="AA QUESTION 9" xfId="3316" xr:uid="{0624C05F-9FDC-4054-AB8B-C68ADFAE6BE4}"/>
    <cellStyle name="AA SHADE" xfId="681" xr:uid="{E067A4FE-ECDB-49FA-9ABF-927EC402D8EE}"/>
    <cellStyle name="AA SHADE 10" xfId="3317" xr:uid="{C411B5BA-FEB4-4886-9D2A-8810C88231EF}"/>
    <cellStyle name="AA SHADE 11" xfId="3318" xr:uid="{D890ADBD-BE5B-4723-A1AD-D661E26CD3C3}"/>
    <cellStyle name="AA SHADE 2" xfId="3319" xr:uid="{404C097A-43B6-4828-AF4D-4A53CE8E763D}"/>
    <cellStyle name="AA SHADE 3" xfId="3320" xr:uid="{9D39AB2E-2EAB-4785-ADE5-D09CA359EC8C}"/>
    <cellStyle name="AA SHADE 4" xfId="3321" xr:uid="{9F7B5B53-6C22-4CED-A46F-A9C315E07034}"/>
    <cellStyle name="AA SHADE 5" xfId="3322" xr:uid="{45847118-AC68-4655-9207-9E4E47C7B8AB}"/>
    <cellStyle name="AA SHADE 6" xfId="3323" xr:uid="{D46E98D4-1D77-41F5-A9F5-72EEA57618F6}"/>
    <cellStyle name="AA SHADE 7" xfId="3324" xr:uid="{43892452-3305-40BE-BB14-E13101A9740B}"/>
    <cellStyle name="AA SHADE 8" xfId="3325" xr:uid="{D13DA2B6-479E-4156-843E-8FB90850E5A6}"/>
    <cellStyle name="AA SHADE 9" xfId="3326" xr:uid="{2C874258-93FC-4B73-97E5-B43DFB08B9D9}"/>
    <cellStyle name="abc" xfId="682" xr:uid="{C76183DC-162C-4F72-B5DD-F442D9AD9D8B}"/>
    <cellStyle name="Accent1 - 20%" xfId="683" xr:uid="{14F50660-F6FD-4B3D-B978-BDA266FA6DF3}"/>
    <cellStyle name="Accent1 - 40%" xfId="684" xr:uid="{6D9CF114-9B0B-4E53-A2F0-FC7A9E1AA668}"/>
    <cellStyle name="Accent1 - 60%" xfId="685" xr:uid="{9BD1428B-2239-4CD2-98E4-65EED916C7E5}"/>
    <cellStyle name="Accent1 1" xfId="5799" xr:uid="{4831E760-1F92-48DA-BBE1-176284440D71}"/>
    <cellStyle name="Accent1 10" xfId="686" xr:uid="{A056C5A6-ABEA-45BC-A944-7937266A88BC}"/>
    <cellStyle name="Accent1 11" xfId="687" xr:uid="{5A9CB61A-6E61-4B97-8DE6-A14AAD3BA9D0}"/>
    <cellStyle name="Accent1 12" xfId="688" xr:uid="{F1743251-EDBD-4ADD-A126-D4001EB0FA31}"/>
    <cellStyle name="Accent1 13" xfId="689" xr:uid="{17A1AA79-A984-4E21-B7BB-CA9F1E827278}"/>
    <cellStyle name="Accent1 14" xfId="690" xr:uid="{5258F362-A375-4850-BFA8-1D9570539E8C}"/>
    <cellStyle name="Accent1 15" xfId="691" xr:uid="{BEB42516-6FAA-4895-A5AD-BDA20808DDCD}"/>
    <cellStyle name="Accent1 16" xfId="692" xr:uid="{007C00C4-D4DC-4C08-978D-E120B4D2BB35}"/>
    <cellStyle name="Accent1 17" xfId="693" xr:uid="{8DB048BA-44B4-490C-A3C3-036D987A6BFA}"/>
    <cellStyle name="Accent1 18" xfId="694" xr:uid="{C3517B71-CB77-4A1D-B7FD-2F55681BD77F}"/>
    <cellStyle name="Accent1 19" xfId="695" xr:uid="{059C2D2F-C313-41F1-9831-019675032DAB}"/>
    <cellStyle name="Accent1 2" xfId="696" xr:uid="{53C5CA02-2D57-4E49-90F3-A5DE7B5E4276}"/>
    <cellStyle name="Accent1 2 2" xfId="3328" xr:uid="{A6BEBC7B-B639-446D-9704-673C0E96B90E}"/>
    <cellStyle name="Accent1 2 3" xfId="3329" xr:uid="{926DA364-2BE2-479B-BF2F-B22EB0D803E2}"/>
    <cellStyle name="Accent1 2 4" xfId="5800" xr:uid="{D93C1851-61F7-4B70-8F6C-4B6EA5F9339F}"/>
    <cellStyle name="Accent1 2 5" xfId="6273" xr:uid="{15D42D9C-346A-4FE8-8D72-2AC241903C11}"/>
    <cellStyle name="Accent1 2 6" xfId="3327" xr:uid="{3E2069E4-0530-42CE-ABC3-FA8F1E5628CF}"/>
    <cellStyle name="Accent1 20" xfId="697" xr:uid="{7ABD411A-CDB3-4237-A47E-68E19D3AD14E}"/>
    <cellStyle name="Accent1 21" xfId="698" xr:uid="{B26283D6-9074-4291-A7ED-49640D3800D1}"/>
    <cellStyle name="Accent1 22" xfId="699" xr:uid="{486081D8-B767-493B-AC3C-3A0F4396AD00}"/>
    <cellStyle name="Accent1 23" xfId="700" xr:uid="{56754BF2-A6CC-40E8-9A1E-5AF99E81A997}"/>
    <cellStyle name="Accent1 24" xfId="701" xr:uid="{7A74909A-E566-4403-9890-A691686118D6}"/>
    <cellStyle name="Accent1 25" xfId="702" xr:uid="{0A34A991-0D81-4FB2-8A8B-4A32D44000FA}"/>
    <cellStyle name="Accent1 26" xfId="703" xr:uid="{87E18EFC-86F0-4668-B3E1-0DE36E39160A}"/>
    <cellStyle name="Accent1 27" xfId="704" xr:uid="{7A75ED0A-295F-40D2-B815-863E852F719A}"/>
    <cellStyle name="Accent1 28" xfId="705" xr:uid="{10546A43-A103-42D0-8329-A4E5A0660885}"/>
    <cellStyle name="Accent1 29" xfId="706" xr:uid="{7C96BCCE-CFEC-48A9-9215-B41717E4CF49}"/>
    <cellStyle name="Accent1 3" xfId="707" xr:uid="{8916203F-707D-422D-BC15-5835E4D5E5D5}"/>
    <cellStyle name="Accent1 3 2" xfId="5801" xr:uid="{5CD1FC03-D64C-4256-84AA-BA7D6C9A7D46}"/>
    <cellStyle name="Accent1 3 3" xfId="3330" xr:uid="{BFD42992-6BB9-4683-BD80-D9B278800DB1}"/>
    <cellStyle name="Accent1 30" xfId="708" xr:uid="{6D240E8C-7B13-457E-8C4C-521A358796DB}"/>
    <cellStyle name="Accent1 31" xfId="709" xr:uid="{F6FD0579-5AC9-4352-8975-1FA23FFCC92A}"/>
    <cellStyle name="Accent1 32" xfId="710" xr:uid="{CC92CAF5-A02A-41CC-B4A4-C5CA3F4A1AC5}"/>
    <cellStyle name="Accent1 33" xfId="711" xr:uid="{5B0474F0-31AA-4673-929A-FF03AA08FFF2}"/>
    <cellStyle name="Accent1 34" xfId="712" xr:uid="{50B26AE4-F411-4DDD-922B-B86A466E28BC}"/>
    <cellStyle name="Accent1 35" xfId="713" xr:uid="{B086FEEC-C531-46AC-A1D2-61A0141F8A76}"/>
    <cellStyle name="Accent1 36" xfId="714" xr:uid="{A2A05AB3-06EF-45D3-8B0D-E65F97425020}"/>
    <cellStyle name="Accent1 37" xfId="715" xr:uid="{4612F7CB-BC9A-45D3-A86A-36C2BE124A40}"/>
    <cellStyle name="Accent1 38" xfId="716" xr:uid="{BC1E675A-80E4-48D1-AF84-E7C8551120F6}"/>
    <cellStyle name="Accent1 39" xfId="717" xr:uid="{7D26525C-C138-449E-9F81-57A30A45E9D4}"/>
    <cellStyle name="Accent1 4" xfId="718" xr:uid="{D011532C-D291-492D-9D2D-341ADEE17DBA}"/>
    <cellStyle name="Accent1 4 2" xfId="5802" xr:uid="{BD7A12B1-A5AE-44ED-A1F9-2AE33D69C683}"/>
    <cellStyle name="Accent1 40" xfId="719" xr:uid="{1D4872D1-4407-4028-9137-863EAD178E5F}"/>
    <cellStyle name="Accent1 41" xfId="720" xr:uid="{734976D5-67D2-4206-A285-451A4ABB2E78}"/>
    <cellStyle name="Accent1 42" xfId="721" xr:uid="{57276466-0C59-44FC-9D90-1258CF10BBFF}"/>
    <cellStyle name="Accent1 43" xfId="722" xr:uid="{1C01186E-659A-417C-A794-460621EC4409}"/>
    <cellStyle name="Accent1 44" xfId="723" xr:uid="{0D5EB339-C098-4028-BD19-BD807FD9C1D3}"/>
    <cellStyle name="Accent1 45" xfId="724" xr:uid="{311B9C4D-73C5-4D90-BC0F-4768099741C3}"/>
    <cellStyle name="Accent1 46" xfId="725" xr:uid="{A605B60C-141F-4B48-8E5C-7DE2645DA49A}"/>
    <cellStyle name="Accent1 47" xfId="726" xr:uid="{8345A425-32CE-48F2-BF82-4CB2BA0A82FE}"/>
    <cellStyle name="Accent1 48" xfId="727" xr:uid="{F19D1FBA-98CF-4834-A7C5-D1C9AD1FB53D}"/>
    <cellStyle name="Accent1 49" xfId="728" xr:uid="{2DDBBBC7-8C67-405D-8E20-6E98146E8E4E}"/>
    <cellStyle name="Accent1 5" xfId="729" xr:uid="{37E6D076-81F2-430E-BD59-B33E79CD8C1D}"/>
    <cellStyle name="Accent1 50" xfId="730" xr:uid="{E8DBA4EA-E048-43B8-8D9A-E0DEBFBF0AA4}"/>
    <cellStyle name="Accent1 51" xfId="731" xr:uid="{63A61FC7-7C4A-454F-A9E3-91028131C79F}"/>
    <cellStyle name="Accent1 52" xfId="732" xr:uid="{B29E49E8-C5C0-4F64-92CF-797A26746DD3}"/>
    <cellStyle name="Accent1 53" xfId="733" xr:uid="{0462D1B9-D37E-4CB8-A335-2022F02EFFAA}"/>
    <cellStyle name="Accent1 54" xfId="734" xr:uid="{C390F6E2-E4C1-4C74-96E9-B61837EE2222}"/>
    <cellStyle name="Accent1 55" xfId="735" xr:uid="{5FE91CCA-B150-4F68-819E-4610751B390A}"/>
    <cellStyle name="Accent1 56" xfId="736" xr:uid="{646E4EDA-6134-4A6C-869F-484BCAB2A5FD}"/>
    <cellStyle name="Accent1 57" xfId="737" xr:uid="{9F1BC576-79CB-42BE-8B6B-C5E31CC42799}"/>
    <cellStyle name="Accent1 58" xfId="738" xr:uid="{2DC8405B-29EA-42D6-8F65-84B00F739DC5}"/>
    <cellStyle name="Accent1 59" xfId="739" xr:uid="{91A1905C-0E37-4069-B55C-3142F66D1EE3}"/>
    <cellStyle name="Accent1 6" xfId="740" xr:uid="{3E555F64-604C-49EF-AF27-11DC29A3ADC7}"/>
    <cellStyle name="Accent1 60" xfId="741" xr:uid="{571E5029-C515-4800-BFE2-48E78BB79C9F}"/>
    <cellStyle name="Accent1 7" xfId="742" xr:uid="{2A7C20FB-66AB-453D-8484-654DBB1E3911}"/>
    <cellStyle name="Accent1 8" xfId="743" xr:uid="{60CE03DE-587F-469A-B9B4-2B729055ED95}"/>
    <cellStyle name="Accent1 9" xfId="744" xr:uid="{CF8DD7AF-FF42-460D-94A6-23D91027011B}"/>
    <cellStyle name="Accent2 - 20%" xfId="745" xr:uid="{FF25C088-7E35-4385-BC5B-C9310B531E51}"/>
    <cellStyle name="Accent2 - 40%" xfId="746" xr:uid="{16F1485D-3683-4718-B78A-56A71BDCD8BC}"/>
    <cellStyle name="Accent2 - 60%" xfId="747" xr:uid="{B0C9AF90-CC8F-4F7C-B649-532827A766C3}"/>
    <cellStyle name="Accent2 1" xfId="5803" xr:uid="{9F828C5A-2F61-46F3-9580-6E807843F625}"/>
    <cellStyle name="Accent2 10" xfId="748" xr:uid="{4B005E9E-BDBC-4850-9C61-EB6DE13B1A79}"/>
    <cellStyle name="Accent2 11" xfId="749" xr:uid="{9B5D3D8A-C98E-414E-8A6E-FDC3DDA73346}"/>
    <cellStyle name="Accent2 12" xfId="750" xr:uid="{719BBB57-EFFB-4E8E-AACA-88C28D61D359}"/>
    <cellStyle name="Accent2 13" xfId="751" xr:uid="{0D1A3781-05AB-4B8A-A1F5-83AC0FDF130D}"/>
    <cellStyle name="Accent2 14" xfId="752" xr:uid="{D837CBB1-0002-41F9-BF59-3AB08B07F4BD}"/>
    <cellStyle name="Accent2 15" xfId="753" xr:uid="{80CCF38B-8C85-4C23-96D3-44C7594F7AE1}"/>
    <cellStyle name="Accent2 16" xfId="754" xr:uid="{D8C38CAB-17EA-4560-B67C-613231CC13C2}"/>
    <cellStyle name="Accent2 17" xfId="755" xr:uid="{F17E4A22-2FA9-465F-AA51-AB84EC153081}"/>
    <cellStyle name="Accent2 18" xfId="756" xr:uid="{F931955F-16BB-45FA-9F10-E43F0F159557}"/>
    <cellStyle name="Accent2 19" xfId="757" xr:uid="{2CFCB8AB-831F-4006-B276-4A192DFDA935}"/>
    <cellStyle name="Accent2 2" xfId="758" xr:uid="{878CC4C6-705F-46C0-A6CF-FFEB91037360}"/>
    <cellStyle name="Accent2 2 2" xfId="3332" xr:uid="{3D4CBC87-2386-405C-8B0F-2D4B3A55B89A}"/>
    <cellStyle name="Accent2 2 3" xfId="3333" xr:uid="{0B65D56C-EA81-4CBF-BC3A-F6CC9112E604}"/>
    <cellStyle name="Accent2 2 4" xfId="5804" xr:uid="{08D014C1-6C5F-4B2E-A610-AA6E024F5785}"/>
    <cellStyle name="Accent2 2 5" xfId="6274" xr:uid="{02E3489D-FFBE-4854-93E5-7CD3F02A72A4}"/>
    <cellStyle name="Accent2 2 6" xfId="3331" xr:uid="{9EC2BA93-A0E6-4FC4-98FF-66461A55FA2F}"/>
    <cellStyle name="Accent2 20" xfId="759" xr:uid="{E139A417-69B5-4B45-8900-BBBF4ACA8B1D}"/>
    <cellStyle name="Accent2 21" xfId="760" xr:uid="{4E51C062-D666-400A-874B-21A877A407C5}"/>
    <cellStyle name="Accent2 22" xfId="761" xr:uid="{CB70A449-74EC-44EE-A002-A4F6EA34B126}"/>
    <cellStyle name="Accent2 23" xfId="762" xr:uid="{6F668E0F-FB4B-4D45-9293-529B4745D763}"/>
    <cellStyle name="Accent2 24" xfId="763" xr:uid="{A8FCE652-AEF1-4D4B-855C-6C4EFC39BE5F}"/>
    <cellStyle name="Accent2 25" xfId="764" xr:uid="{2A4A5359-5B9D-475F-92E5-D79556F204A7}"/>
    <cellStyle name="Accent2 26" xfId="765" xr:uid="{7B2B4679-1653-451F-8047-059BDCC0A7B8}"/>
    <cellStyle name="Accent2 27" xfId="766" xr:uid="{2210F718-9E36-42D7-A19C-2B3306C83F47}"/>
    <cellStyle name="Accent2 28" xfId="767" xr:uid="{F6237610-1702-45A0-B61A-F3944E70A1C1}"/>
    <cellStyle name="Accent2 29" xfId="768" xr:uid="{4EAF9282-3D11-4366-94CE-516E87A5806E}"/>
    <cellStyle name="Accent2 3" xfId="769" xr:uid="{40D6D95C-99E5-4ED7-BDC0-D31D722308DE}"/>
    <cellStyle name="Accent2 3 2" xfId="5805" xr:uid="{B9B96FE4-3156-49B9-9A9F-A8443033D70A}"/>
    <cellStyle name="Accent2 3 3" xfId="3334" xr:uid="{E8C043FF-3042-48A0-BD63-05A6CC216D93}"/>
    <cellStyle name="Accent2 30" xfId="770" xr:uid="{FC900A35-9391-430E-B360-ED0AC34A1FC6}"/>
    <cellStyle name="Accent2 31" xfId="771" xr:uid="{F01A2235-B5BB-40F9-BAF4-890FE177C6B8}"/>
    <cellStyle name="Accent2 32" xfId="772" xr:uid="{CF0CB86C-6E70-4392-9EEB-84F5A7ED8CFE}"/>
    <cellStyle name="Accent2 33" xfId="773" xr:uid="{0307248F-F82C-42E7-9C3C-57BF296EDCC3}"/>
    <cellStyle name="Accent2 34" xfId="774" xr:uid="{1EBAB0B0-72C4-4B54-A11A-29A951CE3F35}"/>
    <cellStyle name="Accent2 35" xfId="775" xr:uid="{FCC1C37F-5B69-4164-8A18-7122D3107A5F}"/>
    <cellStyle name="Accent2 36" xfId="776" xr:uid="{9680D2E5-6464-435C-900A-0827125FC5E0}"/>
    <cellStyle name="Accent2 37" xfId="777" xr:uid="{53512E40-ADBA-462C-A076-C7B240D05FEF}"/>
    <cellStyle name="Accent2 38" xfId="778" xr:uid="{6C3F7385-AC4A-4AC5-BECA-D271C579042A}"/>
    <cellStyle name="Accent2 39" xfId="779" xr:uid="{A7126DC3-37ED-4063-88D2-FA3B81B6A924}"/>
    <cellStyle name="Accent2 4" xfId="780" xr:uid="{25181FEC-AAEE-4E4A-BDD5-FC9CB9F2B9A4}"/>
    <cellStyle name="Accent2 4 2" xfId="5806" xr:uid="{B792217C-28E3-42A5-BB41-D042FBF30528}"/>
    <cellStyle name="Accent2 40" xfId="781" xr:uid="{5665A564-6FF1-4A87-A61E-D2FC92058828}"/>
    <cellStyle name="Accent2 41" xfId="782" xr:uid="{A48BED4E-8FAD-46FB-B073-C475ED2986A5}"/>
    <cellStyle name="Accent2 42" xfId="783" xr:uid="{576FA10E-B655-4461-853E-9D028D0A630A}"/>
    <cellStyle name="Accent2 43" xfId="784" xr:uid="{8F7B411E-CFE9-46C0-8078-B9C16C03B5E2}"/>
    <cellStyle name="Accent2 44" xfId="785" xr:uid="{5742C6DA-F0FD-4E9C-BBBA-37F5ECA0D8E7}"/>
    <cellStyle name="Accent2 45" xfId="786" xr:uid="{E4DE1073-F5ED-4ECF-BDA5-1734B36D2D8B}"/>
    <cellStyle name="Accent2 46" xfId="787" xr:uid="{8FF39671-9D13-4E4E-9DD2-0E8E1AD64B52}"/>
    <cellStyle name="Accent2 47" xfId="788" xr:uid="{55D2A612-5276-4ABE-8A42-0840617227BF}"/>
    <cellStyle name="Accent2 48" xfId="789" xr:uid="{F197277D-4267-443B-9BBB-0453DB705FCE}"/>
    <cellStyle name="Accent2 49" xfId="790" xr:uid="{C6B10FE6-E7CA-46C7-8E48-C3554D7D8108}"/>
    <cellStyle name="Accent2 5" xfId="791" xr:uid="{DF6925B8-5C9D-4996-80E1-235CF10B023C}"/>
    <cellStyle name="Accent2 50" xfId="792" xr:uid="{9B2EEB88-AD38-4C1B-A54F-9E96FFD7E697}"/>
    <cellStyle name="Accent2 51" xfId="793" xr:uid="{8B92E3F6-FABE-4FD6-9F3F-18704F80121D}"/>
    <cellStyle name="Accent2 52" xfId="794" xr:uid="{88D81598-9C7A-41A8-8A33-44266AD51DC3}"/>
    <cellStyle name="Accent2 53" xfId="795" xr:uid="{3BE678C8-B812-4CF5-A805-815E60E8F563}"/>
    <cellStyle name="Accent2 54" xfId="796" xr:uid="{40BB099C-19CB-450E-BCF5-6A148B3BA6CA}"/>
    <cellStyle name="Accent2 55" xfId="797" xr:uid="{B257E68F-87CE-44F5-B574-3B99D4E66B32}"/>
    <cellStyle name="Accent2 56" xfId="798" xr:uid="{8BF7A635-7E83-42D6-91BF-CB69AE2A8DA8}"/>
    <cellStyle name="Accent2 57" xfId="799" xr:uid="{B14C7DD5-77D4-44BA-B3C8-6E7382557606}"/>
    <cellStyle name="Accent2 58" xfId="800" xr:uid="{D549A676-38BB-40D3-84BF-17CC0D88504C}"/>
    <cellStyle name="Accent2 59" xfId="801" xr:uid="{7AE15BE7-0DC4-4767-AB42-25F57F43E8D0}"/>
    <cellStyle name="Accent2 6" xfId="802" xr:uid="{CF657D55-9D73-4848-8C1F-5FC9F5E61F3E}"/>
    <cellStyle name="Accent2 60" xfId="803" xr:uid="{C6DF8123-A9C0-4395-98F0-E9D1564FF84D}"/>
    <cellStyle name="Accent2 7" xfId="804" xr:uid="{AB5C2373-F378-4A21-9841-C3E6B1BF10B5}"/>
    <cellStyle name="Accent2 8" xfId="805" xr:uid="{2A53352C-97FC-46E5-ABD0-1520D03F0B20}"/>
    <cellStyle name="Accent2 9" xfId="806" xr:uid="{5AC7E657-2D3F-4079-87CC-50E6549D4071}"/>
    <cellStyle name="Accent3 - 20%" xfId="807" xr:uid="{4A2C7B40-71E7-47B2-ABFA-1581A4B90BAC}"/>
    <cellStyle name="Accent3 - 20% 2" xfId="5807" xr:uid="{626574E3-0051-48DB-BC28-080B570196E3}"/>
    <cellStyle name="Accent3 - 40%" xfId="808" xr:uid="{78A82FFA-A726-4A61-96CA-0CC06B26D487}"/>
    <cellStyle name="Accent3 - 60%" xfId="809" xr:uid="{27E2EDFD-1E85-4EF0-9552-796304E8F7DC}"/>
    <cellStyle name="Accent3 1" xfId="5808" xr:uid="{2E372136-8A47-4218-BCE2-FF142470A12F}"/>
    <cellStyle name="Accent3 10" xfId="810" xr:uid="{6E5B8548-9873-4468-B16D-2D8F94468F53}"/>
    <cellStyle name="Accent3 11" xfId="811" xr:uid="{6A569BC7-AA80-4AC3-A6A7-4A07424BB537}"/>
    <cellStyle name="Accent3 12" xfId="812" xr:uid="{FC5F7E17-FFD0-4415-9405-5D233104A6EE}"/>
    <cellStyle name="Accent3 13" xfId="813" xr:uid="{4C3C22EF-295E-4ED0-8F02-31371976770A}"/>
    <cellStyle name="Accent3 14" xfId="814" xr:uid="{10A4BFD4-79F9-48DB-B54F-78B4C4964DD9}"/>
    <cellStyle name="Accent3 15" xfId="815" xr:uid="{2B12CE20-E3AC-4B64-BA40-456F7B9483E6}"/>
    <cellStyle name="Accent3 16" xfId="816" xr:uid="{86ECC873-A9D0-47F1-92E4-982EF8FF2A2F}"/>
    <cellStyle name="Accent3 17" xfId="817" xr:uid="{186C9C2C-65FE-4324-95A1-31EA0E2EA614}"/>
    <cellStyle name="Accent3 18" xfId="818" xr:uid="{66ADD330-D225-4641-9347-5EB762752171}"/>
    <cellStyle name="Accent3 19" xfId="819" xr:uid="{176E57F0-692D-433C-ADE5-143A738E8D2B}"/>
    <cellStyle name="Accent3 2" xfId="820" xr:uid="{BA9A023A-F8DC-42AE-B491-296A47E66805}"/>
    <cellStyle name="Accent3 2 2" xfId="3336" xr:uid="{B1DD87EC-70CE-4A11-9806-7A96A660F45A}"/>
    <cellStyle name="Accent3 2 3" xfId="3337" xr:uid="{9352FB83-42B5-4276-BDDD-D8B20E817BEE}"/>
    <cellStyle name="Accent3 2 4" xfId="5809" xr:uid="{F70216F5-6F96-455D-A268-E1CC3A5A5750}"/>
    <cellStyle name="Accent3 2 5" xfId="6275" xr:uid="{EA443B0F-3631-454E-9944-D929D769B009}"/>
    <cellStyle name="Accent3 2 6" xfId="3335" xr:uid="{5049C7E6-420D-4933-BFCB-0DC2C2DF458C}"/>
    <cellStyle name="Accent3 20" xfId="821" xr:uid="{74892B40-C3B2-42A5-9F10-A7ED5346018A}"/>
    <cellStyle name="Accent3 21" xfId="822" xr:uid="{F6C274C5-7629-4406-A533-975B6B35DFAD}"/>
    <cellStyle name="Accent3 22" xfId="823" xr:uid="{9C22FDA9-93A5-45A8-8E29-08ACA7141F9F}"/>
    <cellStyle name="Accent3 23" xfId="824" xr:uid="{C96D335C-EB55-4184-AA21-91ADC67B4E57}"/>
    <cellStyle name="Accent3 24" xfId="825" xr:uid="{EEBCC206-1882-46BC-B6AA-E1D9783E11A7}"/>
    <cellStyle name="Accent3 25" xfId="826" xr:uid="{6384571D-A1A5-4291-8F29-7AC776EFDD98}"/>
    <cellStyle name="Accent3 26" xfId="827" xr:uid="{36C26347-935A-40AD-9731-56E9A4BFB0BD}"/>
    <cellStyle name="Accent3 27" xfId="828" xr:uid="{2792AE5F-E451-49F8-9348-9EA151C7E685}"/>
    <cellStyle name="Accent3 28" xfId="829" xr:uid="{92100669-2A7D-4B31-8609-1DF44F2DBB63}"/>
    <cellStyle name="Accent3 29" xfId="830" xr:uid="{B1F6646A-DE2B-4160-BEEE-C66618313DD0}"/>
    <cellStyle name="Accent3 3" xfId="831" xr:uid="{DDE59D9B-44A1-4AF3-9D27-CC8313D41347}"/>
    <cellStyle name="Accent3 3 2" xfId="5810" xr:uid="{86404998-AD1C-4C69-83F7-35709697413C}"/>
    <cellStyle name="Accent3 3 3" xfId="3338" xr:uid="{100301F8-CE9A-4D3B-8EDC-A0DADC431862}"/>
    <cellStyle name="Accent3 30" xfId="832" xr:uid="{78D6CA5D-06D4-440E-A7A6-0B53F2E00434}"/>
    <cellStyle name="Accent3 31" xfId="833" xr:uid="{DC9EFEA7-D01A-4B04-8F04-1A9A60E98A13}"/>
    <cellStyle name="Accent3 32" xfId="834" xr:uid="{336D29A4-F240-4F97-8731-7949318B50F9}"/>
    <cellStyle name="Accent3 33" xfId="835" xr:uid="{25E3B306-8994-46FB-89D6-A914A591769D}"/>
    <cellStyle name="Accent3 34" xfId="836" xr:uid="{B00AFDC8-2E63-4365-8C39-A6ED516FA652}"/>
    <cellStyle name="Accent3 35" xfId="837" xr:uid="{F6E892FD-6496-4B75-AF81-90C8808D4DCE}"/>
    <cellStyle name="Accent3 36" xfId="838" xr:uid="{BC98FD42-DA97-4863-AEE3-A7C0EDD08C92}"/>
    <cellStyle name="Accent3 37" xfId="839" xr:uid="{1A7827CB-4D9A-40BF-8257-6D57D6075C94}"/>
    <cellStyle name="Accent3 38" xfId="840" xr:uid="{EFAD9D4B-E4BD-48F5-BB2A-D3BC3AE3EDB1}"/>
    <cellStyle name="Accent3 39" xfId="841" xr:uid="{ED326A76-8A5F-48C1-9DED-A10E8257B73E}"/>
    <cellStyle name="Accent3 4" xfId="842" xr:uid="{D6D66B82-C77B-428C-818E-54FA82198CBC}"/>
    <cellStyle name="Accent3 4 2" xfId="5811" xr:uid="{4299DE0A-0B30-4D90-A97B-1740DA46B00A}"/>
    <cellStyle name="Accent3 40" xfId="843" xr:uid="{69CA071E-FC06-4500-9F8F-EED01AE85AF6}"/>
    <cellStyle name="Accent3 41" xfId="844" xr:uid="{E8DCA4BF-2CCE-4803-B949-DD7A4ECAE062}"/>
    <cellStyle name="Accent3 42" xfId="845" xr:uid="{124A854D-FC6A-4305-AD15-4775E5ACBE49}"/>
    <cellStyle name="Accent3 43" xfId="846" xr:uid="{FE2FF0AD-EF4C-4388-A442-3F521B23F4A3}"/>
    <cellStyle name="Accent3 44" xfId="847" xr:uid="{DBEEDCD7-C9D8-406A-9868-D45942D70C94}"/>
    <cellStyle name="Accent3 45" xfId="848" xr:uid="{B876BD1C-9045-4AE7-8842-11FCBC242DE6}"/>
    <cellStyle name="Accent3 46" xfId="849" xr:uid="{A2E4B3F6-8EF7-4F45-B617-B5584B4D7412}"/>
    <cellStyle name="Accent3 47" xfId="850" xr:uid="{EE51DB8C-CAE0-4C49-9126-77C4685AEF5E}"/>
    <cellStyle name="Accent3 48" xfId="851" xr:uid="{41B6252F-061F-4152-94D1-1DE99A5476FA}"/>
    <cellStyle name="Accent3 49" xfId="852" xr:uid="{DA05600A-BD15-4450-9B19-3C3B56D13FFD}"/>
    <cellStyle name="Accent3 5" xfId="853" xr:uid="{6123F3ED-6111-4490-B64B-55D8F4C36468}"/>
    <cellStyle name="Accent3 5 2" xfId="6299" xr:uid="{B270F662-A792-4E05-B317-E8D30E20D3C7}"/>
    <cellStyle name="Accent3 50" xfId="854" xr:uid="{168F0A8B-2F9D-4290-A20B-8FCADF8E8815}"/>
    <cellStyle name="Accent3 51" xfId="855" xr:uid="{2AE7000C-7AE9-4472-A51D-496708D9F200}"/>
    <cellStyle name="Accent3 52" xfId="856" xr:uid="{E7E0DC88-D1C1-498F-881D-C98C2C5A3218}"/>
    <cellStyle name="Accent3 53" xfId="857" xr:uid="{DD3F2508-DB1D-4036-8F3F-FB7F7D6885E8}"/>
    <cellStyle name="Accent3 54" xfId="858" xr:uid="{1229266D-BAA8-4115-A4C1-CD783F3DB55F}"/>
    <cellStyle name="Accent3 55" xfId="859" xr:uid="{B3963703-4192-43AC-B7E6-7A6E31263F2C}"/>
    <cellStyle name="Accent3 56" xfId="860" xr:uid="{7E005690-0A6C-4DF2-8F98-2BBF1E7C5B4E}"/>
    <cellStyle name="Accent3 57" xfId="861" xr:uid="{7197B074-D718-407F-B7A3-63A533F10424}"/>
    <cellStyle name="Accent3 58" xfId="862" xr:uid="{65CD2732-D783-461B-AD62-84AABF728F99}"/>
    <cellStyle name="Accent3 59" xfId="863" xr:uid="{D4CAC4D7-F81B-4398-9B6F-ABDD47844282}"/>
    <cellStyle name="Accent3 6" xfId="864" xr:uid="{B5899FF7-77EF-4530-B4CA-AEC9B53CE182}"/>
    <cellStyle name="Accent3 60" xfId="865" xr:uid="{026F0BBD-1790-43CF-8C94-795A4E3F0415}"/>
    <cellStyle name="Accent3 7" xfId="866" xr:uid="{A3157823-06DE-48E4-AD8F-449F1BE911F4}"/>
    <cellStyle name="Accent3 8" xfId="867" xr:uid="{096D53C2-892A-4927-A101-544776DD5FEF}"/>
    <cellStyle name="Accent3 9" xfId="868" xr:uid="{B80E599A-405F-4588-891D-8B74F62B31D2}"/>
    <cellStyle name="Accent4 - 20%" xfId="869" xr:uid="{1480C561-8DED-4CC7-B5EE-9409183268BD}"/>
    <cellStyle name="Accent4 - 40%" xfId="870" xr:uid="{F0CFA9CD-9870-48E8-B78D-170831A5D732}"/>
    <cellStyle name="Accent4 - 60%" xfId="871" xr:uid="{E7B5A728-B08E-40E1-9F57-DAA4FC5EDE72}"/>
    <cellStyle name="Accent4 1" xfId="5812" xr:uid="{E668AF10-4FBE-40CE-B92A-DDB04A34E016}"/>
    <cellStyle name="Accent4 10" xfId="872" xr:uid="{7A6D417B-9BD8-4DB8-A400-3D0E42F4BDD3}"/>
    <cellStyle name="Accent4 11" xfId="873" xr:uid="{053C558F-0573-471F-B638-3C82A30E630D}"/>
    <cellStyle name="Accent4 12" xfId="874" xr:uid="{29946AD9-9492-4CFA-8F92-C2312325FB8A}"/>
    <cellStyle name="Accent4 13" xfId="875" xr:uid="{4931A4B1-4C9D-4BC0-B38F-CDA0A49C2CE5}"/>
    <cellStyle name="Accent4 14" xfId="876" xr:uid="{80236E53-CBB6-48A1-99F5-4DFE0762EE28}"/>
    <cellStyle name="Accent4 15" xfId="877" xr:uid="{6FE34081-C313-4F1E-877C-918E705B73D7}"/>
    <cellStyle name="Accent4 16" xfId="878" xr:uid="{41DC23AC-9492-46D2-9870-E69D9A471653}"/>
    <cellStyle name="Accent4 17" xfId="879" xr:uid="{CFBF7427-4C2B-4B46-8B79-0ADD6B147891}"/>
    <cellStyle name="Accent4 18" xfId="880" xr:uid="{DFBFE0E4-7959-4272-A512-3EC054DDEAA7}"/>
    <cellStyle name="Accent4 19" xfId="881" xr:uid="{8A78EBA3-DFF1-471B-B6BC-D5BCA3CA28E6}"/>
    <cellStyle name="Accent4 2" xfId="882" xr:uid="{558D4D12-7628-4ED2-BDA8-6B9AC1E63020}"/>
    <cellStyle name="Accent4 2 2" xfId="3340" xr:uid="{FF940DDD-8A6D-4BAF-8238-71DFB4D260CB}"/>
    <cellStyle name="Accent4 2 3" xfId="3341" xr:uid="{EFD813B1-6323-4AFC-ABCE-331907AAA606}"/>
    <cellStyle name="Accent4 2 4" xfId="5813" xr:uid="{61E90A3D-2C2F-4E29-BC6E-BC27FD6C2D70}"/>
    <cellStyle name="Accent4 2 5" xfId="6276" xr:uid="{A860758F-E42C-45DF-9F05-7E5AA0907C00}"/>
    <cellStyle name="Accent4 2 6" xfId="3339" xr:uid="{7A5306EE-611D-4D5B-9CE2-2178E6B26D7E}"/>
    <cellStyle name="Accent4 20" xfId="883" xr:uid="{7A33A3B6-A145-4B67-A7D8-F78479F44CDD}"/>
    <cellStyle name="Accent4 21" xfId="884" xr:uid="{0CD2ED23-7049-4D97-806C-28E5B0C237E6}"/>
    <cellStyle name="Accent4 22" xfId="885" xr:uid="{5D485BFD-A58D-430A-8F00-7058B2AC0079}"/>
    <cellStyle name="Accent4 23" xfId="886" xr:uid="{E7A47A07-DB85-4AA9-B0A6-3FC904D98FB8}"/>
    <cellStyle name="Accent4 24" xfId="887" xr:uid="{FC39EF0B-2937-484A-BFDA-5F1439033326}"/>
    <cellStyle name="Accent4 25" xfId="888" xr:uid="{CFE7C4C8-0758-4A30-B074-1D15F7E39D4A}"/>
    <cellStyle name="Accent4 26" xfId="889" xr:uid="{DEDE6347-D997-4C92-B889-ECE9F60FDCCD}"/>
    <cellStyle name="Accent4 27" xfId="890" xr:uid="{A37AD30B-CABD-4357-AF8D-96EEA255AF04}"/>
    <cellStyle name="Accent4 28" xfId="891" xr:uid="{CEE85EFE-C299-4929-9336-3B2208D05284}"/>
    <cellStyle name="Accent4 29" xfId="892" xr:uid="{54858C36-5C87-48C2-A66C-6C212D586853}"/>
    <cellStyle name="Accent4 3" xfId="893" xr:uid="{C715A3E6-1ECC-45DC-9829-9153DCF6856D}"/>
    <cellStyle name="Accent4 3 2" xfId="5814" xr:uid="{5D548CBB-611F-4A12-9906-0D105C719448}"/>
    <cellStyle name="Accent4 3 3" xfId="3342" xr:uid="{3FEA03DA-A4F5-48C8-8D30-79A88237FED5}"/>
    <cellStyle name="Accent4 30" xfId="894" xr:uid="{8A7C395C-357C-4E87-93DD-60C3482C0440}"/>
    <cellStyle name="Accent4 31" xfId="895" xr:uid="{57E9E9BF-EE38-4FE8-A9BF-4F7E10253F42}"/>
    <cellStyle name="Accent4 32" xfId="896" xr:uid="{E9602FFC-F3FC-4F4F-8D91-4695C54DEF2B}"/>
    <cellStyle name="Accent4 33" xfId="897" xr:uid="{294C4804-B300-4221-B001-3305DDFF8521}"/>
    <cellStyle name="Accent4 34" xfId="898" xr:uid="{98EAB50C-7614-42E7-AA82-CE672570BC03}"/>
    <cellStyle name="Accent4 35" xfId="899" xr:uid="{C7EFB74F-BE19-4BD6-8BD4-51B2C0A28860}"/>
    <cellStyle name="Accent4 36" xfId="900" xr:uid="{9EDD4C2C-B1F5-4DA6-9FC8-E705D60642E2}"/>
    <cellStyle name="Accent4 37" xfId="901" xr:uid="{35B27FCC-E5B5-4CC3-97E2-7C4C30F4BCD6}"/>
    <cellStyle name="Accent4 38" xfId="902" xr:uid="{C4EC2F5C-FA27-4830-B717-02F73856679E}"/>
    <cellStyle name="Accent4 39" xfId="903" xr:uid="{B3D70391-1F34-47EF-8FDF-5AC433E8DD63}"/>
    <cellStyle name="Accent4 4" xfId="904" xr:uid="{C8491DB1-EDED-42B8-BEB5-6359D24EAF2F}"/>
    <cellStyle name="Accent4 4 2" xfId="5815" xr:uid="{F5EBE346-A668-46D4-ABE8-A95A4ADC9DA6}"/>
    <cellStyle name="Accent4 40" xfId="905" xr:uid="{9FD60886-1D2C-4791-B76E-1C825B292006}"/>
    <cellStyle name="Accent4 41" xfId="906" xr:uid="{0F01B98D-000D-4511-BF67-825E94BAD59B}"/>
    <cellStyle name="Accent4 42" xfId="907" xr:uid="{BF261D52-BC97-4A0E-B776-AD1825175214}"/>
    <cellStyle name="Accent4 43" xfId="908" xr:uid="{6DF38811-02D9-4632-B8B1-904EE638C25B}"/>
    <cellStyle name="Accent4 44" xfId="909" xr:uid="{50190530-977D-4CE8-8F32-ADB6FBEFAF00}"/>
    <cellStyle name="Accent4 45" xfId="910" xr:uid="{4000B5A5-0B02-4750-AF89-6B841F3A51F0}"/>
    <cellStyle name="Accent4 46" xfId="911" xr:uid="{CFF1C738-C8C7-4C00-84FB-420F113037E9}"/>
    <cellStyle name="Accent4 47" xfId="912" xr:uid="{2C4112A0-46E0-4ED0-AD5C-B669AA9B7B96}"/>
    <cellStyle name="Accent4 48" xfId="913" xr:uid="{CE83AE3A-F6C5-47AA-B7B4-158A78988187}"/>
    <cellStyle name="Accent4 49" xfId="914" xr:uid="{AFE78CFE-4F3C-42C6-8F28-B871E0D31FDF}"/>
    <cellStyle name="Accent4 5" xfId="915" xr:uid="{FA4E2B77-28E7-4812-B113-9B6D25658AB7}"/>
    <cellStyle name="Accent4 50" xfId="916" xr:uid="{08647580-F1A1-4A1A-9304-97222B751E40}"/>
    <cellStyle name="Accent4 51" xfId="917" xr:uid="{F1E7EDFC-2CD2-4E1D-9898-1BADA2CE4D6B}"/>
    <cellStyle name="Accent4 52" xfId="918" xr:uid="{10E6BB26-6765-4A24-AF07-015E52FF5833}"/>
    <cellStyle name="Accent4 53" xfId="919" xr:uid="{8127D46D-4C0B-43EC-9F2D-2B0922565301}"/>
    <cellStyle name="Accent4 54" xfId="920" xr:uid="{2D503CDC-7B07-4EDC-9170-EF9A40B07431}"/>
    <cellStyle name="Accent4 55" xfId="921" xr:uid="{404883E6-FFD0-48B6-8456-615E93473B25}"/>
    <cellStyle name="Accent4 56" xfId="922" xr:uid="{690AA6A3-3026-4DBF-9C9E-302295736F98}"/>
    <cellStyle name="Accent4 57" xfId="923" xr:uid="{75B73D1B-3873-4E3D-BB52-CA6E587D78DB}"/>
    <cellStyle name="Accent4 58" xfId="924" xr:uid="{1864FC6D-5C44-4ABD-B3C9-A2136A8C251E}"/>
    <cellStyle name="Accent4 59" xfId="925" xr:uid="{EBF5DCBD-6752-42BB-A4B4-586438868280}"/>
    <cellStyle name="Accent4 6" xfId="926" xr:uid="{561BB77E-ECD8-4DD4-82DF-FB6FD2D3B242}"/>
    <cellStyle name="Accent4 60" xfId="927" xr:uid="{628FA88B-A112-446D-88D7-73AD046B831A}"/>
    <cellStyle name="Accent4 7" xfId="928" xr:uid="{35ECD9FA-A6D1-446A-8319-0A7ED834FD9C}"/>
    <cellStyle name="Accent4 8" xfId="929" xr:uid="{A22972D8-9669-41BA-ADDE-A75497D5E5B7}"/>
    <cellStyle name="Accent4 9" xfId="930" xr:uid="{2C68526B-C8C5-427D-A2E0-AEDF9202FBF4}"/>
    <cellStyle name="Accent5 - 20%" xfId="931" xr:uid="{CB743E8B-2D74-4EC4-8202-179F07566796}"/>
    <cellStyle name="Accent5 - 40%" xfId="932" xr:uid="{36414165-F0FE-4841-A050-B2252D3A444F}"/>
    <cellStyle name="Accent5 - 60%" xfId="933" xr:uid="{CF1BFC00-82F6-4F96-AF2C-2083E378AB19}"/>
    <cellStyle name="Accent5 1" xfId="5816" xr:uid="{15763BD6-C1E5-4317-8AF3-9EFFD2531263}"/>
    <cellStyle name="Accent5 10" xfId="934" xr:uid="{BB711783-6A0A-4FDB-B8E6-34E50174F3AE}"/>
    <cellStyle name="Accent5 11" xfId="935" xr:uid="{1B430D97-07CF-43B5-BF5F-DD7944DA5261}"/>
    <cellStyle name="Accent5 12" xfId="936" xr:uid="{E8000880-9873-489B-A991-086CF263238B}"/>
    <cellStyle name="Accent5 13" xfId="937" xr:uid="{0E3800A3-9E00-4706-A4FA-7A48FF45F23B}"/>
    <cellStyle name="Accent5 14" xfId="938" xr:uid="{6759A43D-39F8-4ED2-8445-8CC44E0E49A8}"/>
    <cellStyle name="Accent5 15" xfId="939" xr:uid="{BDCB33ED-CA43-4CE0-957B-1997178181AF}"/>
    <cellStyle name="Accent5 16" xfId="940" xr:uid="{03F77554-62BF-45B0-818A-98E2419483F6}"/>
    <cellStyle name="Accent5 17" xfId="941" xr:uid="{1B239460-885E-4B00-90E7-E89A503FF87F}"/>
    <cellStyle name="Accent5 18" xfId="942" xr:uid="{887C3A4C-E5A9-4128-ABC4-6BD0DFA12CCC}"/>
    <cellStyle name="Accent5 19" xfId="943" xr:uid="{DEF30A90-2D4F-43FE-B099-6FBED8336072}"/>
    <cellStyle name="Accent5 2" xfId="944" xr:uid="{CA70A713-82C9-4CD0-AD05-40AFF975F2AB}"/>
    <cellStyle name="Accent5 2 2" xfId="5817" xr:uid="{A09588C8-41FD-4BF0-A4D5-F970435E3B27}"/>
    <cellStyle name="Accent5 2 3" xfId="6277" xr:uid="{1759340C-FE0A-4ABE-9CFB-90AEB7787D91}"/>
    <cellStyle name="Accent5 2 4" xfId="3343" xr:uid="{7FD9747C-86CC-4866-A054-8CB5679BE59D}"/>
    <cellStyle name="Accent5 20" xfId="945" xr:uid="{D6FFC72D-06A5-4D0E-9414-F7342FB128D1}"/>
    <cellStyle name="Accent5 21" xfId="946" xr:uid="{95D3D35B-404C-4F6A-BF2D-DA5E26F2D670}"/>
    <cellStyle name="Accent5 22" xfId="947" xr:uid="{B8C4FF53-14DF-4859-993B-74DC2BEAC1F2}"/>
    <cellStyle name="Accent5 23" xfId="948" xr:uid="{62E71DBB-C971-4D09-844A-BA7E49740C8F}"/>
    <cellStyle name="Accent5 24" xfId="949" xr:uid="{4A9C80D6-9133-4E37-96F9-32A6E7965167}"/>
    <cellStyle name="Accent5 25" xfId="950" xr:uid="{9F904644-EA5A-40CA-9DF7-6AE68AEC4F56}"/>
    <cellStyle name="Accent5 26" xfId="951" xr:uid="{B38F8A06-0A3C-4ABA-B3D0-D0F62A282808}"/>
    <cellStyle name="Accent5 27" xfId="952" xr:uid="{3EC09E2E-3A90-47BF-9132-AEF2AA79EB58}"/>
    <cellStyle name="Accent5 28" xfId="953" xr:uid="{55A1A3CA-5BD9-41DB-8FEE-5A2FF8648771}"/>
    <cellStyle name="Accent5 29" xfId="954" xr:uid="{B0129B0D-9506-4466-B639-642DE45170FA}"/>
    <cellStyle name="Accent5 3" xfId="955" xr:uid="{6CC70D28-A76F-4AB5-9FDE-CDD028485F5E}"/>
    <cellStyle name="Accent5 3 2" xfId="5818" xr:uid="{6E3632CC-6749-4AFB-B2EF-DAF12502B21C}"/>
    <cellStyle name="Accent5 3 3" xfId="3344" xr:uid="{C5AC899D-D929-4F7C-BE34-C1B2E2C27A32}"/>
    <cellStyle name="Accent5 30" xfId="956" xr:uid="{6A470A5D-18DB-4EB7-B728-1E9B2CBD7318}"/>
    <cellStyle name="Accent5 31" xfId="957" xr:uid="{2EC5BD9A-6963-4D73-85A8-F65DF11B5749}"/>
    <cellStyle name="Accent5 32" xfId="958" xr:uid="{319907E0-3E63-4537-966D-45F6B8E472C4}"/>
    <cellStyle name="Accent5 33" xfId="959" xr:uid="{28B9EDD5-93EA-4E21-8207-FAD51497EC9B}"/>
    <cellStyle name="Accent5 34" xfId="960" xr:uid="{7D1C3D14-8CA7-4336-9FCD-DD74B40B7EAB}"/>
    <cellStyle name="Accent5 35" xfId="961" xr:uid="{448BF647-CB45-4404-9798-7557A73DA868}"/>
    <cellStyle name="Accent5 36" xfId="962" xr:uid="{041181FC-54CF-44D4-93D9-D394CFCBB5E3}"/>
    <cellStyle name="Accent5 37" xfId="963" xr:uid="{8FA72EFC-3224-4412-A562-E441ADC0F429}"/>
    <cellStyle name="Accent5 38" xfId="964" xr:uid="{7882F822-3246-42C2-8498-A33464B61D08}"/>
    <cellStyle name="Accent5 39" xfId="965" xr:uid="{1ED5343F-C23F-42A9-93E9-62CBADD34AD4}"/>
    <cellStyle name="Accent5 4" xfId="966" xr:uid="{E474A30D-3FBC-4275-A129-33902F70590C}"/>
    <cellStyle name="Accent5 4 2" xfId="5819" xr:uid="{093483FC-BAE7-4E5B-8B9B-FDD6AEC198D3}"/>
    <cellStyle name="Accent5 40" xfId="967" xr:uid="{EA5A2717-CB95-404F-8C2D-0C3F4146EE5B}"/>
    <cellStyle name="Accent5 41" xfId="968" xr:uid="{56CB78CC-2535-423C-9B69-836BF1032807}"/>
    <cellStyle name="Accent5 42" xfId="969" xr:uid="{AE4D834B-34B8-4E17-BA3D-7D187EC96EA9}"/>
    <cellStyle name="Accent5 43" xfId="970" xr:uid="{943660A0-7BF8-4699-AD22-2AC49F3108F2}"/>
    <cellStyle name="Accent5 44" xfId="971" xr:uid="{EBE2CB1F-0EED-4159-8D98-A7BCC9F35F50}"/>
    <cellStyle name="Accent5 45" xfId="972" xr:uid="{005FD3E9-9F0F-4136-82B4-92E38E1877A1}"/>
    <cellStyle name="Accent5 46" xfId="973" xr:uid="{0DD122FF-8939-406A-9694-E56CF43642D3}"/>
    <cellStyle name="Accent5 47" xfId="974" xr:uid="{B16DCFE7-2F01-48F5-87D1-9CFE6CB4877C}"/>
    <cellStyle name="Accent5 48" xfId="975" xr:uid="{199B4C1D-2431-4A64-8904-C98321F2FC6D}"/>
    <cellStyle name="Accent5 49" xfId="976" xr:uid="{4B8BFA3F-C7D3-4EA2-81E5-FCB6E5F4DA08}"/>
    <cellStyle name="Accent5 5" xfId="977" xr:uid="{F128B641-D920-4966-9D9E-36ECE1D1AF73}"/>
    <cellStyle name="Accent5 50" xfId="978" xr:uid="{3367DA08-A67F-4994-B67E-77E78BCF9B15}"/>
    <cellStyle name="Accent5 51" xfId="979" xr:uid="{263138F1-EAE0-4B42-9C51-595572C4743A}"/>
    <cellStyle name="Accent5 52" xfId="980" xr:uid="{CC42C734-AB8A-4516-910C-136098B30C36}"/>
    <cellStyle name="Accent5 53" xfId="981" xr:uid="{CB02580D-6C70-4EBC-96EE-B12C651FED0D}"/>
    <cellStyle name="Accent5 54" xfId="982" xr:uid="{BE34E267-874D-4B24-8A0F-310C1A267FDE}"/>
    <cellStyle name="Accent5 55" xfId="983" xr:uid="{79E341E6-A210-41C6-9CCF-6A602558C231}"/>
    <cellStyle name="Accent5 56" xfId="984" xr:uid="{4476EECC-25B2-4259-B467-274DFC118C2C}"/>
    <cellStyle name="Accent5 57" xfId="985" xr:uid="{553A2E03-457B-44E5-A6DD-1D9A05D7E3AF}"/>
    <cellStyle name="Accent5 58" xfId="986" xr:uid="{2DCA8EEE-2B93-4DF1-8336-59FA1B4B6922}"/>
    <cellStyle name="Accent5 59" xfId="987" xr:uid="{F8DDF8D5-3509-480A-9682-D944F2060E72}"/>
    <cellStyle name="Accent5 6" xfId="988" xr:uid="{3DDBA5C3-D429-4F4B-AC89-D8AC7BBD5AA0}"/>
    <cellStyle name="Accent5 60" xfId="989" xr:uid="{5BA32AEC-AB20-4D53-A2E2-1012BF0F159E}"/>
    <cellStyle name="Accent5 7" xfId="990" xr:uid="{F256605F-9C2E-4021-8908-E20955BDA773}"/>
    <cellStyle name="Accent5 8" xfId="991" xr:uid="{2BAC11D3-6DF5-42C2-A66A-7C026EA19249}"/>
    <cellStyle name="Accent5 9" xfId="992" xr:uid="{845C59E9-715A-4EDE-B835-C2A509315049}"/>
    <cellStyle name="Accent6 - 20%" xfId="993" xr:uid="{87F9666E-F432-4CC8-B453-44A18E99D6F3}"/>
    <cellStyle name="Accent6 - 40%" xfId="994" xr:uid="{BE36FD26-58CD-4B36-8F4E-E9B288B6A0A8}"/>
    <cellStyle name="Accent6 - 60%" xfId="995" xr:uid="{E5EE1052-0A95-4E86-AAE1-074C5E4D042C}"/>
    <cellStyle name="Accent6 1" xfId="5820" xr:uid="{BDA8B877-856C-4082-8635-2B5CCC0C56C4}"/>
    <cellStyle name="Accent6 10" xfId="996" xr:uid="{5B02763D-AF71-4D93-9DD4-EF593B5975A3}"/>
    <cellStyle name="Accent6 11" xfId="997" xr:uid="{28686847-1B02-4AE1-B918-E2EFA2CA79EE}"/>
    <cellStyle name="Accent6 12" xfId="998" xr:uid="{2131007C-C487-4155-A0F7-B577C5C01BFD}"/>
    <cellStyle name="Accent6 13" xfId="999" xr:uid="{87887CA2-D5F9-4176-8856-04BCB4BAEB38}"/>
    <cellStyle name="Accent6 14" xfId="1000" xr:uid="{014B6B65-76D8-4DBD-859C-3204D45B5111}"/>
    <cellStyle name="Accent6 15" xfId="1001" xr:uid="{88CC2305-FC0D-4F0E-9BF0-30D7C0A9E299}"/>
    <cellStyle name="Accent6 16" xfId="1002" xr:uid="{D577AB03-39A1-471F-967B-8B0F1B077F7C}"/>
    <cellStyle name="Accent6 17" xfId="1003" xr:uid="{3A0F3D19-7E4C-414D-AD1C-C5DD22A5E9FC}"/>
    <cellStyle name="Accent6 18" xfId="1004" xr:uid="{0E64F80A-5CD9-4A4D-998E-490926D36673}"/>
    <cellStyle name="Accent6 19" xfId="1005" xr:uid="{7FADE023-442C-4B6C-A0B5-64412AAEFAA0}"/>
    <cellStyle name="Accent6 2" xfId="1006" xr:uid="{8F61AB2C-AF62-4CC8-931B-F00050790791}"/>
    <cellStyle name="Accent6 2 2" xfId="3346" xr:uid="{8D97E339-7EA6-4C07-B0CF-8C41F95BB975}"/>
    <cellStyle name="Accent6 2 3" xfId="3347" xr:uid="{F53E4934-15CE-4C75-A292-DC4ACDC955AB}"/>
    <cellStyle name="Accent6 2 4" xfId="5821" xr:uid="{9B41F3AE-144B-46C2-A3AC-78FD6E309971}"/>
    <cellStyle name="Accent6 2 5" xfId="6278" xr:uid="{80AFA451-DFE7-44BA-BF72-F828269DE78E}"/>
    <cellStyle name="Accent6 2 6" xfId="3345" xr:uid="{BE16FBCB-80DC-4DC8-83DB-4D264FB58275}"/>
    <cellStyle name="Accent6 20" xfId="1007" xr:uid="{638BF812-A8E0-4A6D-8D3B-D0BE4F225546}"/>
    <cellStyle name="Accent6 21" xfId="1008" xr:uid="{AECA0DA2-42C8-4C6B-8A3B-56F7EE7F2479}"/>
    <cellStyle name="Accent6 22" xfId="1009" xr:uid="{E30FF2EE-E144-43C4-B52E-8E39684DB514}"/>
    <cellStyle name="Accent6 23" xfId="1010" xr:uid="{67F140C7-70A9-47DB-9801-5AA5ED0D3D28}"/>
    <cellStyle name="Accent6 24" xfId="1011" xr:uid="{C991CE01-DA46-42C9-827F-F5A043C48FCA}"/>
    <cellStyle name="Accent6 25" xfId="1012" xr:uid="{51442B20-13EB-486F-B35E-F5A46EC1F58A}"/>
    <cellStyle name="Accent6 26" xfId="1013" xr:uid="{EAC3BFC6-03C8-46CA-A99E-72989B97CF2C}"/>
    <cellStyle name="Accent6 27" xfId="1014" xr:uid="{2512D318-81B3-492A-9848-B19D5FFDDC32}"/>
    <cellStyle name="Accent6 28" xfId="1015" xr:uid="{4BA83417-290D-4A0D-A2C5-A9725DE544CC}"/>
    <cellStyle name="Accent6 29" xfId="1016" xr:uid="{0E05C1CA-9E7F-41DA-8ADD-385051CAAE79}"/>
    <cellStyle name="Accent6 3" xfId="1017" xr:uid="{6DDD95D6-FF24-4856-9628-34EFBA260CAA}"/>
    <cellStyle name="Accent6 3 2" xfId="5822" xr:uid="{D20980C1-AF87-466A-9D4E-23D5BDFB7CEC}"/>
    <cellStyle name="Accent6 3 3" xfId="3348" xr:uid="{BAE91F7D-B150-4261-8D6B-9AA1FC980E59}"/>
    <cellStyle name="Accent6 30" xfId="1018" xr:uid="{B1E0C6EF-8531-454F-B5DD-1FDB59634F61}"/>
    <cellStyle name="Accent6 31" xfId="1019" xr:uid="{3310AF82-A944-4A68-9453-C623CD6371C6}"/>
    <cellStyle name="Accent6 32" xfId="1020" xr:uid="{1A79363A-B08E-4D44-85F6-A12AA35BE0E3}"/>
    <cellStyle name="Accent6 33" xfId="1021" xr:uid="{AC640CF5-CF0B-4795-BC85-AC66E398458B}"/>
    <cellStyle name="Accent6 34" xfId="1022" xr:uid="{2B2A8865-6A97-451D-BCC0-8B80ECBA8997}"/>
    <cellStyle name="Accent6 35" xfId="1023" xr:uid="{2913C471-C492-4472-A199-0224F037C041}"/>
    <cellStyle name="Accent6 36" xfId="1024" xr:uid="{D9C364F9-EF8B-4BE9-847D-5BE4A23D77A8}"/>
    <cellStyle name="Accent6 37" xfId="1025" xr:uid="{7FA27029-9341-4D37-BE53-D03B083B4716}"/>
    <cellStyle name="Accent6 38" xfId="1026" xr:uid="{4AFF0FB4-F0C5-477C-9CE9-D723840639C2}"/>
    <cellStyle name="Accent6 39" xfId="1027" xr:uid="{72AB34EE-7AA5-41BD-A53A-C275913E3F05}"/>
    <cellStyle name="Accent6 4" xfId="1028" xr:uid="{61DA72DC-1971-4DBF-BBAC-CF77A31B5D10}"/>
    <cellStyle name="Accent6 4 2" xfId="5823" xr:uid="{D685E073-56F7-4CFF-B529-530A8B4C3E15}"/>
    <cellStyle name="Accent6 40" xfId="1029" xr:uid="{A52E07E3-FECE-4650-943C-7964148F3671}"/>
    <cellStyle name="Accent6 41" xfId="1030" xr:uid="{2B99E81F-2CAC-49AE-806E-1EAB29231695}"/>
    <cellStyle name="Accent6 42" xfId="1031" xr:uid="{B05A279F-DF3F-44A5-8FD5-AED8A8999FB9}"/>
    <cellStyle name="Accent6 43" xfId="1032" xr:uid="{F259B2EE-AC5E-4BC8-9AFF-FAD1B728D7F1}"/>
    <cellStyle name="Accent6 44" xfId="1033" xr:uid="{989F194D-5AD4-48D5-BE62-5CC3DDF13DC9}"/>
    <cellStyle name="Accent6 45" xfId="1034" xr:uid="{DF306418-18F2-4E57-AA4B-EBC5CE2B2A69}"/>
    <cellStyle name="Accent6 46" xfId="1035" xr:uid="{5606495D-E104-41A6-9DE4-2FC877E405B8}"/>
    <cellStyle name="Accent6 47" xfId="1036" xr:uid="{7CD17CF2-B02F-4C34-A5B3-6232A71A0A7C}"/>
    <cellStyle name="Accent6 48" xfId="1037" xr:uid="{878343EF-FDD8-43B0-ABFA-5FC391774F8C}"/>
    <cellStyle name="Accent6 49" xfId="1038" xr:uid="{52B5E963-B7A0-49D1-A991-1F3BAFD952F0}"/>
    <cellStyle name="Accent6 5" xfId="1039" xr:uid="{CF3279DA-08D0-4D9D-85C1-794696316B9D}"/>
    <cellStyle name="Accent6 50" xfId="1040" xr:uid="{5B4861EC-DEA5-4259-BF85-526CB20FC4C0}"/>
    <cellStyle name="Accent6 51" xfId="1041" xr:uid="{A3E6FA81-B190-4B48-AE57-CE10C2F0687F}"/>
    <cellStyle name="Accent6 52" xfId="1042" xr:uid="{5214292C-A831-4DB7-9254-454900877C14}"/>
    <cellStyle name="Accent6 53" xfId="1043" xr:uid="{B9804373-3A35-4D36-92A6-E57E49EA33C3}"/>
    <cellStyle name="Accent6 54" xfId="1044" xr:uid="{31D137B0-140C-4891-9FBF-69DBE2712865}"/>
    <cellStyle name="Accent6 55" xfId="1045" xr:uid="{EA51D946-A98C-4550-A380-69B1F9FEEC95}"/>
    <cellStyle name="Accent6 56" xfId="1046" xr:uid="{2C9E6CB3-0833-4F26-B78C-4D16B368F313}"/>
    <cellStyle name="Accent6 57" xfId="1047" xr:uid="{25F33B88-11CD-4946-BFC8-B35DD0330BFB}"/>
    <cellStyle name="Accent6 58" xfId="1048" xr:uid="{720F04D9-48B4-44E8-AD40-FC09B59B1C01}"/>
    <cellStyle name="Accent6 59" xfId="1049" xr:uid="{F0053888-ADDC-4674-8C19-403CEC612327}"/>
    <cellStyle name="Accent6 6" xfId="1050" xr:uid="{292FAAB3-7C63-44E4-8F8D-03A227638A93}"/>
    <cellStyle name="Accent6 60" xfId="1051" xr:uid="{49A49554-E286-4F95-821E-F82468845753}"/>
    <cellStyle name="Accent6 7" xfId="1052" xr:uid="{E6C8BD9C-FBEC-4D16-B4AD-9EDCFA2CCF7D}"/>
    <cellStyle name="Accent6 8" xfId="1053" xr:uid="{63AB00B3-F5FD-4052-AC1A-C49754293AAE}"/>
    <cellStyle name="Accent6 9" xfId="1054" xr:uid="{05624168-A1E7-486C-8A4E-A69BE974EB23}"/>
    <cellStyle name="AeE­ [0]_HADO1" xfId="1055" xr:uid="{730AAB2F-B02A-441F-842A-DFF86C9A7729}"/>
    <cellStyle name="AeE? [0]_?C??PL " xfId="1056" xr:uid="{70A65377-529B-43CE-88BF-49186CAB10F2}"/>
    <cellStyle name="AeE?_?C??PL " xfId="1057" xr:uid="{F0AA0164-7909-4BAE-8C99-D22CB60B2622}"/>
    <cellStyle name="AeE­_HADO1" xfId="1058" xr:uid="{2B5378F4-6786-4704-8DBC-012CB097DB8B}"/>
    <cellStyle name="AG" xfId="1059" xr:uid="{43E58BDC-C32E-44E5-8A3A-3AB21E8C253A}"/>
    <cellStyle name="al_group" xfId="5824" xr:uid="{9C56C2E8-A080-4B87-8413-14D32E668D60}"/>
    <cellStyle name="args.style" xfId="1060" xr:uid="{EA38E3BC-CF7E-40F4-AEB2-ED0998FDC10C}"/>
    <cellStyle name="Arial 10" xfId="1061" xr:uid="{2CBFF4BB-9890-4707-9006-EBF12CA25CF4}"/>
    <cellStyle name="Arial 10 2" xfId="6665" xr:uid="{B0BF5DDC-EE17-4835-BB39-E1A3C1BEFE49}"/>
    <cellStyle name="Arial 12" xfId="1062" xr:uid="{D0032FED-468D-4211-B23E-5BF90C86B3FA}"/>
    <cellStyle name="ARIAL-8" xfId="1063" xr:uid="{E421F0D7-79F1-4A00-98D7-9AE8172C6F6C}"/>
    <cellStyle name="AS" xfId="5825" xr:uid="{6AF800B6-0AA0-4956-917A-13BCAB79467F}"/>
    <cellStyle name="Assumption" xfId="3349" xr:uid="{DA37E34A-E07C-42C8-8900-DC2945F6C501}"/>
    <cellStyle name="AssumptionPercent" xfId="3350" xr:uid="{F34DE8DD-F601-4C50-A5E3-450FC8818AA2}"/>
    <cellStyle name="ÄÞ¸¶ [0]_¿ø°¡" xfId="1064" xr:uid="{DB247F3E-3F0E-4D44-A35D-6A50097D3802}"/>
    <cellStyle name="AÞ¸¶ [0]_°ßAu≫eAa" xfId="1065" xr:uid="{DCB4FBE3-0BAF-4041-95C4-33CB4B2B0BE6}"/>
    <cellStyle name="ÄÞ¸¶ [0]_1" xfId="1066" xr:uid="{D386345F-F948-4E0F-A536-E932A53A9C71}"/>
    <cellStyle name="AÞ¸¶ [0]_HADO1" xfId="1067" xr:uid="{95E77505-A233-4B53-99DB-36942057D0FD}"/>
    <cellStyle name="ÄÞ¸¶_1" xfId="1068" xr:uid="{6EDE739D-4614-418C-AA6B-82762F9E3BC9}"/>
    <cellStyle name="AÞ¸¶_HADO1" xfId="1069" xr:uid="{042BA3E4-1E35-4E45-8D4D-DC6F607F01F0}"/>
    <cellStyle name="aud" xfId="1070" xr:uid="{47610BD3-3655-41C0-8C3E-C6B6278E382C}"/>
    <cellStyle name="b? DComma_laroux_2_9ev2yljxWrYu0YNRaMvhzSk1E_uYpbsFeRRMtowSILUGQCT5Ezy_1" xfId="1071" xr:uid="{25DF733D-EC80-45A3-ADA2-82C27B267AA4}"/>
    <cellStyle name="Bad 1" xfId="5826" xr:uid="{D3A9C854-060C-487A-902B-B9D7FBC6A267}"/>
    <cellStyle name="Bad 2" xfId="1072" xr:uid="{15AAFCEA-DE38-4F2B-9103-EF076EE46DBC}"/>
    <cellStyle name="Bad 2 2" xfId="3352" xr:uid="{39F12841-9A8B-4795-8350-CD3A769F7103}"/>
    <cellStyle name="Bad 2 3" xfId="3353" xr:uid="{DDD3DED7-8649-40F8-B078-F87088AA35C3}"/>
    <cellStyle name="Bad 2 4" xfId="5827" xr:uid="{79491CAE-75CE-42A4-935A-A3264B779D0D}"/>
    <cellStyle name="Bad 2 5" xfId="6279" xr:uid="{89CFC393-18E6-4958-9B20-5B3F047380FF}"/>
    <cellStyle name="Bad 2 6" xfId="3351" xr:uid="{908F4278-B797-4428-9B1F-E418EEE8C011}"/>
    <cellStyle name="Bad 3" xfId="1073" xr:uid="{1A64EF81-4683-4562-955C-29CB0084A5D5}"/>
    <cellStyle name="Bad 3 2" xfId="5828" xr:uid="{673C1BF6-03D7-4CA5-A355-28DB3A9E6D86}"/>
    <cellStyle name="Bad 3 3" xfId="3354" xr:uid="{AAFD592E-30E8-4B5F-A593-F17CC1A06089}"/>
    <cellStyle name="Bad 4" xfId="1074" xr:uid="{0B02824E-072A-42D8-B4F3-C7F9CFD76AF5}"/>
    <cellStyle name="Bad 4 2" xfId="5829" xr:uid="{514C87C4-C792-4B40-89D4-F6DF96FEACB0}"/>
    <cellStyle name="Bad 5" xfId="1075" xr:uid="{54283EE6-D495-46CE-9DB9-88074BF76E38}"/>
    <cellStyle name="Bad 6" xfId="1076" xr:uid="{BF792CEF-2ECF-4C58-B329-AE74187942F0}"/>
    <cellStyle name="Bad 7" xfId="1077" xr:uid="{FCBB7FD7-F2E1-4AE5-9FF7-E9DBE1C6AB58}"/>
    <cellStyle name="Banner" xfId="3355" xr:uid="{56FE3CBB-FC62-4536-B5CC-DC25BAAD8DEC}"/>
    <cellStyle name="Banner 2" xfId="3356" xr:uid="{A100DDAB-EE2C-4BDD-A9F5-2B21A1D431B4}"/>
    <cellStyle name="Banner+Inconsistent" xfId="3357" xr:uid="{4BF44EDD-6558-4CD8-B145-B85FFFD3C248}"/>
    <cellStyle name="Berekening" xfId="5830" xr:uid="{37542296-64DD-4033-9548-5AF5414A6F5E}"/>
    <cellStyle name="BL - Style2" xfId="1078" xr:uid="{99DEB86B-B77F-434D-95F7-2978F44DD77D}"/>
    <cellStyle name="blank" xfId="1079" xr:uid="{561B5EA6-62D9-4449-8569-EA76266452D9}"/>
    <cellStyle name="blank 2" xfId="6666" xr:uid="{B5A888E0-8F84-42C1-BAF3-7D91580CA6CA}"/>
    <cellStyle name="Body" xfId="1080" xr:uid="{6906D79A-4F3F-4F7E-9E81-6B93BF5F3F57}"/>
    <cellStyle name="Body 2" xfId="3359" xr:uid="{43B6543F-DEB3-4D72-A721-D0F99F64DECC}"/>
    <cellStyle name="Body 3" xfId="5831" xr:uid="{BD2C9010-CCCB-4FD9-BC44-F79491913B16}"/>
    <cellStyle name="Body 4" xfId="3358" xr:uid="{48C2DB05-7275-4985-BD12-D3924D55FA12}"/>
    <cellStyle name="BOLD10 - Style1" xfId="1081" xr:uid="{121B3069-922D-4CB1-85D9-51D5A2B7C74F}"/>
    <cellStyle name="BOLD12 - Style3" xfId="1082" xr:uid="{7EAC7580-1406-4FAB-AAD1-F1169F0C1FFA}"/>
    <cellStyle name="Border" xfId="1083" xr:uid="{EF74789B-2D95-4292-A01F-2FC395F76B25}"/>
    <cellStyle name="Border 1" xfId="5833" xr:uid="{6862AEA5-5485-4846-AED9-AD6123BBAA70}"/>
    <cellStyle name="Border 2" xfId="5832" xr:uid="{79066BF2-390A-489E-B1E2-7E2B4B6606C9}"/>
    <cellStyle name="Border 3" xfId="3360" xr:uid="{29E71008-D0A3-4A8C-B425-3D221802DCF0}"/>
    <cellStyle name="Border_Bench Mark Poly &amp; Pet 2009" xfId="5834" xr:uid="{BDC56D14-AF45-4534-9C8D-78DFC0B3A743}"/>
    <cellStyle name="British Pound" xfId="1084" xr:uid="{F13CF15F-F0E5-4C7A-8033-0000FC18C768}"/>
    <cellStyle name="C:\Data\MS\Excel" xfId="1085" xr:uid="{DBE18A8E-97E8-40DE-83FF-68C559FA31F5}"/>
    <cellStyle name="C:\Data\MS\Excel 2" xfId="6667" xr:uid="{879D8318-BED4-4256-A836-45F305EA4018}"/>
    <cellStyle name="C?A?_????CoE? " xfId="1086" xr:uid="{CCEEDDA4-7184-453B-8D8D-3432CE12A1EE}"/>
    <cellStyle name="Ç¥ÁØ_¿ø°¡" xfId="1087" xr:uid="{5BAD54E4-9237-4A38-B370-96D7865A8972}"/>
    <cellStyle name="C￥AØ_¿μ¾÷CoE² " xfId="1088" xr:uid="{355375E8-FBA2-46E6-9257-4D5F57918738}"/>
    <cellStyle name="Ç¥ÁØ_laroux_4_ÃÑÇÕ°è " xfId="1089" xr:uid="{DB05BB49-3C6D-4130-A624-C77D9C1925C9}"/>
    <cellStyle name="C01_Page_head" xfId="5835" xr:uid="{C1903946-862D-440A-9161-3FFA81EDA2EE}"/>
    <cellStyle name="C02_Date line" xfId="5836" xr:uid="{A5FAB0E7-1934-4AB5-AEE1-DD85FFA95285}"/>
    <cellStyle name="C03_Col head general" xfId="5837" xr:uid="{A5355646-C2D7-4868-B5A8-978C45C4A07E}"/>
    <cellStyle name="C05_Current yr col head" xfId="5838" xr:uid="{EE361B12-30DB-441F-8BD5-AAC100AD2862}"/>
    <cellStyle name="C06_Previous yr col head" xfId="5839" xr:uid="{15D712CF-7384-4704-A646-AC89593DB523}"/>
    <cellStyle name="C08_Table text" xfId="5840" xr:uid="{2FDEDA24-ECFF-4D93-944E-453F68870054}"/>
    <cellStyle name="C09_Text" xfId="5841" xr:uid="{4817A4D5-4FFE-4428-B6B9-AA938959C754}"/>
    <cellStyle name="C10_Text subhead" xfId="5842" xr:uid="{376859FF-A0CB-49E6-AC89-5EA87A7CAB3C}"/>
    <cellStyle name="C11_Note head" xfId="5843" xr:uid="{D4CEE713-34FF-4533-8B6D-21409AC0600D}"/>
    <cellStyle name="C12_Annotation" xfId="5844" xr:uid="{287389BD-E41A-4AF0-92C7-7896243D0461}"/>
    <cellStyle name="C13_Annotation Superiors" xfId="5845" xr:uid="{F6EC2A9E-580F-44BE-BAE5-94E0A7A7FEDE}"/>
    <cellStyle name="C14_Current year figs" xfId="5846" xr:uid="{04E4D328-FE4D-4D6A-ADDC-1AE41E3023FF}"/>
    <cellStyle name="C14a_Current Year Figs 2 dec" xfId="5847" xr:uid="{A529FF8B-6D51-4C55-AE76-182657DABCEC}"/>
    <cellStyle name="C15_Previous year figs" xfId="5848" xr:uid="{56BAF317-449C-41C0-BEC6-A97A9967A1A1}"/>
    <cellStyle name="C23_Folios" xfId="5849" xr:uid="{22F3C31F-ADF6-4F7C-B9C8-8C7F1E220880}"/>
    <cellStyle name="Calc" xfId="1090" xr:uid="{84D552D3-7398-45CC-B882-B3EBBB2EBE33}"/>
    <cellStyle name="Calc Currency (0)" xfId="1091" xr:uid="{8B69B098-229E-41B5-82C4-1670CA424B12}"/>
    <cellStyle name="Calc Currency (0) 2" xfId="5850" xr:uid="{C51B17F1-A7B3-4DFF-B4ED-483DC101AFCD}"/>
    <cellStyle name="Calc Currency (0) 3" xfId="3361" xr:uid="{17ABC914-26DE-4C19-8C9B-EAE65979E603}"/>
    <cellStyle name="Calc Currency (2)" xfId="1092" xr:uid="{DF870B18-242E-462F-99F0-E313AA8DF452}"/>
    <cellStyle name="Calc Currency (2) 2" xfId="5851" xr:uid="{D0D1FAD1-A976-4AA9-BE86-D41FA1C76E5D}"/>
    <cellStyle name="Calc Currency (2) 3" xfId="3362" xr:uid="{5AEFFD1A-E70D-4E0D-927E-CEABB3B6237A}"/>
    <cellStyle name="Calc Percent (0)" xfId="1093" xr:uid="{441B5FCE-167A-4D4D-9ADB-BBD01987AB87}"/>
    <cellStyle name="Calc Percent (0) 2" xfId="5852" xr:uid="{33B4544B-DC69-4B23-8111-15FD61A853ED}"/>
    <cellStyle name="Calc Percent (0) 3" xfId="3363" xr:uid="{B6730270-DA37-4059-97BA-9230F94415B5}"/>
    <cellStyle name="Calc Percent (1)" xfId="1094" xr:uid="{45CF7654-FA03-4972-BE25-3EE5B79A8A8A}"/>
    <cellStyle name="Calc Percent (1) 2" xfId="5853" xr:uid="{2C2F9AD8-FC05-4261-B90E-170E6A0A1777}"/>
    <cellStyle name="Calc Percent (1) 3" xfId="3364" xr:uid="{B13FF811-CE90-47E6-9E7D-FB6B58F3D345}"/>
    <cellStyle name="Calc Percent (2)" xfId="1095" xr:uid="{991F0A33-7574-44E7-9564-328D41EF1D5D}"/>
    <cellStyle name="Calc Percent (2) 2" xfId="5854" xr:uid="{C41FBD33-0CCB-4656-BB0E-FA89698EB3C1}"/>
    <cellStyle name="Calc Percent (2) 3" xfId="3365" xr:uid="{37E03493-8497-468F-A160-6A767E07C41A}"/>
    <cellStyle name="Calc Units (0)" xfId="1096" xr:uid="{E1FA8E2C-DE6A-4C8D-AAB3-62BC8ECE402E}"/>
    <cellStyle name="Calc Units (0) 2" xfId="5855" xr:uid="{7024D85D-0154-473C-AC00-754554E60629}"/>
    <cellStyle name="Calc Units (0) 3" xfId="3366" xr:uid="{3C30F8D0-61D1-412D-9649-62F9966F8108}"/>
    <cellStyle name="Calc Units (1)" xfId="1097" xr:uid="{92ED5EC6-8B8F-48C3-B272-EDEF9828A751}"/>
    <cellStyle name="Calc Units (1) 2" xfId="5856" xr:uid="{06F80A8E-7618-4CBA-A250-90C2ACC18C7A}"/>
    <cellStyle name="Calc Units (1) 3" xfId="3367" xr:uid="{9F1EEC68-A1D0-4C50-9527-3AADBE168836}"/>
    <cellStyle name="Calc Units (2)" xfId="1098" xr:uid="{1C9BF5FA-9D1E-4052-B148-439ADB274CFB}"/>
    <cellStyle name="Calc Units (2) 2" xfId="5857" xr:uid="{DA79FCA1-0537-4AED-BC61-84C27288F7B3}"/>
    <cellStyle name="Calc Units (2) 3" xfId="3368" xr:uid="{C2869B04-C179-4FA1-9075-67B0FC30C5D5}"/>
    <cellStyle name="Calc_AP_H2_ASPIRE_05-21-03_Final" xfId="1099" xr:uid="{5A53565D-828C-4AFE-B16D-342F563754D4}"/>
    <cellStyle name="Calcolo" xfId="5858" xr:uid="{738724DC-FE45-4BD7-A824-C317E09FE1C2}"/>
    <cellStyle name="Calculation 1" xfId="5859" xr:uid="{FA955B8C-C445-4942-B1FC-4F0E38019B0E}"/>
    <cellStyle name="Calculation 2" xfId="1100" xr:uid="{2D319F58-B1CE-4339-9523-28147BF26CA5}"/>
    <cellStyle name="Calculation 2 2" xfId="3370" xr:uid="{A9A2699E-2579-4711-9810-DDC298F4215B}"/>
    <cellStyle name="Calculation 2 3" xfId="3371" xr:uid="{1DB27AC1-9E42-47B2-B0C1-E9FBA8D06D47}"/>
    <cellStyle name="Calculation 2 4" xfId="3372" xr:uid="{E01176A8-BDA9-4FB3-B02F-D1B219C6F89E}"/>
    <cellStyle name="Calculation 2 5" xfId="3373" xr:uid="{BD785761-8CA6-46AC-B81D-BDE3CE36D35C}"/>
    <cellStyle name="Calculation 2 6" xfId="3374" xr:uid="{A74D8AD9-3EB5-4878-8C0D-F39ACA10F754}"/>
    <cellStyle name="Calculation 2 7" xfId="5860" xr:uid="{4161D335-B1D2-41FD-B916-6FF3C0E84968}"/>
    <cellStyle name="Calculation 2 8" xfId="6280" xr:uid="{5537638C-2028-4B42-821B-106A46FA77CD}"/>
    <cellStyle name="Calculation 2 9" xfId="3369" xr:uid="{171F6E24-F97E-4615-B6E2-03136C46C31F}"/>
    <cellStyle name="Calculation 3" xfId="1101" xr:uid="{21D2EBC6-6AB1-4421-92EE-21DB45377A70}"/>
    <cellStyle name="Calculation 3 2" xfId="5861" xr:uid="{BFC15DC1-A18A-4854-B8BC-913BBCEB223F}"/>
    <cellStyle name="Calculation 3 3" xfId="3375" xr:uid="{C8087527-B5F4-4BFD-82F6-D93D410EEF9C}"/>
    <cellStyle name="Calculation 4" xfId="1102" xr:uid="{D7CA302A-30E9-4172-80BC-FC5421ED1E14}"/>
    <cellStyle name="Calculation 4 2" xfId="5862" xr:uid="{901FC554-79C9-43E9-97BB-78F322F110B5}"/>
    <cellStyle name="Calculation 4 3" xfId="3376" xr:uid="{A2C21923-52E9-45E8-A331-E42F48520D91}"/>
    <cellStyle name="Calculation 5" xfId="1103" xr:uid="{6C017E5A-5A22-4C86-82B6-242D38FBA796}"/>
    <cellStyle name="Calculation 6" xfId="1104" xr:uid="{2652F76E-8039-493B-961D-E7D4CC4B5446}"/>
    <cellStyle name="Calculation 7" xfId="1105" xr:uid="{6978D3D5-AB96-44A5-9F84-61FF5E833737}"/>
    <cellStyle name="CASAOrUser" xfId="1106" xr:uid="{5BBEC3BB-EA58-47F8-BCE8-494A6C47716D}"/>
    <cellStyle name="Case" xfId="1107" xr:uid="{16C2ADC2-4B5D-465E-9D9E-66A544772AB1}"/>
    <cellStyle name="category" xfId="1108" xr:uid="{B5F8BE18-A11C-4E8F-9766-4BE23A9A1986}"/>
    <cellStyle name="category 2" xfId="3377" xr:uid="{275A0B09-0E1F-4F13-8E14-D6457727EC1D}"/>
    <cellStyle name="Cella collegata" xfId="5863" xr:uid="{F98EC229-388C-4134-B536-6FBCD24969E6}"/>
    <cellStyle name="Cella da controllare" xfId="5864" xr:uid="{9EF41927-9A0B-418C-8806-F30565A977E5}"/>
    <cellStyle name="Check Cell 1" xfId="5865" xr:uid="{67D2E691-A107-45CC-A1EF-AB3696595E24}"/>
    <cellStyle name="Check Cell 2" xfId="1109" xr:uid="{B889AE11-E0DE-4542-9F69-AA0C42717542}"/>
    <cellStyle name="Check Cell 2 2" xfId="5866" xr:uid="{2261BBA3-8527-41B9-9974-5B98C1EF34E5}"/>
    <cellStyle name="Check Cell 2 3" xfId="6281" xr:uid="{20A34F4B-DEAF-41EA-895C-F60AB012436B}"/>
    <cellStyle name="Check Cell 2 4" xfId="3378" xr:uid="{F25E831C-9D76-4E70-8950-1BE24B0BC400}"/>
    <cellStyle name="Check Cell 3" xfId="1110" xr:uid="{3ED6A741-6418-49F4-B634-95FFAE61C810}"/>
    <cellStyle name="Check Cell 3 2" xfId="5867" xr:uid="{0529B714-6995-4B11-8E89-E515A969AEF5}"/>
    <cellStyle name="Check Cell 3 3" xfId="3379" xr:uid="{571A9B68-D854-4158-B4E4-072B12425434}"/>
    <cellStyle name="Check Cell 4" xfId="1111" xr:uid="{EA6047B8-9829-4E8D-A100-A11903BF1C35}"/>
    <cellStyle name="Check Cell 4 2" xfId="5868" xr:uid="{3BC7E420-205F-41A1-BE03-950688959A20}"/>
    <cellStyle name="Check Cell 5" xfId="1112" xr:uid="{E130E5BA-351F-470B-93A8-91F39C7A550E}"/>
    <cellStyle name="Check Cell 6" xfId="1113" xr:uid="{B2CD6E68-DA65-4E8F-9A33-EF050E12081E}"/>
    <cellStyle name="Check Cell 7" xfId="1114" xr:uid="{2EF4D0C3-B454-4A81-8ACC-C3546FC46588}"/>
    <cellStyle name="Coima [0]_laroux_2_pldt_2" xfId="1115" xr:uid="{3E3EBADB-E95A-4E0B-B517-508B827A86EC}"/>
    <cellStyle name="Col Heads" xfId="1116" xr:uid="{D26243AD-BB12-4495-B429-C4DD5576E6D5}"/>
    <cellStyle name="ColBlue" xfId="1117" xr:uid="{03F0AFD1-2AC7-48E6-874F-8D548E42C5E9}"/>
    <cellStyle name="ColGreen" xfId="1118" xr:uid="{E4BA43BD-D2A2-4764-A5FA-E084AB77C343}"/>
    <cellStyle name="Colore 1" xfId="5869" xr:uid="{961256EF-2E38-45CE-B34E-3553AE3BD002}"/>
    <cellStyle name="Colore 2" xfId="5870" xr:uid="{53F287D2-E21A-4122-BB4F-79F4516B47E8}"/>
    <cellStyle name="Colore 3" xfId="5871" xr:uid="{E53CCF8E-9A37-457A-A833-6AC9DF7A235F}"/>
    <cellStyle name="Colore 4" xfId="5872" xr:uid="{D855F780-63E2-418D-9891-8CB1F68B83F0}"/>
    <cellStyle name="Colore 5" xfId="5873" xr:uid="{46F5E4E8-980E-4ACD-B011-6C30FDC9F7C8}"/>
    <cellStyle name="Colore 6" xfId="5874" xr:uid="{B7B2A803-8667-4525-B7A7-F1A9637FF660}"/>
    <cellStyle name="ColRed" xfId="1119" xr:uid="{5CFBCC5A-CFCA-4698-A36A-2F6CC23A6913}"/>
    <cellStyle name="Coltitle" xfId="1120" xr:uid="{AE351321-9A9E-4E75-9E0B-99516962F2F5}"/>
    <cellStyle name="Column Heading" xfId="1121" xr:uid="{6A91E78F-3D15-4AD1-8E1E-E28E4393267F}"/>
    <cellStyle name="Comma" xfId="1" builtinId="3"/>
    <cellStyle name="Comma  - Style1" xfId="1123" xr:uid="{F23F07DA-E37C-40A7-A96D-57837516BC9C}"/>
    <cellStyle name="Comma  - Style1 1" xfId="5876" xr:uid="{7EBFB9C4-88D0-4B58-A284-AB4ED1C30016}"/>
    <cellStyle name="Comma  - Style1 2" xfId="5875" xr:uid="{BE09A769-898C-46ED-B781-85B65779967D}"/>
    <cellStyle name="Comma  - Style1_Bench Mark Poly &amp; Pet 2009" xfId="5877" xr:uid="{360164AA-F7FF-4C5E-B947-A22C05E9B5DE}"/>
    <cellStyle name="Comma  - Style2" xfId="1124" xr:uid="{15072BB4-6382-4BCF-8F81-DF7AE21DB9E2}"/>
    <cellStyle name="Comma  - Style2 1" xfId="5879" xr:uid="{BD62C9CB-3FFB-4A22-8947-BF775A1D196B}"/>
    <cellStyle name="Comma  - Style2 2" xfId="5878" xr:uid="{F2738416-28D3-4462-96B3-2FD77FB922C2}"/>
    <cellStyle name="Comma  - Style2_Bench Mark Poly &amp; Pet 2009" xfId="5880" xr:uid="{699722B9-DA74-460E-8F15-1F4603B37543}"/>
    <cellStyle name="Comma  - Style3" xfId="1125" xr:uid="{39DB6076-59A1-4A3B-959D-CBCE1A4FB47A}"/>
    <cellStyle name="Comma  - Style3 1" xfId="5882" xr:uid="{3A5B6261-C91E-4056-B902-13DA7B221930}"/>
    <cellStyle name="Comma  - Style3 2" xfId="5881" xr:uid="{3A88B2F1-A218-470C-9F6B-11B6F3C7E6D7}"/>
    <cellStyle name="Comma  - Style3_Bench Mark Poly &amp; Pet 2009" xfId="5883" xr:uid="{4675816D-93D6-4AD6-97E2-851A1A5BADD7}"/>
    <cellStyle name="Comma  - Style4" xfId="1126" xr:uid="{42663446-DF7E-4DCA-B37F-DAE2C825133C}"/>
    <cellStyle name="Comma  - Style4 1" xfId="5885" xr:uid="{B4969487-25F7-4917-992C-A8B394E5CF0C}"/>
    <cellStyle name="Comma  - Style4 2" xfId="5884" xr:uid="{4E9D67EE-B22D-49F0-815B-81C48D28E2AD}"/>
    <cellStyle name="Comma  - Style4_Bench Mark Poly &amp; Pet 2009" xfId="5886" xr:uid="{DA282CED-F5A3-4272-9B72-2D3C188EEDEE}"/>
    <cellStyle name="Comma  - Style5" xfId="1127" xr:uid="{6D75B1B7-CA8B-45C9-8075-D2FA40A6310E}"/>
    <cellStyle name="Comma  - Style5 1" xfId="5888" xr:uid="{C5ADC8F9-F1F5-4016-8446-FB65FC1BC9A2}"/>
    <cellStyle name="Comma  - Style5 2" xfId="5887" xr:uid="{63ECA94F-1237-49FE-81FE-3DD560CCE0B7}"/>
    <cellStyle name="Comma  - Style5_Bench Mark Poly &amp; Pet 2009" xfId="5889" xr:uid="{5A0DA826-C0FB-4CBE-B5E8-7A9E1D1DD848}"/>
    <cellStyle name="Comma  - Style6" xfId="1128" xr:uid="{565F11A7-CCE0-4C9E-8572-B42AEA37BFDD}"/>
    <cellStyle name="Comma  - Style6 1" xfId="5891" xr:uid="{ECE846C3-EBCA-4D34-8920-35E7858496E6}"/>
    <cellStyle name="Comma  - Style6 2" xfId="5890" xr:uid="{EA85968C-72EB-4265-A9A1-D34EC938402C}"/>
    <cellStyle name="Comma  - Style6_Bench Mark Poly &amp; Pet 2009" xfId="5892" xr:uid="{B31037DC-862F-4555-B4FD-CB72EE42010B}"/>
    <cellStyle name="Comma  - Style7" xfId="1129" xr:uid="{2954A999-0515-4F5D-A261-87202094FA4A}"/>
    <cellStyle name="Comma  - Style7 2" xfId="5893" xr:uid="{4CB94510-ABF6-40E2-A9EF-B97188097C79}"/>
    <cellStyle name="Comma  - Style7 3" xfId="3380" xr:uid="{FE4AE2BC-D045-4557-BBDA-714EFE0319C0}"/>
    <cellStyle name="Comma  - Style8" xfId="1130" xr:uid="{B1D6B15B-8712-4A7B-BC70-359CBEC7CD65}"/>
    <cellStyle name="Comma  - Style8 2" xfId="5894" xr:uid="{B205C3F1-CF3E-48B6-86C8-136BA01DB618}"/>
    <cellStyle name="Comma  - Style8 3" xfId="3381" xr:uid="{F99F9869-EFCD-4B41-B494-3447B84D9E6A}"/>
    <cellStyle name="Comma (1)" xfId="1131" xr:uid="{D3D35A00-9E86-4D06-921C-242552250200}"/>
    <cellStyle name="Comma (2)" xfId="1132" xr:uid="{9AFC76EA-9D29-4A44-AD86-A710684858C9}"/>
    <cellStyle name="Comma [0] 2" xfId="1133" xr:uid="{CAB2F689-74FA-4D49-9669-521551AC4B6D}"/>
    <cellStyle name="Comma [00]" xfId="1134" xr:uid="{93ECAAA8-09EC-4C4D-B3DF-50668F66344E}"/>
    <cellStyle name="Comma [00] 2" xfId="5895" xr:uid="{1514DD78-4A37-4C77-AD9C-12A0305DFEFF}"/>
    <cellStyle name="Comma [00] 3" xfId="3382" xr:uid="{52766152-E71A-4D23-9EC0-99BAED038AF0}"/>
    <cellStyle name="Comma 0" xfId="1135" xr:uid="{A470D817-B5E9-424F-92D6-44916C3CEE26}"/>
    <cellStyle name="Comma 10" xfId="1136" xr:uid="{B00F5A55-1252-4D09-88EE-2606052654A7}"/>
    <cellStyle name="Comma 10 2" xfId="1137" xr:uid="{68A45307-12F4-434C-A102-091FFD1520FF}"/>
    <cellStyle name="Comma 10 2 2" xfId="3385" xr:uid="{78826B01-36A1-42F4-807A-99A813FFF89B}"/>
    <cellStyle name="Comma 10 2 3" xfId="5897" xr:uid="{292A2FBC-3F4A-44C5-B056-6AB95BBAFEA1}"/>
    <cellStyle name="Comma 10 2 4" xfId="3384" xr:uid="{79325092-5035-4BC6-A9EF-DF16ED5C782A}"/>
    <cellStyle name="Comma 10 2 5" xfId="6669" xr:uid="{74876CA2-B05C-440F-8D00-D45F81E6F7A3}"/>
    <cellStyle name="Comma 10 2 6" xfId="8456" xr:uid="{1D2300A2-22F0-47FD-9117-FD082BFB1AD3}"/>
    <cellStyle name="Comma 10 3" xfId="1138" xr:uid="{51F10638-B8E5-4AAD-8734-D57D1FFCA662}"/>
    <cellStyle name="Comma 10 3 2" xfId="5898" xr:uid="{0CC0D8AB-B1CB-4F9F-A5A7-3DBDB1491491}"/>
    <cellStyle name="Comma 10 3 3" xfId="3387" xr:uid="{9876740E-1177-480F-9A51-02EB8E3369E5}"/>
    <cellStyle name="Comma 10 3 3 2" xfId="3388" xr:uid="{48C9AE0F-736C-40C4-99AC-46B881F496F1}"/>
    <cellStyle name="Comma 10 3 4" xfId="3386" xr:uid="{CB29FBFE-BF06-4548-A9CC-40D0AD293E36}"/>
    <cellStyle name="Comma 10 3 5" xfId="6670" xr:uid="{D420C3F0-E74B-4DC4-8697-4DD8FF53C5C9}"/>
    <cellStyle name="Comma 10 4" xfId="3389" xr:uid="{2ACB07BA-B95D-4875-ADEE-0BD0002C5785}"/>
    <cellStyle name="Comma 10 4 2" xfId="8205" xr:uid="{AAA4429A-22B2-4FA0-9FF3-A040751969E3}"/>
    <cellStyle name="Comma 10 5" xfId="5896" xr:uid="{5191C797-B144-4587-9F0C-60DF029B8C81}"/>
    <cellStyle name="Comma 10 6" xfId="3383" xr:uid="{2EEF2CA5-5ED9-403B-8123-5A53578B653F}"/>
    <cellStyle name="Comma 10 7" xfId="6668" xr:uid="{9773B154-E779-445B-9979-07B38E31543A}"/>
    <cellStyle name="Comma 10_IPWL conv costs Oct 09" xfId="5899" xr:uid="{B3938DCC-F498-445A-847C-A4F53106C325}"/>
    <cellStyle name="Comma 100" xfId="1139" xr:uid="{5A08252C-F352-4B28-9783-E0FFA1A51C3D}"/>
    <cellStyle name="Comma 100 2" xfId="6671" xr:uid="{4E183E26-A99A-488A-ABD9-D8C9A098D673}"/>
    <cellStyle name="Comma 101" xfId="1140" xr:uid="{4E0A13E3-ACF0-4D28-BE55-4FF0D4883C66}"/>
    <cellStyle name="Comma 101 2" xfId="6672" xr:uid="{35C42827-B314-4415-B0E8-67121D938F63}"/>
    <cellStyle name="Comma 102" xfId="1141" xr:uid="{A510FFA9-0CF6-48E1-ABC8-53CD99FEB642}"/>
    <cellStyle name="Comma 102 2" xfId="6673" xr:uid="{DCA29376-F683-4716-B068-3CA440EFFBE4}"/>
    <cellStyle name="Comma 103" xfId="1142" xr:uid="{88E01402-2274-4452-8852-C2A275FFBC75}"/>
    <cellStyle name="Comma 103 2" xfId="6674" xr:uid="{D8C925CF-D748-4898-80F7-65D4F3CAE1AC}"/>
    <cellStyle name="Comma 104" xfId="1143" xr:uid="{501A49D1-D2D0-41AA-9F0B-874ABE3DF847}"/>
    <cellStyle name="Comma 104 2" xfId="6675" xr:uid="{B0D0A97B-484A-48AC-8AF8-71F4B9342082}"/>
    <cellStyle name="Comma 104 3" xfId="8959" xr:uid="{1D990043-A1DD-4949-9AE7-434A9C648C2C}"/>
    <cellStyle name="Comma 105" xfId="1144" xr:uid="{7B303F62-ED39-422C-897B-7F371294D019}"/>
    <cellStyle name="Comma 105 2" xfId="6676" xr:uid="{76ECA44A-2A8D-4872-BC4A-11C0D0A3A4AA}"/>
    <cellStyle name="Comma 106" xfId="1145" xr:uid="{5FB67B5C-64CB-44FB-8389-FB75BC57307C}"/>
    <cellStyle name="Comma 106 2" xfId="6677" xr:uid="{ADD2ACFA-BB85-4F6B-A8FD-BF491C50E0E5}"/>
    <cellStyle name="Comma 107" xfId="1146" xr:uid="{0976338F-5736-4FDC-A3FE-16E0645EB817}"/>
    <cellStyle name="Comma 107 2" xfId="6678" xr:uid="{97BEC47C-BB52-4655-9411-0D41E0F86585}"/>
    <cellStyle name="Comma 108" xfId="1147" xr:uid="{A19AEB6A-5960-4AF4-9480-2F99D908B691}"/>
    <cellStyle name="Comma 108 2" xfId="6679" xr:uid="{79DC0B9C-97B6-4497-B53D-3FF7C03E21CF}"/>
    <cellStyle name="Comma 109" xfId="1148" xr:uid="{9488E6D6-9751-4722-A92E-5E7D48AF0CD1}"/>
    <cellStyle name="Comma 109 2" xfId="6680" xr:uid="{776A2848-6FA3-4FEA-A558-01F5A72DEFA8}"/>
    <cellStyle name="Comma 11" xfId="1149" xr:uid="{B31CD58A-6E9B-4EEB-8F7E-CF9626155A40}"/>
    <cellStyle name="Comma 11 2" xfId="1150" xr:uid="{9C9D46C0-0F99-405A-8099-3A129FC2658A}"/>
    <cellStyle name="Comma 11 2 2" xfId="3392" xr:uid="{9EB4D5E6-D75E-49C1-841D-DC09A58DCE2C}"/>
    <cellStyle name="Comma 11 2 2 2" xfId="3393" xr:uid="{91AB84D1-E8A7-4641-8C59-0ABFB5F8BC8F}"/>
    <cellStyle name="Comma 11 2 3" xfId="3394" xr:uid="{D22F27BE-563C-48F4-B89D-D3AE9E7F088C}"/>
    <cellStyle name="Comma 11 2 4" xfId="3391" xr:uid="{E7E5330E-F62F-4082-9285-587FD6179B9B}"/>
    <cellStyle name="Comma 11 3" xfId="1151" xr:uid="{B3F2001D-CDF0-439E-9883-F77ECF6B42A3}"/>
    <cellStyle name="Comma 11 3 2" xfId="3396" xr:uid="{67B1DC95-8B0C-4A7B-9786-244279BBA196}"/>
    <cellStyle name="Comma 11 3 3" xfId="3395" xr:uid="{9862A4C3-2C5D-421D-BCD0-116CAE4BA583}"/>
    <cellStyle name="Comma 11 3 4" xfId="6681" xr:uid="{B48EA836-2CDC-4CF0-B677-814BF3D3818C}"/>
    <cellStyle name="Comma 11 4" xfId="3397" xr:uid="{FB7D0F4A-3B94-4281-A6D3-D0369CA4861F}"/>
    <cellStyle name="Comma 11 4 2" xfId="3398" xr:uid="{F4447EC0-1F14-4458-8392-8E718826DC8C}"/>
    <cellStyle name="Comma 11 5" xfId="3399" xr:uid="{97C048C3-2C3A-4500-A1CF-C6523C49F543}"/>
    <cellStyle name="Comma 11 6" xfId="5640" xr:uid="{2DCC136C-DD8D-461E-A6C5-0C58807531E4}"/>
    <cellStyle name="Comma 11 7" xfId="3390" xr:uid="{B4BA56CF-88E5-45CE-A1C5-A780E84FE271}"/>
    <cellStyle name="Comma 110" xfId="1152" xr:uid="{32DD4174-DF85-4BED-84B2-8A98C0DD7E79}"/>
    <cellStyle name="Comma 110 2" xfId="6682" xr:uid="{BD69B7F9-5AEC-465C-B7F6-55DCED77B46F}"/>
    <cellStyle name="Comma 111" xfId="1153" xr:uid="{5AB35CBF-60B9-42D1-961A-0DB00679C3ED}"/>
    <cellStyle name="Comma 111 2" xfId="6683" xr:uid="{D517C820-1BF8-4D8E-98B1-E87FC8C58F74}"/>
    <cellStyle name="Comma 112" xfId="1154" xr:uid="{3BF58DC8-14C2-4731-8382-415BDD7AA644}"/>
    <cellStyle name="Comma 112 2" xfId="6684" xr:uid="{A26A7A39-9F4D-4144-8153-B88E2AEBFFF4}"/>
    <cellStyle name="Comma 113" xfId="1155" xr:uid="{20FBBF81-C674-4A38-A95F-099EF9DF29D4}"/>
    <cellStyle name="Comma 113 2" xfId="6685" xr:uid="{926A731E-28CE-4EB8-9D5D-F2D8F613448A}"/>
    <cellStyle name="Comma 114" xfId="1156" xr:uid="{02B43991-A824-4444-8A06-6B76E1E923C4}"/>
    <cellStyle name="Comma 114 2" xfId="6686" xr:uid="{2717E046-771A-4E3B-9CA5-FA9F78E960DC}"/>
    <cellStyle name="Comma 115" xfId="1157" xr:uid="{1BC3DFF5-3437-49D2-AAC3-4AC473F1F574}"/>
    <cellStyle name="Comma 115 2" xfId="6687" xr:uid="{A78BA07B-4723-4E3E-AA9B-C9134E22B584}"/>
    <cellStyle name="Comma 116" xfId="1158" xr:uid="{3DD3591C-D342-4908-A212-95A363764B5E}"/>
    <cellStyle name="Comma 116 2" xfId="6688" xr:uid="{1DFF5EC3-80B7-4F49-B9E7-DD3D688F6B67}"/>
    <cellStyle name="Comma 117" xfId="1159" xr:uid="{1ECFE986-8DDC-4162-BF6A-C92A8C626168}"/>
    <cellStyle name="Comma 117 2" xfId="6689" xr:uid="{D4D598F1-0A8C-49EC-9C82-E085BF13D8B1}"/>
    <cellStyle name="Comma 118" xfId="1160" xr:uid="{821ACB68-3FB4-4D08-ABE8-B01BFC191D64}"/>
    <cellStyle name="Comma 118 2" xfId="6690" xr:uid="{A755575C-9A8C-4A60-8D17-32F38BB6B3C1}"/>
    <cellStyle name="Comma 119" xfId="1161" xr:uid="{F51C1C8B-F61B-42D8-80B0-7BB9143057E7}"/>
    <cellStyle name="Comma 119 2" xfId="6691" xr:uid="{96E51686-7C91-40F8-8FEE-803BC0F7F59F}"/>
    <cellStyle name="Comma 12" xfId="1162" xr:uid="{847F4910-99DF-4DDE-81C3-46978C5ED621}"/>
    <cellStyle name="Comma 12 2" xfId="3401" xr:uid="{02F9E35E-15C3-44B7-9014-04F4206CC7B7}"/>
    <cellStyle name="Comma 12 2 2" xfId="3402" xr:uid="{678FB9F3-D75B-46E0-8082-634C67404575}"/>
    <cellStyle name="Comma 12 2 2 2" xfId="3403" xr:uid="{54DF8B97-F409-4D0F-A68E-4317051B227B}"/>
    <cellStyle name="Comma 12 2 2 3" xfId="3404" xr:uid="{64CD4BC2-572D-4E3D-8BE2-D08B8F287DF5}"/>
    <cellStyle name="Comma 12 2 3" xfId="3405" xr:uid="{9582F517-AD6C-4A4B-B2D9-21FCD7FC84E5}"/>
    <cellStyle name="Comma 12 2 4" xfId="3406" xr:uid="{C3DF644F-14C7-4A00-9FAF-E4622B2E3341}"/>
    <cellStyle name="Comma 12 2 5" xfId="3407" xr:uid="{D8E3C4BB-0284-4900-96C8-774255C230C6}"/>
    <cellStyle name="Comma 12 2 5 2" xfId="3408" xr:uid="{1BEF759C-4A2C-472C-9D54-794B9E2C6EDA}"/>
    <cellStyle name="Comma 12 2 5 2 2" xfId="3409" xr:uid="{530422C3-8CA6-41A5-B179-09FF0C6104E2}"/>
    <cellStyle name="Comma 12 2 5 2 3" xfId="3410" xr:uid="{C617F82C-2788-41DF-A659-BF4A21020F89}"/>
    <cellStyle name="Comma 12 2 5 2 4" xfId="3411" xr:uid="{43C25834-8132-4E6E-AB32-6DE6601020C7}"/>
    <cellStyle name="Comma 12 2 6" xfId="3412" xr:uid="{30EE7F8D-436B-481F-8C34-E87924117A3F}"/>
    <cellStyle name="Comma 12 2 7" xfId="3413" xr:uid="{C44B2160-6BE9-434D-8DAE-E5035B538685}"/>
    <cellStyle name="Comma 12 2 8" xfId="5901" xr:uid="{33F1C461-4767-4613-AC70-14C59F196108}"/>
    <cellStyle name="Comma 12 3" xfId="3414" xr:uid="{D7E4592D-5C47-4BC0-9231-5D647388AC2B}"/>
    <cellStyle name="Comma 12 4" xfId="3415" xr:uid="{A2616534-A8C0-480D-9B2C-CAB69C511632}"/>
    <cellStyle name="Comma 12 4 2" xfId="3416" xr:uid="{9E5A197F-CCDB-4F76-85B0-E929A12965DA}"/>
    <cellStyle name="Comma 12 4 3" xfId="3417" xr:uid="{31797D86-D2C4-4FDA-A212-A6B2F179D97E}"/>
    <cellStyle name="Comma 12 4 4" xfId="3418" xr:uid="{AD1C3C1F-B598-44E3-81A8-2AE8260637C8}"/>
    <cellStyle name="Comma 12 4 5" xfId="3419" xr:uid="{921F427C-77C9-4EF3-9211-8D9F389F7687}"/>
    <cellStyle name="Comma 12 4 6" xfId="3420" xr:uid="{56DAFF08-74B1-4A92-A063-5CD8F8384F17}"/>
    <cellStyle name="Comma 12 4 7" xfId="3421" xr:uid="{F02E3FE4-ECF7-4598-9F77-91AC7700E253}"/>
    <cellStyle name="Comma 12 4 7 2" xfId="3422" xr:uid="{CEB22E72-22C4-4F98-B2A1-E88B6C445AFE}"/>
    <cellStyle name="Comma 12 4 7 2 2" xfId="3423" xr:uid="{5E4296DA-50F9-4FBD-83D1-F60153E052DC}"/>
    <cellStyle name="Comma 12 4 7 2 3" xfId="3424" xr:uid="{AB45C607-C181-4CEC-BAC7-2206A5B62EF4}"/>
    <cellStyle name="Comma 12 4 7 2 4" xfId="3425" xr:uid="{E3C38858-0A94-4A49-BC07-2B1E31B71D9E}"/>
    <cellStyle name="Comma 12 4 8" xfId="3426" xr:uid="{B0DD7273-4C79-4B92-8315-DA7805E1AF2B}"/>
    <cellStyle name="Comma 12 5" xfId="3427" xr:uid="{B401D0AB-B412-4F3B-B20E-D83D576EFBA6}"/>
    <cellStyle name="Comma 12 6" xfId="5900" xr:uid="{0A6EF002-E5BD-4182-B9AF-1FDA24D4663F}"/>
    <cellStyle name="Comma 12 7" xfId="3400" xr:uid="{0266D6B8-140D-4082-8F7C-C6B26E233561}"/>
    <cellStyle name="Comma 120" xfId="1163" xr:uid="{8EF8B7BD-41E7-4AED-8A31-505A0227D8AF}"/>
    <cellStyle name="Comma 120 2" xfId="6692" xr:uid="{65A981E9-D0FA-434B-99AD-FC8F72978938}"/>
    <cellStyle name="Comma 121" xfId="1164" xr:uid="{AFF7DB2B-8667-49F4-9C2C-059DB5A1FEDD}"/>
    <cellStyle name="Comma 121 2" xfId="6693" xr:uid="{5F457BCE-B606-47C3-8E2E-85550FBD28D5}"/>
    <cellStyle name="Comma 122" xfId="1165" xr:uid="{0BB3F12E-34C7-4AB1-89D7-470087EC310C}"/>
    <cellStyle name="Comma 122 2" xfId="6694" xr:uid="{3AFAD1AA-3A34-41D9-A1E4-7B53DCCE74F3}"/>
    <cellStyle name="Comma 123" xfId="1166" xr:uid="{6C0941C7-49AC-417F-BE29-8C528D0BB422}"/>
    <cellStyle name="Comma 123 2" xfId="6695" xr:uid="{2CCB8B23-C287-46B7-A043-FEA4BB31F797}"/>
    <cellStyle name="Comma 124" xfId="1167" xr:uid="{45E3A37F-CEA8-4B15-955F-2F2FF81771BC}"/>
    <cellStyle name="Comma 124 2" xfId="6696" xr:uid="{B1BA07B2-7295-46D7-BC78-154298FEE897}"/>
    <cellStyle name="Comma 125" xfId="1168" xr:uid="{5CDA03D2-4547-44CD-8FCE-561FE2F09E6F}"/>
    <cellStyle name="Comma 125 2" xfId="6697" xr:uid="{BB15C959-0E42-4454-B277-D0B66C5073A6}"/>
    <cellStyle name="Comma 126" xfId="1169" xr:uid="{DCAF52E3-4897-4BD5-AFD8-0991C583983D}"/>
    <cellStyle name="Comma 126 2" xfId="6698" xr:uid="{8B059E02-21BA-4F7A-A57C-A05C364B5BE4}"/>
    <cellStyle name="Comma 127" xfId="1170" xr:uid="{BB450F2B-EE32-4432-8619-6430ED57BD7C}"/>
    <cellStyle name="Comma 127 2" xfId="6699" xr:uid="{000C66E2-D38B-44AC-BC9B-3919B8F5526D}"/>
    <cellStyle name="Comma 128" xfId="1171" xr:uid="{2BAA4CAB-D12C-4C74-92D9-1B85C9AFF4EF}"/>
    <cellStyle name="Comma 128 2" xfId="6700" xr:uid="{F7970C6C-C905-4FCA-9E65-2E13C31BB2E4}"/>
    <cellStyle name="Comma 129" xfId="1172" xr:uid="{6CAE2DDA-9796-476D-ACED-8C2218B6E2FA}"/>
    <cellStyle name="Comma 129 2" xfId="6701" xr:uid="{01161EC5-1D9F-4034-B4CC-299B47646A72}"/>
    <cellStyle name="Comma 13" xfId="1173" xr:uid="{8B773D25-3508-43D6-A326-9770F101490B}"/>
    <cellStyle name="Comma 13 2" xfId="3429" xr:uid="{EEDA7BC2-B63A-47CC-BF33-9D67DDA0E600}"/>
    <cellStyle name="Comma 13 2 2" xfId="3430" xr:uid="{E83D5CFF-4A75-4EF3-9E82-085780B8DC60}"/>
    <cellStyle name="Comma 13 3" xfId="3431" xr:uid="{50FEC532-0E98-4BED-A06D-5BE7EE88955F}"/>
    <cellStyle name="Comma 13 4" xfId="3432" xr:uid="{32689499-2E1E-44C9-9301-C31F2ED55D32}"/>
    <cellStyle name="Comma 13 5" xfId="5902" xr:uid="{EB3BEAB6-FD87-4590-A8A9-476E473C168F}"/>
    <cellStyle name="Comma 13 6" xfId="3428" xr:uid="{F4DB3C35-E013-449C-85D2-C132A2775EAC}"/>
    <cellStyle name="Comma 130" xfId="1174" xr:uid="{9E0A8EE3-3A56-4C2D-8BC5-B6A8905CFC73}"/>
    <cellStyle name="Comma 130 2" xfId="6702" xr:uid="{EED58B3B-9622-4D1E-BFB9-685BC900B261}"/>
    <cellStyle name="Comma 131" xfId="1175" xr:uid="{A95F519E-984D-4D6D-893C-5B8D1F795855}"/>
    <cellStyle name="Comma 131 2" xfId="6703" xr:uid="{54737092-4A95-479E-B566-299EC2D48C8D}"/>
    <cellStyle name="Comma 132" xfId="1176" xr:uid="{ADF23BAC-274B-444F-A541-E22BB6FA1AB3}"/>
    <cellStyle name="Comma 132 2" xfId="6704" xr:uid="{C67A270C-EC04-4243-8746-7C9253D5328E}"/>
    <cellStyle name="Comma 133" xfId="1177" xr:uid="{A4D083F7-C547-48CF-949F-F51032E4632E}"/>
    <cellStyle name="Comma 133 2" xfId="6705" xr:uid="{F15C457E-A15E-4C88-8DB0-78EE4C99BE4A}"/>
    <cellStyle name="Comma 134" xfId="1178" xr:uid="{0858833D-D053-411D-AC8B-C3DA37F0ECF6}"/>
    <cellStyle name="Comma 134 2" xfId="6706" xr:uid="{FDBF73CF-6DB5-447D-B91C-6ACCE32612B5}"/>
    <cellStyle name="Comma 135" xfId="1179" xr:uid="{6C2F0A2D-B015-49F9-8BFA-3D54AD146779}"/>
    <cellStyle name="Comma 135 2" xfId="6707" xr:uid="{8C22CF10-CC12-40E8-8956-4FDE413F0714}"/>
    <cellStyle name="Comma 136" xfId="1180" xr:uid="{24C541E5-9AE9-4039-B822-2AF3328DCA6B}"/>
    <cellStyle name="Comma 136 2" xfId="6708" xr:uid="{5E7DE708-DCBE-417D-9207-3B492EC3BD74}"/>
    <cellStyle name="Comma 137" xfId="1181" xr:uid="{2C5B8963-4797-4B61-979D-3641B65B2AEE}"/>
    <cellStyle name="Comma 137 2" xfId="6709" xr:uid="{091ECF61-E32E-4BBE-808F-4193010EF4C3}"/>
    <cellStyle name="Comma 138" xfId="1182" xr:uid="{D92957C8-337A-410F-86E6-629402541E99}"/>
    <cellStyle name="Comma 138 2" xfId="6710" xr:uid="{30BCA507-A7CA-445C-AD9A-E70627C1F94F}"/>
    <cellStyle name="Comma 139" xfId="1183" xr:uid="{193DA53B-AB9F-45EF-BA36-DBE366C44BA8}"/>
    <cellStyle name="Comma 139 2" xfId="6711" xr:uid="{19C6B5E9-E273-402C-8DBF-B94E6957E32A}"/>
    <cellStyle name="Comma 14" xfId="1184" xr:uid="{A59E595D-0A44-4139-8C21-E6DDB37C2831}"/>
    <cellStyle name="Comma 14 2" xfId="1185" xr:uid="{077FA5DF-5730-49D2-B1B1-83C62AA7491C}"/>
    <cellStyle name="Comma 14 2 2" xfId="3434" xr:uid="{0DE4E32B-F1C4-4BB1-B3E4-1715FD1BF9C0}"/>
    <cellStyle name="Comma 14 2 3" xfId="2870" xr:uid="{4806DB18-23E1-4FEC-9A0A-6249B39E6F5B}"/>
    <cellStyle name="Comma 14 2 4" xfId="6713" xr:uid="{FE8FA845-D92B-4DC3-892B-6D64B81A2A3A}"/>
    <cellStyle name="Comma 14 3" xfId="3435" xr:uid="{FB63FB12-927E-4F69-8AE2-9DC9BDCC1B0A}"/>
    <cellStyle name="Comma 14 4" xfId="3436" xr:uid="{3BD8DE39-F509-43FB-B7AF-951C1C804C2D}"/>
    <cellStyle name="Comma 14 5" xfId="5650" xr:uid="{855467FC-CABB-4C4A-8307-A7E5500CF468}"/>
    <cellStyle name="Comma 14 5 2" xfId="8025" xr:uid="{4211EC38-F334-463F-990F-AB166EFB2A89}"/>
    <cellStyle name="Comma 14 6" xfId="3433" xr:uid="{0BBDD093-4F03-4758-AF35-1AE1DD5C5DE1}"/>
    <cellStyle name="Comma 14 7" xfId="6712" xr:uid="{889CD669-2830-42E1-811E-1B3E8E3A594D}"/>
    <cellStyle name="Comma 140" xfId="1186" xr:uid="{1A691A70-9543-4517-A7C6-129443529E6E}"/>
    <cellStyle name="Comma 140 2" xfId="6714" xr:uid="{0C626B04-E4B1-4A94-90F4-AB6690B4B793}"/>
    <cellStyle name="Comma 141" xfId="1187" xr:uid="{FD6B130C-F576-4B34-8E74-349733BD98FA}"/>
    <cellStyle name="Comma 141 2" xfId="6715" xr:uid="{D8D0230B-D316-4673-AE4C-F5F95D10A234}"/>
    <cellStyle name="Comma 142" xfId="1188" xr:uid="{74BC1E3D-A631-4655-A0B2-6126BE88392F}"/>
    <cellStyle name="Comma 142 2" xfId="6716" xr:uid="{88BB655F-ECB4-4C74-9D02-07E898B87D11}"/>
    <cellStyle name="Comma 143" xfId="1189" xr:uid="{E0FC32F2-6064-44CD-B538-A64B99EE2E20}"/>
    <cellStyle name="Comma 143 2" xfId="6717" xr:uid="{247859A2-F343-42BF-B9C6-50BE7F51047C}"/>
    <cellStyle name="Comma 144" xfId="1190" xr:uid="{DE58F87A-1D1F-4FFB-83EA-E3A734092356}"/>
    <cellStyle name="Comma 144 2" xfId="6718" xr:uid="{BEC1160A-9B7E-4CCD-85E7-0B3F862E1E1F}"/>
    <cellStyle name="Comma 145" xfId="1191" xr:uid="{25852B88-8BD3-411C-BEEB-8DCBACCAABCE}"/>
    <cellStyle name="Comma 145 2" xfId="6719" xr:uid="{94BA2571-7521-4783-A6EC-3F6C76EE30D7}"/>
    <cellStyle name="Comma 146" xfId="1192" xr:uid="{AFCC75B6-D931-4BCA-BCDB-F44F14CD6787}"/>
    <cellStyle name="Comma 146 2" xfId="6720" xr:uid="{808C7D3E-1E92-4615-970D-798D45F0426E}"/>
    <cellStyle name="Comma 147" xfId="1193" xr:uid="{01970AAA-DB3D-4615-B7B9-34BB2B834D5B}"/>
    <cellStyle name="Comma 147 2" xfId="6721" xr:uid="{D56595A4-5D8D-474B-AC29-17CD6C3C8FBA}"/>
    <cellStyle name="Comma 148" xfId="1194" xr:uid="{18B96902-03F5-4BC6-8D32-E1D2072B9080}"/>
    <cellStyle name="Comma 148 2" xfId="6722" xr:uid="{0A827549-3022-47FB-A386-6799C68EF12F}"/>
    <cellStyle name="Comma 149" xfId="1195" xr:uid="{9C5A623D-540E-4EBD-B4A7-F3643477F524}"/>
    <cellStyle name="Comma 149 2" xfId="6723" xr:uid="{A3EF5975-60E0-49CC-BAD5-F2310F3D23FB}"/>
    <cellStyle name="Comma 15" xfId="1196" xr:uid="{0B7914D7-E387-46D0-929C-20C8C2FFF5D6}"/>
    <cellStyle name="Comma 15 2" xfId="1197" xr:uid="{F49D73BE-1F77-427B-94FD-9CAE18C7FB03}"/>
    <cellStyle name="Comma 15 2 2" xfId="3438" xr:uid="{5D51B5E4-2EAC-4B29-9901-FF4634C890AB}"/>
    <cellStyle name="Comma 15 3" xfId="1198" xr:uid="{72925F30-534E-45D7-AAEE-A28C2BB8F489}"/>
    <cellStyle name="Comma 15 3 2" xfId="6220" xr:uid="{22E39FB6-194E-45BA-9660-848F65645A71}"/>
    <cellStyle name="Comma 15 3 3" xfId="3439" xr:uid="{14BF60EC-8D39-4119-ABE2-6B105F1A71E8}"/>
    <cellStyle name="Comma 15 4" xfId="3440" xr:uid="{356CF349-7587-4544-8947-C74EB35F367D}"/>
    <cellStyle name="Comma 15 5" xfId="5903" xr:uid="{3FFB4E54-52CB-4EC9-A37A-3745CD543B9B}"/>
    <cellStyle name="Comma 15 6" xfId="3437" xr:uid="{AC9E2960-B3A2-4EA6-B42F-14839CB24C51}"/>
    <cellStyle name="Comma 150" xfId="1199" xr:uid="{4D367CFD-EBD2-4933-9530-D31030974141}"/>
    <cellStyle name="Comma 150 2" xfId="6724" xr:uid="{1B44BAB3-6DE3-4D91-B222-66CC7A29CE45}"/>
    <cellStyle name="Comma 151" xfId="1200" xr:uid="{44C45F42-8D03-436E-A5FE-9638764318A5}"/>
    <cellStyle name="Comma 151 2" xfId="6725" xr:uid="{AEE57523-FF19-4891-89E3-8053F8A408C6}"/>
    <cellStyle name="Comma 152" xfId="1201" xr:uid="{69D38E8B-9924-4D04-833C-EF915615DDD2}"/>
    <cellStyle name="Comma 152 2" xfId="6726" xr:uid="{BBA0DA3F-E1D1-47ED-B854-6C59AED978BD}"/>
    <cellStyle name="Comma 153" xfId="1202" xr:uid="{1E66DC93-4C94-4B82-901F-C5BFE3ABF25F}"/>
    <cellStyle name="Comma 153 2" xfId="6727" xr:uid="{77AFB224-75DF-4CB6-88DA-A5340F3DABC8}"/>
    <cellStyle name="Comma 154" xfId="1203" xr:uid="{A8ED14EC-3E57-45F6-B6B5-C3729A1E0167}"/>
    <cellStyle name="Comma 154 2" xfId="6728" xr:uid="{4C9B67CB-B167-4D54-A403-5998FB98B05E}"/>
    <cellStyle name="Comma 155" xfId="1204" xr:uid="{B484CAC9-E165-4867-BB15-F3EE9E3CB2DE}"/>
    <cellStyle name="Comma 155 2" xfId="6729" xr:uid="{DC3F5D28-7FAC-4C58-A3B3-672104476F61}"/>
    <cellStyle name="Comma 156" xfId="1205" xr:uid="{074F372D-1DA6-444F-ABB4-1F084C03364A}"/>
    <cellStyle name="Comma 156 2" xfId="6730" xr:uid="{ECD0DD1D-DCE9-4D67-8C7F-157E37B4A6CD}"/>
    <cellStyle name="Comma 157" xfId="1206" xr:uid="{2A132D37-77C1-4D2A-805D-6968DD364F7F}"/>
    <cellStyle name="Comma 157 2" xfId="6731" xr:uid="{4A0EF017-1DAD-485A-BD0F-745CD249ED73}"/>
    <cellStyle name="Comma 158" xfId="1207" xr:uid="{6C2EE0B7-9FB0-49E9-8323-7A279B2FA1C4}"/>
    <cellStyle name="Comma 158 2" xfId="6732" xr:uid="{879C8B09-EBC6-4E69-8D54-0A3802330A90}"/>
    <cellStyle name="Comma 159" xfId="1208" xr:uid="{5288550F-F048-43F5-ACDD-937DCFD7A728}"/>
    <cellStyle name="Comma 159 2" xfId="6733" xr:uid="{1CAA8032-E483-423A-9F41-8D4C9C18B570}"/>
    <cellStyle name="Comma 16" xfId="1209" xr:uid="{86CEE67D-EF31-418C-A095-D5FBE7CA3CFD}"/>
    <cellStyle name="Comma 16 2" xfId="1210" xr:uid="{D22039A2-4DDC-40AC-9323-58362EF45732}"/>
    <cellStyle name="Comma 16 2 2" xfId="5905" xr:uid="{05D34EE0-D2CB-4957-A484-061A0A880252}"/>
    <cellStyle name="Comma 16 2 3" xfId="6735" xr:uid="{319C1AAE-77AA-468F-BFCE-FB0EF1544410}"/>
    <cellStyle name="Comma 16 3" xfId="5904" xr:uid="{92FF5011-10C7-4D3A-A6E3-722F7A452E19}"/>
    <cellStyle name="Comma 16 4" xfId="3441" xr:uid="{AF709999-60F5-46A0-9EC2-802EC27EA1D4}"/>
    <cellStyle name="Comma 16 5" xfId="6734" xr:uid="{F0F2906A-C9FC-4599-BB98-F2223E971AE9}"/>
    <cellStyle name="Comma 160" xfId="1211" xr:uid="{EEEF7084-CBAD-4092-B043-753BB61B3C9C}"/>
    <cellStyle name="Comma 160 2" xfId="6736" xr:uid="{99BD426F-4888-4936-B3D3-268392B3975C}"/>
    <cellStyle name="Comma 161" xfId="1212" xr:uid="{F2181F08-E7FB-4563-8325-325FB0D0F66D}"/>
    <cellStyle name="Comma 161 2" xfId="6737" xr:uid="{B11B687C-DEEE-4E0A-BE39-148AC333C2D9}"/>
    <cellStyle name="Comma 162" xfId="1213" xr:uid="{8738DC68-9213-4DFA-B294-4D33E0823407}"/>
    <cellStyle name="Comma 162 2" xfId="6738" xr:uid="{2FCECC31-FD53-459A-A803-8210D2EE7CDB}"/>
    <cellStyle name="Comma 163" xfId="1214" xr:uid="{ABAB0FB5-78DF-4314-88DC-87F9693AEA45}"/>
    <cellStyle name="Comma 163 2" xfId="6739" xr:uid="{4A788B4F-867A-4878-A6BF-EA8887157D40}"/>
    <cellStyle name="Comma 164" xfId="1215" xr:uid="{99C5F48D-E1A4-4738-A549-55C478008CE1}"/>
    <cellStyle name="Comma 164 2" xfId="6740" xr:uid="{47F7600C-6C62-4871-874A-2052D4786F03}"/>
    <cellStyle name="Comma 165" xfId="1216" xr:uid="{734C4252-F717-4581-A987-B09AC92D2B9D}"/>
    <cellStyle name="Comma 165 2" xfId="6741" xr:uid="{F50231F0-9801-4C67-B669-3CD9F444D40D}"/>
    <cellStyle name="Comma 166" xfId="1217" xr:uid="{E7B783C6-6FEB-402B-913F-7AD3013A132C}"/>
    <cellStyle name="Comma 166 2" xfId="6742" xr:uid="{AB80A2C3-52E8-4C6E-AF2E-125BDE82F894}"/>
    <cellStyle name="Comma 167" xfId="1218" xr:uid="{FF8A19FE-EC9E-457D-8087-693F8E15DDA8}"/>
    <cellStyle name="Comma 167 2" xfId="6743" xr:uid="{E0515212-0D30-4B5A-8EF6-B01E853779F4}"/>
    <cellStyle name="Comma 168" xfId="1219" xr:uid="{9BDD61F0-C076-4E90-B5F6-84860135234F}"/>
    <cellStyle name="Comma 168 2" xfId="6744" xr:uid="{3C2F04CD-5390-416A-A85C-974A3BBA696D}"/>
    <cellStyle name="Comma 169" xfId="1220" xr:uid="{EAD8ACB9-F03D-4F81-9577-DE31FBDA902F}"/>
    <cellStyle name="Comma 169 2" xfId="6745" xr:uid="{DBAC905E-D2BC-44BB-B4AE-B4A9593E26D5}"/>
    <cellStyle name="Comma 17" xfId="1221" xr:uid="{81D776A0-396F-4814-9105-E14544013E5C}"/>
    <cellStyle name="Comma 17 2" xfId="5906" xr:uid="{DCA5458A-E5EA-4F48-9C17-D38D7D99EAEA}"/>
    <cellStyle name="Comma 17 3" xfId="3442" xr:uid="{6B6D21FC-63F0-44AB-BF05-CB523EA6D42B}"/>
    <cellStyle name="Comma 170" xfId="1222" xr:uid="{04B83815-3724-43AB-B3D5-D4CA9369FBCD}"/>
    <cellStyle name="Comma 170 2" xfId="6746" xr:uid="{5B88DB29-AA08-4580-BF32-572CEF96BF88}"/>
    <cellStyle name="Comma 171" xfId="1223" xr:uid="{D0666FFA-C6E8-4AAB-8869-BD3892147770}"/>
    <cellStyle name="Comma 171 2" xfId="6747" xr:uid="{5B04FFB9-FC2A-4414-A593-A884FC51B3C8}"/>
    <cellStyle name="Comma 172" xfId="1224" xr:uid="{F2463B0C-1DDE-411D-B99D-1956FE751941}"/>
    <cellStyle name="Comma 172 2" xfId="6748" xr:uid="{BF9E7FA3-8680-432C-85AC-39B4033746E4}"/>
    <cellStyle name="Comma 173" xfId="1225" xr:uid="{774906C3-903B-48A6-B831-4A4DCB671545}"/>
    <cellStyle name="Comma 173 2" xfId="6749" xr:uid="{FC663A33-4B89-41D7-AD80-9A75FBF3BED8}"/>
    <cellStyle name="Comma 174" xfId="1226" xr:uid="{E8889A5E-E85E-48D5-881A-F5D90BDF114D}"/>
    <cellStyle name="Comma 174 2" xfId="6750" xr:uid="{B07D8146-B6F5-4F6D-80CF-C517DE934E49}"/>
    <cellStyle name="Comma 175" xfId="1227" xr:uid="{3066A7EF-AD6B-4C4F-BB6B-4ED2BF8BBDB7}"/>
    <cellStyle name="Comma 175 2" xfId="6751" xr:uid="{99D9BF82-4349-4057-B5DA-2D270AB88EF3}"/>
    <cellStyle name="Comma 176" xfId="1228" xr:uid="{3D725D67-5E2C-4225-A1F2-5C48CA4AAE48}"/>
    <cellStyle name="Comma 176 2" xfId="6752" xr:uid="{69B13137-E917-49D0-AEAD-632104224306}"/>
    <cellStyle name="Comma 177" xfId="1229" xr:uid="{9294B348-7988-47B3-B3A2-F4E9687FBC65}"/>
    <cellStyle name="Comma 177 2" xfId="6753" xr:uid="{03977ADB-3543-4BA5-8D2F-B90ECA36FFED}"/>
    <cellStyle name="Comma 178" xfId="1230" xr:uid="{244108D5-853C-47FA-8428-20FE05A6E1CF}"/>
    <cellStyle name="Comma 178 2" xfId="6754" xr:uid="{B5BAA192-A32E-477A-A34C-434446FC9667}"/>
    <cellStyle name="Comma 179" xfId="1231" xr:uid="{939BBE7A-6068-4472-A08A-4D216DDFC917}"/>
    <cellStyle name="Comma 179 2" xfId="6755" xr:uid="{50A35501-9463-4AB4-BB12-84F4B9CC2678}"/>
    <cellStyle name="Comma 18" xfId="1232" xr:uid="{FD11DA1E-8BC2-4D53-BE13-296BD44F858F}"/>
    <cellStyle name="Comma 18 2" xfId="5907" xr:uid="{A69EF430-87D1-4591-B292-A4231073B25A}"/>
    <cellStyle name="Comma 18 3" xfId="3443" xr:uid="{FF7B3127-98C3-4B91-B6BF-9C1CD7213289}"/>
    <cellStyle name="Comma 180" xfId="1233" xr:uid="{E9AEE6A9-DAC0-491C-A26E-8702824C7CDA}"/>
    <cellStyle name="Comma 180 2" xfId="6756" xr:uid="{6F295222-9F2A-4897-A4DA-3BF9278CDBD6}"/>
    <cellStyle name="Comma 181" xfId="1234" xr:uid="{4CE6CCAE-9813-4946-A30F-ED495CE917FB}"/>
    <cellStyle name="Comma 181 2" xfId="5494" xr:uid="{7E31DECA-81E4-48F7-933A-491F42641248}"/>
    <cellStyle name="Comma 181 2 2" xfId="8016" xr:uid="{6DB736C9-B91A-4FFB-A490-57BDFFD36BFD}"/>
    <cellStyle name="Comma 181 3" xfId="6757" xr:uid="{7B089031-D510-488E-B10D-BDFAA3B52012}"/>
    <cellStyle name="Comma 182" xfId="1235" xr:uid="{97BD5478-BAF6-46EA-AA76-F7176E9FCC9D}"/>
    <cellStyle name="Comma 182 2" xfId="6758" xr:uid="{001BDA93-B4CB-43A2-BDBC-D97233C6FA44}"/>
    <cellStyle name="Comma 183" xfId="1236" xr:uid="{1729F092-ACBF-4CD9-BFE3-D8CE19A1050A}"/>
    <cellStyle name="Comma 183 2" xfId="6759" xr:uid="{0E451F15-5050-44E8-B24B-2ED7EB859423}"/>
    <cellStyle name="Comma 184" xfId="1237" xr:uid="{96AA9EA3-A454-4A16-9B03-FB36F3AEFD1F}"/>
    <cellStyle name="Comma 184 2" xfId="6760" xr:uid="{EDD82634-C750-4EB6-81FE-7D7D408815B1}"/>
    <cellStyle name="Comma 185" xfId="1238" xr:uid="{49298E3C-8792-4551-8D42-A6FB7FB878E2}"/>
    <cellStyle name="Comma 185 2" xfId="6761" xr:uid="{AE1239D8-B543-4C21-BC46-818B10C56646}"/>
    <cellStyle name="Comma 186" xfId="1239" xr:uid="{5E17286D-2A0A-4533-8361-11AB01EABD22}"/>
    <cellStyle name="Comma 186 2" xfId="6762" xr:uid="{008472D0-0AB8-474F-9034-7570C92E4E08}"/>
    <cellStyle name="Comma 187" xfId="1240" xr:uid="{4F8E25E0-0E24-4EA4-8C75-B1E943256545}"/>
    <cellStyle name="Comma 187 2" xfId="6763" xr:uid="{967A8404-48FC-4DFD-9D40-AAACFC8A4FE2}"/>
    <cellStyle name="Comma 188" xfId="1241" xr:uid="{2D013876-8E54-4CF0-9420-DE949DAA6FF4}"/>
    <cellStyle name="Comma 188 2" xfId="6764" xr:uid="{8C474106-9A85-4B83-B3A0-9EF5CEF0B5AC}"/>
    <cellStyle name="Comma 189" xfId="1242" xr:uid="{8399A399-BDFE-49D3-B5FC-83AE988EA855}"/>
    <cellStyle name="Comma 189 2" xfId="6765" xr:uid="{B67C389D-F00D-483A-8ECD-C54613D979BB}"/>
    <cellStyle name="Comma 19" xfId="1243" xr:uid="{54DBEBD3-056B-4037-9B37-7985B4AC55FD}"/>
    <cellStyle name="Comma 19 2" xfId="5641" xr:uid="{9139583C-6BDC-4F5C-9455-777C09999E66}"/>
    <cellStyle name="Comma 19 3" xfId="3444" xr:uid="{9A953F08-78B4-4CB2-B4D8-1778C39F8E0D}"/>
    <cellStyle name="Comma 190" xfId="1244" xr:uid="{7A9B3D78-0010-4FED-92D2-6796F8694803}"/>
    <cellStyle name="Comma 190 2" xfId="6766" xr:uid="{D2FE10AD-07BE-4F47-A184-BF13D7365A16}"/>
    <cellStyle name="Comma 191" xfId="1245" xr:uid="{D57736A6-A24B-4BFF-B7A3-83ED1989B64A}"/>
    <cellStyle name="Comma 191 2" xfId="6767" xr:uid="{A717B308-9508-4815-A2BA-C2AC18AAA29B}"/>
    <cellStyle name="Comma 192" xfId="1246" xr:uid="{55EC246E-596E-4F10-B99E-5D65636ADA53}"/>
    <cellStyle name="Comma 192 2" xfId="6768" xr:uid="{552132DC-BF29-44D1-85F4-E0847EC15284}"/>
    <cellStyle name="Comma 193" xfId="1247" xr:uid="{1E852E84-019D-47FF-8BCD-DED7A07265A1}"/>
    <cellStyle name="Comma 193 2" xfId="6769" xr:uid="{1486FCC4-9EB5-4C95-ABCB-B530F9357198}"/>
    <cellStyle name="Comma 194" xfId="1248" xr:uid="{460366A4-2EBD-44B5-A79D-A8778C6B8159}"/>
    <cellStyle name="Comma 194 2" xfId="6770" xr:uid="{8F49A90D-B12F-4A2B-A7BB-5CBE14C4BA7C}"/>
    <cellStyle name="Comma 195" xfId="1249" xr:uid="{2E5159D4-70F1-4738-84BD-28ABB8F1AB4D}"/>
    <cellStyle name="Comma 195 2" xfId="6771" xr:uid="{81B71645-AA35-4AD3-A13D-0CB6572F4E5F}"/>
    <cellStyle name="Comma 196" xfId="1250" xr:uid="{A9BF4A92-020A-4E38-BDE6-58218B274E52}"/>
    <cellStyle name="Comma 196 2" xfId="6772" xr:uid="{885DB645-E513-4E5F-8F10-D4F138802B04}"/>
    <cellStyle name="Comma 197" xfId="1251" xr:uid="{0AE0B4EF-82C8-423D-B5E8-6F2802BE1A8F}"/>
    <cellStyle name="Comma 197 2" xfId="6773" xr:uid="{A12E2F1A-28AB-4712-A872-EDF101AA7EA8}"/>
    <cellStyle name="Comma 198" xfId="1252" xr:uid="{21C96A4D-7F71-4384-A6B9-897D0C4084F0}"/>
    <cellStyle name="Comma 198 2" xfId="6774" xr:uid="{DF9CCE55-CC5E-4724-8F56-A127CC523F68}"/>
    <cellStyle name="Comma 199" xfId="1253" xr:uid="{71054070-0DBE-4A3E-9B5B-4C2EEEE8C885}"/>
    <cellStyle name="Comma 199 2" xfId="6775" xr:uid="{D154AB81-896D-4E9B-B31C-1071A5C0D8E0}"/>
    <cellStyle name="Comma 2" xfId="6" xr:uid="{29E94418-F7CC-4806-A5EF-3FF2B6ADB096}"/>
    <cellStyle name="Comma 2 1" xfId="5908" xr:uid="{FA869A0A-FCC9-44DB-B10C-C8694106617D}"/>
    <cellStyle name="Comma 2 10" xfId="3445" xr:uid="{5A1D1822-DFFE-4EF5-BF32-A1640571880D}"/>
    <cellStyle name="Comma 2 10 2" xfId="3446" xr:uid="{A521F507-ABBE-4361-9A3F-4305D4B4F1F4}"/>
    <cellStyle name="Comma 2 10 3" xfId="6216" xr:uid="{7C3121A5-4628-44C4-8BF1-89F6F448AA9E}"/>
    <cellStyle name="Comma 2 11" xfId="3447" xr:uid="{F1F9C1C5-E055-47C9-9EF2-1A300FDBFE2E}"/>
    <cellStyle name="Comma 2 11 2" xfId="3448" xr:uid="{DD52C156-D528-423E-AA82-E10E2965F743}"/>
    <cellStyle name="Comma 2 12" xfId="3449" xr:uid="{716609D0-656E-4E63-AAC0-B597889B4B75}"/>
    <cellStyle name="Comma 2 13" xfId="3450" xr:uid="{08D66965-3CC1-412C-9157-0D8FD56A89EA}"/>
    <cellStyle name="Comma 2 13 2" xfId="3451" xr:uid="{948FFA8F-A285-4153-A4A9-B8AD650626ED}"/>
    <cellStyle name="Comma 2 13 2 2" xfId="7540" xr:uid="{EA46659B-54D3-4AF2-A637-D347764CE57B}"/>
    <cellStyle name="Comma 2 13 3" xfId="7539" xr:uid="{1877DC2E-E3A3-40A5-90AA-8C59D482F0F3}"/>
    <cellStyle name="Comma 2 14" xfId="3452" xr:uid="{A0B09DDA-410E-4E39-8D8C-C09DBDDDD2A2}"/>
    <cellStyle name="Comma 2 14 2" xfId="3453" xr:uid="{28AC1F82-EF23-40CC-BD14-8A0B92FC5DC1}"/>
    <cellStyle name="Comma 2 14 2 2" xfId="7542" xr:uid="{4FAB7D8C-CE5F-4F9F-84D3-A24F1E4DEB83}"/>
    <cellStyle name="Comma 2 14 3" xfId="7541" xr:uid="{1FB50D7E-23C8-4499-9B0B-8603A195E271}"/>
    <cellStyle name="Comma 2 15" xfId="3454" xr:uid="{7400C18E-DDDD-4ACB-9594-2C0F5466FAD8}"/>
    <cellStyle name="Comma 2 16" xfId="3455" xr:uid="{1BA1E96E-806A-4424-B961-11612A39C49C}"/>
    <cellStyle name="Comma 2 17" xfId="2869" xr:uid="{CF52C778-9BDF-4856-BA83-06202FF64109}"/>
    <cellStyle name="Comma 2 17 2" xfId="7526" xr:uid="{67F55FA5-7FA4-4F92-B5AD-18B662ADDF52}"/>
    <cellStyle name="Comma 2 18" xfId="5485" xr:uid="{641A8E29-25FA-4C1B-831B-A733DF4CED24}"/>
    <cellStyle name="Comma 2 18 2" xfId="5579" xr:uid="{2EADDDD6-6664-42F0-ADB2-F61C26DE068E}"/>
    <cellStyle name="Comma 2 19" xfId="5498" xr:uid="{EC6703A0-79E4-4F18-9FB8-BDA39BF4F987}"/>
    <cellStyle name="Comma 2 2" xfId="1255" xr:uid="{1992246C-79D5-4888-9D50-3DB5B0E9AA6C}"/>
    <cellStyle name="Comma 2 2 2" xfId="1256" xr:uid="{F66A4BEF-4DD9-4F19-8DB0-F815EADD49E8}"/>
    <cellStyle name="Comma 2 2 2 10" xfId="11474" xr:uid="{130B4E6A-A418-422E-8D51-3B3934D2138F}"/>
    <cellStyle name="Comma 2 2 2 2" xfId="3457" xr:uid="{D6949A22-E51C-418F-AC99-B53544013F1E}"/>
    <cellStyle name="Comma 2 2 2 2 2" xfId="3458" xr:uid="{6E2C9AB4-76A6-4122-A8D9-C10753A08126}"/>
    <cellStyle name="Comma 2 2 2 2 3" xfId="3459" xr:uid="{E23A6648-5853-4DA7-BC3D-24A4E4DF1557}"/>
    <cellStyle name="Comma 2 2 2 3" xfId="3460" xr:uid="{714B8126-DC5C-44B1-99D8-074B98BC66E5}"/>
    <cellStyle name="Comma 2 2 2 4" xfId="3461" xr:uid="{53A2969B-6DD6-45D8-9ACC-D02EFB634374}"/>
    <cellStyle name="Comma 2 2 2 5" xfId="3462" xr:uid="{C3FE98EA-1728-4040-9311-D566950AF2DE}"/>
    <cellStyle name="Comma 2 2 2 6" xfId="3463" xr:uid="{A699638E-0A2F-4A12-A2BF-F4F505A066E1}"/>
    <cellStyle name="Comma 2 2 2 7" xfId="3464" xr:uid="{0876EC35-FBDF-4325-A9CA-3DC349A062E5}"/>
    <cellStyle name="Comma 2 2 2 8" xfId="5910" xr:uid="{27123F02-2576-492F-BCDF-50A687718A39}"/>
    <cellStyle name="Comma 2 2 2 9" xfId="3456" xr:uid="{6225AE10-456D-4551-B21B-0E00BDCC6448}"/>
    <cellStyle name="Comma 2 2 3" xfId="3465" xr:uid="{6F7C6783-8CA8-4EB1-ADF6-6235A9EC0D03}"/>
    <cellStyle name="Comma 2 2 3 2" xfId="3466" xr:uid="{024B76CF-8027-49F1-B103-6A67E7748A66}"/>
    <cellStyle name="Comma 2 2 3 3" xfId="3467" xr:uid="{D7BD1624-52B3-4D84-B80B-FF267C4810AD}"/>
    <cellStyle name="Comma 2 2 3 4" xfId="5911" xr:uid="{258B0D5C-E4E0-4AF1-AB0B-5845AEC23022}"/>
    <cellStyle name="Comma 2 2 4" xfId="3468" xr:uid="{A7887793-807D-41F8-BCEE-D60E5BE8DA57}"/>
    <cellStyle name="Comma 2 2 4 2" xfId="5912" xr:uid="{FF070CA3-5E91-4B5E-A755-0C00DB249CDA}"/>
    <cellStyle name="Comma 2 2 5" xfId="3469" xr:uid="{3F683344-E84A-460E-831E-F60F1BD94CB8}"/>
    <cellStyle name="Comma 2 2 6" xfId="5489" xr:uid="{3606F9B8-25BD-4658-948E-74876A4C1758}"/>
    <cellStyle name="Comma 2 2 6 2" xfId="5581" xr:uid="{52A5A8D3-B257-4BA7-9690-543AE68A48F8}"/>
    <cellStyle name="Comma 2 2 7" xfId="5909" xr:uid="{00DAA7EE-1912-42FD-B0B9-50C0955B1434}"/>
    <cellStyle name="Comma 2 2 8" xfId="2868" xr:uid="{F9C360CC-08CA-4C5B-9F98-CB4A040634D0}"/>
    <cellStyle name="Comma 2 2 8 2" xfId="7525" xr:uid="{F909E90C-FCDC-452A-90E8-5DCBBE3AD66E}"/>
    <cellStyle name="Comma 2 2 9" xfId="11104" xr:uid="{37288B35-3237-4F61-9857-93148A44CB73}"/>
    <cellStyle name="Comma 2 2_03_Mar 10 RM_RM Others_revised" xfId="5913" xr:uid="{7899A77C-63E7-4266-9E2D-8CD88DFC47A9}"/>
    <cellStyle name="Comma 2 20" xfId="2866" xr:uid="{B4AC29BF-1466-476D-AAF9-C16D7164DDEA}"/>
    <cellStyle name="Comma 2 21" xfId="1254" xr:uid="{3A0084B3-8FCD-4892-9115-4598CE8A55AF}"/>
    <cellStyle name="Comma 2 22" xfId="6311" xr:uid="{78FE94B1-8E40-4D96-A0F5-913503FFF4F1}"/>
    <cellStyle name="Comma 2 23" xfId="6343" xr:uid="{6499F4C3-201C-4843-B416-8091E5BA9927}"/>
    <cellStyle name="Comma 2 24" xfId="6308" xr:uid="{6ECE3D29-79A3-4F7F-9651-D3A92A953A19}"/>
    <cellStyle name="Comma 2 25" xfId="6345" xr:uid="{F2735977-8A06-4A38-8DB7-37054CF1DFBC}"/>
    <cellStyle name="Comma 2 26" xfId="6341" xr:uid="{F5A0D14A-5D21-4C7D-B358-EA7A92363D05}"/>
    <cellStyle name="Comma 2 27" xfId="6312" xr:uid="{357CE05D-B78C-40B4-A0AD-8298E45F93CD}"/>
    <cellStyle name="Comma 2 28" xfId="6322" xr:uid="{F3AE2AA7-63EA-46F0-ACDB-698EB3A51805}"/>
    <cellStyle name="Comma 2 29" xfId="6328" xr:uid="{AF0BED7B-7E99-4E69-AA9F-7098359C0699}"/>
    <cellStyle name="Comma 2 3" xfId="1257" xr:uid="{38D2B720-EB54-4EDB-B053-523CF09C4BC1}"/>
    <cellStyle name="Comma 2 3 10" xfId="5914" xr:uid="{C9824BD9-D661-4EED-B0A3-97AB5F9CFC9F}"/>
    <cellStyle name="Comma 2 3 11" xfId="3470" xr:uid="{14B07C53-03D4-44D6-8AE0-8D26C0413637}"/>
    <cellStyle name="Comma 2 3 12" xfId="6776" xr:uid="{1992CFA7-85D5-4A72-8F1B-68A044669B54}"/>
    <cellStyle name="Comma 2 3 2" xfId="3471" xr:uid="{ED7998C9-9272-485B-8A15-11CA26755760}"/>
    <cellStyle name="Comma 2 3 3" xfId="3472" xr:uid="{5B9316CF-81C1-41EC-9AE8-15EFD8A2F584}"/>
    <cellStyle name="Comma 2 3 3 2" xfId="3473" xr:uid="{9473985C-182D-4F40-8B5C-FC0397AE3A9A}"/>
    <cellStyle name="Comma 2 3 3 2 2" xfId="3474" xr:uid="{99D7CBBE-FB2E-405D-AEE8-ADC3F1F079AE}"/>
    <cellStyle name="Comma 2 3 3 2 2 2" xfId="7544" xr:uid="{784A3069-8601-4C2B-9A36-BB54C289E9EF}"/>
    <cellStyle name="Comma 2 3 3 2 3" xfId="7543" xr:uid="{8D2CB711-2BE8-4FAE-895B-D5D3DDA59F3E}"/>
    <cellStyle name="Comma 2 3 4" xfId="3475" xr:uid="{B7D25F4A-3B76-438E-9232-DB91A69D4D98}"/>
    <cellStyle name="Comma 2 3 5" xfId="3476" xr:uid="{6E6B5B6C-814C-41D0-A530-3EFF279045CF}"/>
    <cellStyle name="Comma 2 3 5 2" xfId="3477" xr:uid="{CFA98E00-0A01-4610-812F-75FDA8FE0F28}"/>
    <cellStyle name="Comma 2 3 5 2 2" xfId="7546" xr:uid="{DF80644E-6C57-4422-A8DF-BB32F65D05D4}"/>
    <cellStyle name="Comma 2 3 5 3" xfId="7545" xr:uid="{0FBFFB6E-1F2A-4AD7-825A-64AF9359C641}"/>
    <cellStyle name="Comma 2 3 6" xfId="3478" xr:uid="{D3732BB3-7CD0-49F3-99C6-77DCC3BDCEC1}"/>
    <cellStyle name="Comma 2 3 6 2" xfId="3479" xr:uid="{8C5D529E-901F-4D51-8EDA-3857ED8580EB}"/>
    <cellStyle name="Comma 2 3 6 2 2" xfId="7548" xr:uid="{6E80646D-D76A-434C-8942-85A2384ABCC2}"/>
    <cellStyle name="Comma 2 3 6 3" xfId="7547" xr:uid="{75965626-43C8-4CFA-8DD2-E9ED9A5A473A}"/>
    <cellStyle name="Comma 2 3 7" xfId="3480" xr:uid="{10C2D272-42DB-4E41-918B-B35D6C715531}"/>
    <cellStyle name="Comma 2 3 8" xfId="3481" xr:uid="{0F98D649-F6D6-484E-85A7-502D8E13BBBF}"/>
    <cellStyle name="Comma 2 3 9" xfId="5491" xr:uid="{20B22149-35ED-4424-A213-B1EA25E2D493}"/>
    <cellStyle name="Comma 2 30" xfId="6339" xr:uid="{B9F4445D-EA59-4DEC-8DCD-BDEAAECD0CCE}"/>
    <cellStyle name="Comma 2 31" xfId="6304" xr:uid="{60A2E8EA-7E46-4FEC-B3B6-B39183BB9AE5}"/>
    <cellStyle name="Comma 2 32" xfId="6318" xr:uid="{63074C0A-9185-4018-8D77-EC4E15404ECE}"/>
    <cellStyle name="Comma 2 33" xfId="6360" xr:uid="{C6592E9B-1250-4EC4-A625-203397949A7D}"/>
    <cellStyle name="Comma 2 34" xfId="6349" xr:uid="{3395A580-3C52-4DEC-B81E-441D1687EEA8}"/>
    <cellStyle name="Comma 2 35" xfId="6350" xr:uid="{A9E18441-5A80-4FE6-B052-7D89D7DDDEC5}"/>
    <cellStyle name="Comma 2 4" xfId="1258" xr:uid="{EFBA494B-92A6-46B6-9628-E2EF02D36928}"/>
    <cellStyle name="Comma 2 4 2" xfId="3483" xr:uid="{54DF13EE-CC10-4B2A-B334-0F5C8356DC6E}"/>
    <cellStyle name="Comma 2 4 3" xfId="3484" xr:uid="{82F5F0AC-F654-48C7-A4E0-C82AECC30BDE}"/>
    <cellStyle name="Comma 2 4 4" xfId="3485" xr:uid="{0BC7D4E2-7517-4BD6-8AA3-04EEB936965E}"/>
    <cellStyle name="Comma 2 4 5" xfId="3486" xr:uid="{173F14C1-EDFB-4BCC-B292-7B495127BEA9}"/>
    <cellStyle name="Comma 2 4 6" xfId="5915" xr:uid="{4CCF1117-0D99-4C8C-95A4-965E2EFD6211}"/>
    <cellStyle name="Comma 2 4 7" xfId="3482" xr:uid="{F705B1D7-35C5-437F-B421-228CB43F81E0}"/>
    <cellStyle name="Comma 2 4 8" xfId="6777" xr:uid="{20D3D462-60D6-446A-9DCF-12F118014EDA}"/>
    <cellStyle name="Comma 2 5" xfId="1259" xr:uid="{F83800E7-9807-4552-B08D-B273B14716EC}"/>
    <cellStyle name="Comma 2 5 2" xfId="3488" xr:uid="{FA5A15A6-B482-49C7-B5FC-B9A62ED3A4A4}"/>
    <cellStyle name="Comma 2 5 2 2" xfId="3489" xr:uid="{8F6BBB7E-42BB-4C4A-AB57-FE5A5C51FCE2}"/>
    <cellStyle name="Comma 2 5 2 3" xfId="3490" xr:uid="{B9B9C23A-CE53-4448-97C7-C5C104AA6688}"/>
    <cellStyle name="Comma 2 5 3" xfId="3491" xr:uid="{B5FD8FD2-2680-48C7-8C5B-8C8095CF0ED3}"/>
    <cellStyle name="Comma 2 5 4" xfId="3492" xr:uid="{8743B3C8-9B41-4BE0-9691-64988F26CF60}"/>
    <cellStyle name="Comma 2 5 5" xfId="5916" xr:uid="{10A37887-1666-4592-A9D9-755BB595F12F}"/>
    <cellStyle name="Comma 2 5 6" xfId="3487" xr:uid="{5CBD4286-429E-4ECE-8416-54A505021E64}"/>
    <cellStyle name="Comma 2 5 7" xfId="6778" xr:uid="{B07FAA2F-00F7-403E-B136-DF45D6306D47}"/>
    <cellStyle name="Comma 2 6" xfId="1260" xr:uid="{86499ACF-0812-45A3-9D5B-F011E4307624}"/>
    <cellStyle name="Comma 2 6 2" xfId="3494" xr:uid="{E0208307-42C1-427E-869A-6F7F8A8E9994}"/>
    <cellStyle name="Comma 2 6 3" xfId="3495" xr:uid="{E773F069-B12F-4E32-B612-E738580101FA}"/>
    <cellStyle name="Comma 2 6 4" xfId="3496" xr:uid="{329D25D5-364C-4B23-9888-6FD0393BC2A4}"/>
    <cellStyle name="Comma 2 6 5" xfId="5651" xr:uid="{351C9F35-8D4C-42CF-8A78-ADD3863CF2AF}"/>
    <cellStyle name="Comma 2 6 6" xfId="3493" xr:uid="{7EC3175E-C8A2-4599-94B5-56D76F99E2BA}"/>
    <cellStyle name="Comma 2 7" xfId="3497" xr:uid="{026A0357-35D1-436A-9F7B-600E23DBE651}"/>
    <cellStyle name="Comma 2 7 2" xfId="3498" xr:uid="{5F854F3A-F8BB-45F9-93FD-69948966B1E8}"/>
    <cellStyle name="Comma 2 7 3" xfId="6203" xr:uid="{5FD063EF-61B3-4BE7-8000-D12B908044A0}"/>
    <cellStyle name="Comma 2 8" xfId="3499" xr:uid="{315ABFF3-3C56-4938-8994-FF53CF161083}"/>
    <cellStyle name="Comma 2 8 2" xfId="3500" xr:uid="{18871C0C-94B7-453E-9401-45E614D26876}"/>
    <cellStyle name="Comma 2 8 3" xfId="6213" xr:uid="{39367153-8071-4192-9910-12EA3A1650DB}"/>
    <cellStyle name="Comma 2 9" xfId="3501" xr:uid="{14CB2F5D-5B51-4003-96E8-8BEB6FA022AD}"/>
    <cellStyle name="Comma 2 9 2" xfId="3502" xr:uid="{048F4907-160F-400F-B973-0958824A580F}"/>
    <cellStyle name="Comma 2 9 3" xfId="6217" xr:uid="{1EF5EEC4-6E3B-48ED-AA55-39348A17C67E}"/>
    <cellStyle name="Comma 2_~gl60" xfId="3503" xr:uid="{39B6EE86-D134-4E05-B1C1-A5C076F8D82B}"/>
    <cellStyle name="Comma 20" xfId="1261" xr:uid="{89E3DEFF-F6D0-4073-B590-0D0214A0E76D}"/>
    <cellStyle name="Comma 20 2" xfId="5917" xr:uid="{F5A50CC9-4301-414D-8E8E-85E36CC3E5D5}"/>
    <cellStyle name="Comma 20 3" xfId="3504" xr:uid="{4EB8036D-E20C-48B0-B24F-AAF45832D7B0}"/>
    <cellStyle name="Comma 200" xfId="1262" xr:uid="{210A46FE-520B-4BD6-BE9D-39562A092F94}"/>
    <cellStyle name="Comma 200 2" xfId="6779" xr:uid="{795040F6-97CD-4A41-8F21-932E4B45CE49}"/>
    <cellStyle name="Comma 201" xfId="1263" xr:uid="{CCEAA81F-3D38-4253-ABD2-516275A092CD}"/>
    <cellStyle name="Comma 201 2" xfId="6780" xr:uid="{8A18BC87-2DD8-425C-B172-0F4159FEC07D}"/>
    <cellStyle name="Comma 202" xfId="1264" xr:uid="{A8E04B9B-0347-4A2A-8A4F-1E7D6A1A5EAD}"/>
    <cellStyle name="Comma 202 2" xfId="6781" xr:uid="{B0B34563-00B2-4118-9AA4-E6EC61DE7274}"/>
    <cellStyle name="Comma 203" xfId="1265" xr:uid="{D11BAEAD-6647-45F6-82B8-7EDD78CD1DE5}"/>
    <cellStyle name="Comma 203 2" xfId="6782" xr:uid="{5BB7C660-DA75-4EF0-92A7-41DE66C1C8E2}"/>
    <cellStyle name="Comma 204" xfId="1266" xr:uid="{B6028D63-F438-475F-A653-1E702E1AD366}"/>
    <cellStyle name="Comma 204 2" xfId="6783" xr:uid="{1B246508-A876-4259-9A4C-3DB75A060DC1}"/>
    <cellStyle name="Comma 205" xfId="1267" xr:uid="{14EA879E-27E7-4F25-809A-184A7D4D0A16}"/>
    <cellStyle name="Comma 205 2" xfId="6784" xr:uid="{E8CFF4CE-DFF9-4804-98C3-32584F50F0C4}"/>
    <cellStyle name="Comma 206" xfId="1268" xr:uid="{DB4A8E4C-4C85-48B7-B88A-574EED82E24D}"/>
    <cellStyle name="Comma 206 2" xfId="6785" xr:uid="{872C5587-EE8D-4E0A-8770-D34679987EF9}"/>
    <cellStyle name="Comma 207" xfId="1269" xr:uid="{4C9D902F-17F8-4366-88F6-1A2F13EC8B78}"/>
    <cellStyle name="Comma 207 2" xfId="6786" xr:uid="{479F03D0-7AA3-4FEA-B7A8-C5C04A3CEFED}"/>
    <cellStyle name="Comma 208" xfId="1270" xr:uid="{84272EA2-5DDC-4D1E-987D-9137678F29C4}"/>
    <cellStyle name="Comma 208 2" xfId="6787" xr:uid="{8BFDA1E5-3B2F-4289-B69B-DADC10C9620C}"/>
    <cellStyle name="Comma 209" xfId="1271" xr:uid="{4FE00795-FF57-4E7F-98B9-34DA87B97029}"/>
    <cellStyle name="Comma 209 2" xfId="6788" xr:uid="{EC917B16-4E69-495A-88CC-B599681DDC11}"/>
    <cellStyle name="Comma 21" xfId="1272" xr:uid="{066688C2-E3F1-466B-A3A7-46DF927A0C44}"/>
    <cellStyle name="Comma 21 2" xfId="3506" xr:uid="{329897DD-68F3-4A3E-914A-94E5A44931C1}"/>
    <cellStyle name="Comma 21 2 2" xfId="3507" xr:uid="{6ADA1F70-BB8F-4F50-AF5D-DFB34F39CA13}"/>
    <cellStyle name="Comma 21 2 2 2" xfId="3508" xr:uid="{F953FE7E-893B-413F-810C-AAA73218EC5D}"/>
    <cellStyle name="Comma 21 3" xfId="3509" xr:uid="{82C578F1-5B8E-4016-9F31-E2777D55C976}"/>
    <cellStyle name="Comma 21 3 2" xfId="3510" xr:uid="{92A36AB4-7BF4-47EE-8994-5A264A7A4E4C}"/>
    <cellStyle name="Comma 21 4" xfId="5918" xr:uid="{EC735FD2-30BD-4BC8-B18D-BCD646804552}"/>
    <cellStyle name="Comma 21 5" xfId="3505" xr:uid="{B0FC2CD3-AB83-4A10-B83D-5F34F929C622}"/>
    <cellStyle name="Comma 210" xfId="1273" xr:uid="{27A273B5-4145-4B85-B4F3-10879660BD00}"/>
    <cellStyle name="Comma 210 2" xfId="6789" xr:uid="{2B394C78-94E2-46D0-8D94-F0273BDC51F8}"/>
    <cellStyle name="Comma 211" xfId="1274" xr:uid="{2E46CC2E-3CF0-43D1-B31A-EC07B8D7AEDB}"/>
    <cellStyle name="Comma 211 2" xfId="6790" xr:uid="{4290DC73-DDAB-44C9-ACF7-24136123797C}"/>
    <cellStyle name="Comma 212" xfId="1275" xr:uid="{72688B86-706C-454A-9B07-5601F3F03E39}"/>
    <cellStyle name="Comma 212 2" xfId="6791" xr:uid="{9B798A59-F22F-43E6-9197-DA9A25470813}"/>
    <cellStyle name="Comma 213" xfId="1276" xr:uid="{DE4E3A6C-E711-4D0A-B97E-09A466718315}"/>
    <cellStyle name="Comma 213 2" xfId="6792" xr:uid="{1259098C-0081-4845-9976-638BD71DE0F1}"/>
    <cellStyle name="Comma 214" xfId="1277" xr:uid="{00C0DFE9-1030-4396-AE03-50FB77834A7F}"/>
    <cellStyle name="Comma 214 2" xfId="6793" xr:uid="{C001BBC2-C9BC-475B-9EAE-3AFD712FC06F}"/>
    <cellStyle name="Comma 215" xfId="1278" xr:uid="{BD3FC510-F4ED-411E-A0F0-D0A8D74B2B8B}"/>
    <cellStyle name="Comma 215 2" xfId="6794" xr:uid="{2C743A81-8311-4A39-A451-D2BF39C3E200}"/>
    <cellStyle name="Comma 216" xfId="1279" xr:uid="{4115C96F-1FC0-47AB-B9FD-DE9579D2BBFA}"/>
    <cellStyle name="Comma 216 2" xfId="6795" xr:uid="{EBF476E6-06EC-4218-9FFA-C49CC7B8347F}"/>
    <cellStyle name="Comma 217" xfId="1280" xr:uid="{2B47B019-58E0-4A66-9588-D7A0C97E7F23}"/>
    <cellStyle name="Comma 217 2" xfId="6796" xr:uid="{F30DB456-5F6D-4613-9668-6E2584BE2626}"/>
    <cellStyle name="Comma 218" xfId="1281" xr:uid="{0273AD29-5378-432A-95E5-3371045147E3}"/>
    <cellStyle name="Comma 218 2" xfId="6797" xr:uid="{A0280191-3612-4F0A-A659-053F675AADD5}"/>
    <cellStyle name="Comma 219" xfId="1282" xr:uid="{A5100A00-0EDC-4ACA-A9FA-38B09B623148}"/>
    <cellStyle name="Comma 219 2" xfId="6798" xr:uid="{9CC10FF9-4953-4B0C-8BCB-5C7671815D51}"/>
    <cellStyle name="Comma 22" xfId="1283" xr:uid="{B1025245-598D-4D07-8C48-C575E6DA0CBB}"/>
    <cellStyle name="Comma 22 2" xfId="3512" xr:uid="{9893B71D-3489-431A-871D-960D08E9E987}"/>
    <cellStyle name="Comma 22 2 2" xfId="3513" xr:uid="{5C76E12B-1927-4871-B095-80DE52D05265}"/>
    <cellStyle name="Comma 22 2 2 10" xfId="3514" xr:uid="{C4CF4F17-3B9C-4139-8470-F7B645149905}"/>
    <cellStyle name="Comma 22 2 2 11" xfId="3515" xr:uid="{A58B7D7A-1E40-44E8-9D78-D70771C6A582}"/>
    <cellStyle name="Comma 22 2 2 12" xfId="3516" xr:uid="{D93F6EB9-FC43-4244-B5A3-FD7499EB1540}"/>
    <cellStyle name="Comma 22 2 2 2" xfId="3517" xr:uid="{93933EC5-DCB2-4335-A245-3125C5524F98}"/>
    <cellStyle name="Comma 22 2 2 3" xfId="3518" xr:uid="{E12FBFF2-4101-42F7-8D73-B873AB82FD3C}"/>
    <cellStyle name="Comma 22 2 2 4" xfId="3519" xr:uid="{09DE9E9B-C691-444F-976E-C5C8B2A1300B}"/>
    <cellStyle name="Comma 22 2 2 5" xfId="3520" xr:uid="{B863B003-466B-463A-967F-9D1C37E8CF3F}"/>
    <cellStyle name="Comma 22 2 2 6" xfId="3521" xr:uid="{4B5F1C6C-854E-43E5-8090-99C791A52FE1}"/>
    <cellStyle name="Comma 22 2 2 7" xfId="3522" xr:uid="{0E2E2974-AFAC-43D7-9E2C-86D1D5D5D259}"/>
    <cellStyle name="Comma 22 2 2 8" xfId="3523" xr:uid="{6D1EAB0E-DBC9-46F4-8567-286AF3D8884D}"/>
    <cellStyle name="Comma 22 2 2 9" xfId="3524" xr:uid="{4E741D42-4C25-4D6E-B875-51C97E1D5635}"/>
    <cellStyle name="Comma 22 2 3" xfId="3525" xr:uid="{471C9927-DDA8-4A1F-8F95-063B5FCEB765}"/>
    <cellStyle name="Comma 22 2 4" xfId="3526" xr:uid="{6C50D2D2-34B7-47EE-941B-2B2AC203BF85}"/>
    <cellStyle name="Comma 22 3" xfId="3527" xr:uid="{BD7956E0-ADE5-4CEC-B370-B2DB58E6D25B}"/>
    <cellStyle name="Comma 22 4" xfId="5919" xr:uid="{AB0BA49F-3163-4A08-925C-02871E725249}"/>
    <cellStyle name="Comma 22 5" xfId="3511" xr:uid="{3E87EBD8-CD51-4F81-BD62-73B74C7C3F21}"/>
    <cellStyle name="Comma 220" xfId="1284" xr:uid="{CFC9151C-B456-4A3E-96C4-62B4039EABB9}"/>
    <cellStyle name="Comma 220 2" xfId="6799" xr:uid="{001F4CB1-D0F2-43AE-931F-8411907CB82C}"/>
    <cellStyle name="Comma 221" xfId="1285" xr:uid="{4DAB0AF3-3E4E-448F-BDD4-ED290BD2E1BB}"/>
    <cellStyle name="Comma 221 2" xfId="6800" xr:uid="{252AA957-9E53-4782-A790-B562D2FAB0B7}"/>
    <cellStyle name="Comma 222" xfId="1286" xr:uid="{8E7930F0-EEDB-4BE1-9672-0F276B24CCC8}"/>
    <cellStyle name="Comma 222 2" xfId="6801" xr:uid="{787FC6EC-A023-4828-9395-EBE8C84C0283}"/>
    <cellStyle name="Comma 223" xfId="1287" xr:uid="{45CCC8B7-B116-4048-9A55-89B23F9BD7EF}"/>
    <cellStyle name="Comma 223 2" xfId="6802" xr:uid="{1C8D9EB8-2D15-49F6-B8CA-1ED1340DFC47}"/>
    <cellStyle name="Comma 224" xfId="1288" xr:uid="{929F0CF6-2F71-4461-9D5A-DB9D0AD50408}"/>
    <cellStyle name="Comma 224 2" xfId="6803" xr:uid="{EB6DCA01-A01E-49DF-925A-DAFE268C36DC}"/>
    <cellStyle name="Comma 225" xfId="1289" xr:uid="{1F753CE2-4834-42C7-8CD1-EE385F76F306}"/>
    <cellStyle name="Comma 225 2" xfId="6804" xr:uid="{CE9AFC20-ED10-4E0D-A110-46A6FD56799D}"/>
    <cellStyle name="Comma 226" xfId="1290" xr:uid="{A30B7324-9129-402F-AE5F-F6906A34DEE1}"/>
    <cellStyle name="Comma 226 2" xfId="6805" xr:uid="{CA37CFB7-A3FE-4F55-924C-021B95ED69E8}"/>
    <cellStyle name="Comma 227" xfId="1291" xr:uid="{24605136-485B-4F9A-9602-880E815F767D}"/>
    <cellStyle name="Comma 227 2" xfId="6806" xr:uid="{4991A98B-5E8A-4868-858E-C1FAAFBE39FC}"/>
    <cellStyle name="Comma 228" xfId="1292" xr:uid="{9C8BD170-5DF1-47F5-B08B-D0C936084A62}"/>
    <cellStyle name="Comma 228 2" xfId="6807" xr:uid="{E7466EE0-4E59-415D-BF50-86A7AB3B7D31}"/>
    <cellStyle name="Comma 229" xfId="1293" xr:uid="{1B4219B8-C459-4677-8DA1-53E8254C5B89}"/>
    <cellStyle name="Comma 229 2" xfId="6808" xr:uid="{D79D5A83-8C0C-4CFE-AB7D-62B5C1660B22}"/>
    <cellStyle name="Comma 23" xfId="1294" xr:uid="{24C6DBD5-F496-486F-9868-3CEEA8D7CB04}"/>
    <cellStyle name="Comma 23 2" xfId="5920" xr:uid="{FA3109F0-CE69-438F-ADE9-76F3C33468BB}"/>
    <cellStyle name="Comma 23 3" xfId="3528" xr:uid="{C8F1D14C-66E7-4DD2-B02B-2DA17E92526D}"/>
    <cellStyle name="Comma 230" xfId="1295" xr:uid="{F880FE46-4BDB-4DE4-9C21-8890AA1D9249}"/>
    <cellStyle name="Comma 230 2" xfId="6809" xr:uid="{45B01CD0-21F7-4B4B-A8E8-3D05F3C2C004}"/>
    <cellStyle name="Comma 231" xfId="1296" xr:uid="{B54AC32B-CD94-42B4-8A87-686235542C3D}"/>
    <cellStyle name="Comma 231 2" xfId="6810" xr:uid="{92431A06-90B2-4F73-85EF-FF3609E50016}"/>
    <cellStyle name="Comma 232" xfId="1297" xr:uid="{ED96FB65-2FCC-4D1E-B185-C19133BC2582}"/>
    <cellStyle name="Comma 232 2" xfId="6811" xr:uid="{21FCD2C5-7714-46F1-866F-3132BE8A8BA1}"/>
    <cellStyle name="Comma 233" xfId="1298" xr:uid="{3AF6F9ED-5AF1-4594-8A93-A2CB3556FE25}"/>
    <cellStyle name="Comma 233 2" xfId="6812" xr:uid="{885E1F0C-A1BC-4C73-A9D7-CC9838375F5B}"/>
    <cellStyle name="Comma 234" xfId="1299" xr:uid="{F81E75AF-DA8C-4C00-9E9C-FC219A9BC26C}"/>
    <cellStyle name="Comma 234 2" xfId="6813" xr:uid="{B2749177-489B-4E8F-9A74-9BB3F37890D1}"/>
    <cellStyle name="Comma 235" xfId="1300" xr:uid="{B7731793-3B8D-46A1-8A67-3EEB324AA4E8}"/>
    <cellStyle name="Comma 235 2" xfId="6814" xr:uid="{55420618-D33B-4656-BD3C-DB5371B9EA4B}"/>
    <cellStyle name="Comma 236" xfId="1301" xr:uid="{84F24B9D-615F-4461-BC83-8732C9D38531}"/>
    <cellStyle name="Comma 236 2" xfId="6815" xr:uid="{C3F23654-8CD8-40ED-A2A7-B01AF7D031B5}"/>
    <cellStyle name="Comma 237" xfId="1302" xr:uid="{8CBDA767-9217-4C70-BD9E-7CE98565107C}"/>
    <cellStyle name="Comma 237 2" xfId="6816" xr:uid="{F4D81454-5C0F-4136-BF0D-9023032A5572}"/>
    <cellStyle name="Comma 238" xfId="1303" xr:uid="{67D6C70F-4386-4AEA-9BCD-DAC89DDA4BBA}"/>
    <cellStyle name="Comma 238 2" xfId="6817" xr:uid="{5A39A76C-8FD7-480A-AE47-9840A8359BBC}"/>
    <cellStyle name="Comma 239" xfId="1304" xr:uid="{464E5277-7E5E-4262-8A29-3301B6BEEF93}"/>
    <cellStyle name="Comma 239 2" xfId="6818" xr:uid="{2ED7B7D3-8C36-4106-A2B2-1BD439DE5A35}"/>
    <cellStyle name="Comma 24" xfId="1305" xr:uid="{966F0888-956D-4A58-8567-7375484217BA}"/>
    <cellStyle name="Comma 24 2" xfId="3530" xr:uid="{322B44ED-7A67-44EB-82B3-D1FE9A9DE73E}"/>
    <cellStyle name="Comma 24 3" xfId="5921" xr:uid="{124BE6EB-1B31-476A-B486-352F6D581D4E}"/>
    <cellStyle name="Comma 24 4" xfId="3529" xr:uid="{F682848F-6806-4BA1-84AA-08AD6E1D456E}"/>
    <cellStyle name="Comma 240" xfId="1306" xr:uid="{56DE4637-F3A6-4B06-BEF7-A306586CA0BB}"/>
    <cellStyle name="Comma 240 2" xfId="6819" xr:uid="{FB5631BF-F51A-4885-9866-85BA51F3FE37}"/>
    <cellStyle name="Comma 241" xfId="1307" xr:uid="{5CE03E6F-09FE-4CFA-82B5-4101075D1B5B}"/>
    <cellStyle name="Comma 241 2" xfId="6820" xr:uid="{4A193209-F657-4C39-8A09-B6B2967EB8E0}"/>
    <cellStyle name="Comma 242" xfId="1308" xr:uid="{9ADAC52C-786A-4B49-A0AE-804EB8E5ED88}"/>
    <cellStyle name="Comma 242 2" xfId="6821" xr:uid="{1A790D9A-C36E-4792-A7E0-731F76FEA00C}"/>
    <cellStyle name="Comma 243" xfId="1309" xr:uid="{6137BD2A-DDD3-4D8D-945E-1ACDF523CC40}"/>
    <cellStyle name="Comma 243 2" xfId="6822" xr:uid="{A8B22456-78AC-4394-A62B-DEECA81AC48F}"/>
    <cellStyle name="Comma 244" xfId="1310" xr:uid="{CAA99E91-AFEA-4BE9-BC98-9D9979B7F5FE}"/>
    <cellStyle name="Comma 244 2" xfId="6823" xr:uid="{A6C0B7A0-09CE-4A59-8650-A5BDA971B65E}"/>
    <cellStyle name="Comma 245" xfId="1311" xr:uid="{849FEE77-0C44-46BF-A732-C4D54135DB6C}"/>
    <cellStyle name="Comma 245 2" xfId="6824" xr:uid="{69B1D466-0876-4DCE-B500-B1BE51F966E1}"/>
    <cellStyle name="Comma 246" xfId="1312" xr:uid="{842059CA-D0D1-4A17-954F-DD205BAFA4E5}"/>
    <cellStyle name="Comma 246 2" xfId="6825" xr:uid="{E20FA43B-6016-4823-8B4A-D83980BEE6B5}"/>
    <cellStyle name="Comma 247" xfId="1313" xr:uid="{26BEB7F4-A792-4797-9DFB-765F63E962DE}"/>
    <cellStyle name="Comma 247 2" xfId="6826" xr:uid="{54457494-D808-4F56-A0A0-40EFF8DDA899}"/>
    <cellStyle name="Comma 248" xfId="1314" xr:uid="{F776371C-1CE5-4A8E-B0E9-91CC5EF3446C}"/>
    <cellStyle name="Comma 248 2" xfId="6827" xr:uid="{06AB3327-D510-449A-B6FB-A9BE4523CE6E}"/>
    <cellStyle name="Comma 249" xfId="1315" xr:uid="{803AC62F-860A-4886-A371-EC79E5AF7D2D}"/>
    <cellStyle name="Comma 249 2" xfId="6828" xr:uid="{F42FAD6E-D553-411E-AE1E-8ACCC2963A9C}"/>
    <cellStyle name="Comma 25" xfId="1316" xr:uid="{450C628C-791F-4F3B-8EEE-3233C255EEEE}"/>
    <cellStyle name="Comma 25 2" xfId="3532" xr:uid="{E51D0C02-C5BC-4EB3-B68D-B8395ED7720E}"/>
    <cellStyle name="Comma 25 2 2" xfId="3533" xr:uid="{DD1918E7-6E54-43C5-B872-89FDD848FE05}"/>
    <cellStyle name="Comma 25 2 3" xfId="3534" xr:uid="{ECBE27C5-F231-42A7-A2F4-E42B96C4F2C7}"/>
    <cellStyle name="Comma 25 3" xfId="3535" xr:uid="{DD53A625-2502-4F95-BEEE-209160BDCBCF}"/>
    <cellStyle name="Comma 25 4" xfId="3536" xr:uid="{D22671BB-AD47-4037-92E6-03224624C7E6}"/>
    <cellStyle name="Comma 25 5" xfId="5922" xr:uid="{9F7F609F-5523-4739-A5CB-FEF69E7B56CF}"/>
    <cellStyle name="Comma 25 6" xfId="3531" xr:uid="{251C2636-EF87-447A-BD0C-4A62C5F40184}"/>
    <cellStyle name="Comma 250" xfId="1317" xr:uid="{33256BD7-CE92-419A-8800-6152A75DCDF4}"/>
    <cellStyle name="Comma 250 2" xfId="6829" xr:uid="{2D4DD63B-757B-48BA-B4D4-8F76667A9D3B}"/>
    <cellStyle name="Comma 251" xfId="1318" xr:uid="{CA220248-18FC-4356-8696-8AD06AF5B9F7}"/>
    <cellStyle name="Comma 251 2" xfId="6830" xr:uid="{6A470872-F782-410E-885A-B3A8576C941A}"/>
    <cellStyle name="Comma 252" xfId="1319" xr:uid="{C654F1BE-0587-4E2D-9645-A0FE9DDD881F}"/>
    <cellStyle name="Comma 252 2" xfId="6831" xr:uid="{AFCABBF4-DA8D-425C-B012-4C41645E6C3A}"/>
    <cellStyle name="Comma 253" xfId="1320" xr:uid="{D9DFDDF4-B325-4E58-B5A7-E44D2AAF39CB}"/>
    <cellStyle name="Comma 253 2" xfId="6832" xr:uid="{ECB3CF8A-8644-425E-9BDE-EFE4E2081BD6}"/>
    <cellStyle name="Comma 254" xfId="1321" xr:uid="{39E2EA8D-EDCD-4A0F-A3F1-6EC8417EC03C}"/>
    <cellStyle name="Comma 254 2" xfId="6833" xr:uid="{D41BB58C-C5E6-4C9F-957D-90B4DFCC11BD}"/>
    <cellStyle name="Comma 255" xfId="1322" xr:uid="{16F06AF0-7244-4DD7-BEE9-C2D1F52B8639}"/>
    <cellStyle name="Comma 255 2" xfId="6834" xr:uid="{2B04FF29-A2CA-4360-82A9-BCFF76206D72}"/>
    <cellStyle name="Comma 256" xfId="1323" xr:uid="{0937CCBD-42E3-49A5-8DB6-3A5FCD7FF8C4}"/>
    <cellStyle name="Comma 256 2" xfId="6835" xr:uid="{E5D6FFD5-9AD0-41A5-A0FB-4A46CF3BCDE4}"/>
    <cellStyle name="Comma 257" xfId="1324" xr:uid="{79590EC0-CD00-45CF-9C49-BBAE9D697E83}"/>
    <cellStyle name="Comma 257 2" xfId="6836" xr:uid="{1E735E38-E65C-4A00-9BFC-4959A6CF7BC7}"/>
    <cellStyle name="Comma 258" xfId="1325" xr:uid="{A171257E-F21B-406D-A36F-80D9499D36DD}"/>
    <cellStyle name="Comma 258 2" xfId="6837" xr:uid="{13AE3F56-F642-4727-A989-316B5317113E}"/>
    <cellStyle name="Comma 259" xfId="1326" xr:uid="{C0A9D486-0F5C-4059-A809-0E6724551007}"/>
    <cellStyle name="Comma 259 2" xfId="6838" xr:uid="{EF99615B-A3BE-4F37-897D-CEE1B079CC42}"/>
    <cellStyle name="Comma 26" xfId="1327" xr:uid="{37594A93-2160-471A-98E9-5BFF77B20C43}"/>
    <cellStyle name="Comma 26 2" xfId="3538" xr:uid="{47C8371A-E097-4B78-BCD5-720C63D97FAC}"/>
    <cellStyle name="Comma 26 2 2" xfId="3539" xr:uid="{FC215CE1-8622-4570-A959-A0A3B5691710}"/>
    <cellStyle name="Comma 26 2 3" xfId="3540" xr:uid="{EFA0FC60-4018-480D-A7C9-E5AD1CB4AF21}"/>
    <cellStyle name="Comma 26 3" xfId="3541" xr:uid="{5CA7ADC3-AB48-4AEF-B262-A74964B3CAFE}"/>
    <cellStyle name="Comma 26 3 2" xfId="3542" xr:uid="{301E085F-6802-43E2-A457-F3550162C324}"/>
    <cellStyle name="Comma 26 3 2 2" xfId="3543" xr:uid="{A620F12F-3DE2-4845-877F-165968B6289F}"/>
    <cellStyle name="Comma 26 3 3" xfId="3544" xr:uid="{2D77078E-4D0C-483A-BE3E-83A4501FCE15}"/>
    <cellStyle name="Comma 26 4" xfId="3545" xr:uid="{1D0925B5-2BE7-479A-A955-9B5FCE7D0242}"/>
    <cellStyle name="Comma 26 4 2" xfId="3546" xr:uid="{700EE8FD-D337-4DDA-8AC0-47DF7612CBDA}"/>
    <cellStyle name="Comma 26 5" xfId="3547" xr:uid="{E0CFCF5D-4E69-461D-BC78-D9A51F9BAD55}"/>
    <cellStyle name="Comma 26 5 2" xfId="3548" xr:uid="{EC7C4FF8-9B14-438E-AFBD-97EE6DB7E11E}"/>
    <cellStyle name="Comma 26 5 2 2" xfId="7554" xr:uid="{FA1FC4BB-FC2A-4CC6-928B-D2AE2EA9FD57}"/>
    <cellStyle name="Comma 26 5 3" xfId="7553" xr:uid="{4246E3FB-A1AC-446C-8F5F-0048F8B9729E}"/>
    <cellStyle name="Comma 26 6" xfId="3549" xr:uid="{814F8D75-7DB3-4B2E-8BAB-27B647AC2591}"/>
    <cellStyle name="Comma 26 6 2" xfId="3550" xr:uid="{547F3D71-06F6-4976-9A8F-1108A61865BD}"/>
    <cellStyle name="Comma 26 6 2 2" xfId="7556" xr:uid="{38252475-8B3D-4C7B-B9F2-4D0246A193C4}"/>
    <cellStyle name="Comma 26 6 3" xfId="7555" xr:uid="{9E473ACB-DEF9-4B2F-8871-8E3CA94F2CCC}"/>
    <cellStyle name="Comma 26 7" xfId="5923" xr:uid="{04426900-5752-400E-8FFB-29E85B067DDD}"/>
    <cellStyle name="Comma 26 8" xfId="3537" xr:uid="{7CF6F0C1-9B68-4EF4-9301-6A06A7EB9897}"/>
    <cellStyle name="Comma 260" xfId="1328" xr:uid="{91F6827E-A284-47C9-9975-879D1AC6F6F1}"/>
    <cellStyle name="Comma 260 2" xfId="6839" xr:uid="{6589834F-8AF7-4C00-9B9B-449692BA5937}"/>
    <cellStyle name="Comma 261" xfId="1329" xr:uid="{FCCA4829-4527-4E40-9586-83282A89F75D}"/>
    <cellStyle name="Comma 261 2" xfId="6840" xr:uid="{4EDB5381-A5F7-4038-963A-7172489C36CE}"/>
    <cellStyle name="Comma 262" xfId="1330" xr:uid="{D8604F33-5007-4027-868C-4F1F68365BC1}"/>
    <cellStyle name="Comma 262 2" xfId="6841" xr:uid="{0DF79762-5281-4E6D-9D55-B278E1994159}"/>
    <cellStyle name="Comma 263" xfId="1331" xr:uid="{C406DBBF-EC32-4A53-BBF7-603551A2862E}"/>
    <cellStyle name="Comma 263 2" xfId="6842" xr:uid="{F71B5999-C5C4-4B37-81B4-33DD0C5A2C1A}"/>
    <cellStyle name="Comma 264" xfId="1332" xr:uid="{7CF0228B-1192-4E3B-99F4-42C1004086F6}"/>
    <cellStyle name="Comma 264 2" xfId="6843" xr:uid="{36D4FB72-0389-4FE5-BDC5-638FADA0B144}"/>
    <cellStyle name="Comma 265" xfId="1333" xr:uid="{0A949AA8-4250-4BC4-AEEF-6AD3EBD936F1}"/>
    <cellStyle name="Comma 265 2" xfId="6844" xr:uid="{4B84F522-5452-47DC-A980-AF856E546852}"/>
    <cellStyle name="Comma 266" xfId="1334" xr:uid="{A7E34842-EB99-4CC9-A2C7-BF3FC4977C5E}"/>
    <cellStyle name="Comma 266 2" xfId="6845" xr:uid="{016F2C1A-9899-4D90-876D-46FB1B439A77}"/>
    <cellStyle name="Comma 267" xfId="1335" xr:uid="{C39A5D0F-E67A-48FF-B7FC-5936C3ED19A3}"/>
    <cellStyle name="Comma 267 2" xfId="6846" xr:uid="{9C0FE5F2-7929-430E-AC92-FF755BB2A711}"/>
    <cellStyle name="Comma 268" xfId="1336" xr:uid="{EC0641C2-5414-41A1-9CD7-A1E188C275A8}"/>
    <cellStyle name="Comma 268 2" xfId="6847" xr:uid="{EBD07A58-B0AC-4177-B9E2-657E41764307}"/>
    <cellStyle name="Comma 269" xfId="1337" xr:uid="{876613A3-48F7-4843-81D2-87F2C0CBD972}"/>
    <cellStyle name="Comma 269 2" xfId="6848" xr:uid="{B75BFECA-47A2-4732-A87D-BDBF72232754}"/>
    <cellStyle name="Comma 27" xfId="1338" xr:uid="{97DE62EC-9993-4AE2-93B5-68D04C32BBCD}"/>
    <cellStyle name="Comma 27 2" xfId="3552" xr:uid="{5BD8D756-2CB6-4A74-9367-77817884BC4B}"/>
    <cellStyle name="Comma 27 2 2" xfId="3553" xr:uid="{A725E53C-5F08-44F7-AC65-BDAEE2E96A64}"/>
    <cellStyle name="Comma 27 2 3" xfId="3554" xr:uid="{A2C57D23-10BF-4D69-906B-CB08271AEFD8}"/>
    <cellStyle name="Comma 27 3" xfId="3555" xr:uid="{7A267E03-CA7A-4B6F-9425-7743A5EF910E}"/>
    <cellStyle name="Comma 27 3 2" xfId="3556" xr:uid="{DACF7317-1F78-49B8-A31D-4ABD40B470B1}"/>
    <cellStyle name="Comma 27 4" xfId="3557" xr:uid="{6811D8A0-C395-43B1-BB9E-C56861A70100}"/>
    <cellStyle name="Comma 27 5" xfId="3558" xr:uid="{1A120712-697C-4624-8E53-F76860D498D2}"/>
    <cellStyle name="Comma 27 6" xfId="3559" xr:uid="{A651DE2D-B54B-4075-AD1A-CD629972FC79}"/>
    <cellStyle name="Comma 27 7" xfId="5924" xr:uid="{1D172539-7B0F-4D23-85A3-172B5CFD6432}"/>
    <cellStyle name="Comma 27 8" xfId="3551" xr:uid="{F4794A35-A065-44FC-B6AB-9682E20DCF87}"/>
    <cellStyle name="Comma 27_SFC_30.09.2012 Auditt Q3 4" xfId="3560" xr:uid="{99728139-4D15-4F3C-9261-856EAC0EDAE4}"/>
    <cellStyle name="Comma 270" xfId="1339" xr:uid="{ED3B1926-65A8-43D7-BDA4-995D784B5BCB}"/>
    <cellStyle name="Comma 270 2" xfId="6849" xr:uid="{19688289-FC09-4617-AF19-25A42546FFFF}"/>
    <cellStyle name="Comma 271" xfId="1340" xr:uid="{F7C62C19-19C6-4E9A-B348-8EE56867940B}"/>
    <cellStyle name="Comma 271 2" xfId="6850" xr:uid="{D3EEE4CE-B700-477B-9AC2-8033C9A506FF}"/>
    <cellStyle name="Comma 272" xfId="1341" xr:uid="{C33D7331-C1A9-4F25-8CCA-5C7FF89222EE}"/>
    <cellStyle name="Comma 272 2" xfId="6851" xr:uid="{F50121BB-9FE1-4231-8625-4B5BB96A8483}"/>
    <cellStyle name="Comma 273" xfId="1342" xr:uid="{D942B642-F046-41DC-B037-B9D1525CA3B0}"/>
    <cellStyle name="Comma 273 2" xfId="6852" xr:uid="{7B44690B-2251-4FC3-A762-1A2B45EF1015}"/>
    <cellStyle name="Comma 274" xfId="1343" xr:uid="{C9E16619-DCEF-4049-83C7-274E7C068266}"/>
    <cellStyle name="Comma 274 2" xfId="6853" xr:uid="{F1979B42-0796-4294-A411-514116A5C73D}"/>
    <cellStyle name="Comma 275" xfId="1344" xr:uid="{6879386E-6F46-40CB-9D92-71AAB731C360}"/>
    <cellStyle name="Comma 275 2" xfId="6854" xr:uid="{596C1A03-E1AB-476C-8396-3AD85C2655FE}"/>
    <cellStyle name="Comma 276" xfId="1345" xr:uid="{067EACA3-0CC8-40FF-97A4-2084B118ADD7}"/>
    <cellStyle name="Comma 276 2" xfId="6855" xr:uid="{BE1288C1-431D-4117-85BB-A3EB9CFDCB7F}"/>
    <cellStyle name="Comma 277" xfId="1346" xr:uid="{5DB33811-A780-46D3-A643-C641944212B0}"/>
    <cellStyle name="Comma 277 2" xfId="6856" xr:uid="{2BAC5257-6213-420E-9875-95CF4EF710CC}"/>
    <cellStyle name="Comma 278" xfId="1347" xr:uid="{EEF3C467-36FB-4FE0-8343-B0D1BF8C18DA}"/>
    <cellStyle name="Comma 278 2" xfId="6857" xr:uid="{D1115068-91F2-4663-B085-B2A9FDDAAE15}"/>
    <cellStyle name="Comma 279" xfId="1348" xr:uid="{AC206284-0DAB-4BAF-B2D9-F4F8319A65A8}"/>
    <cellStyle name="Comma 279 2" xfId="6858" xr:uid="{533E1AD9-2BE7-4A1B-B427-9398D11E7331}"/>
    <cellStyle name="Comma 28" xfId="1349" xr:uid="{891B107C-0CD3-4E8D-ABB8-731BB61022D3}"/>
    <cellStyle name="Comma 28 2" xfId="3562" xr:uid="{90CD3E88-46DF-4D84-924A-C4E405EEA153}"/>
    <cellStyle name="Comma 28 3" xfId="3563" xr:uid="{7692BE38-C703-4CF3-A029-E5D75C7EDA81}"/>
    <cellStyle name="Comma 28 4" xfId="3564" xr:uid="{54632613-20B6-474B-A876-1EE0118FB2A5}"/>
    <cellStyle name="Comma 28 5" xfId="3565" xr:uid="{52145359-C77E-4311-BD2A-11B29BEBE93E}"/>
    <cellStyle name="Comma 28 6" xfId="3566" xr:uid="{B7A79C83-2E6A-42CE-A058-7F6D805E9820}"/>
    <cellStyle name="Comma 28 7" xfId="5925" xr:uid="{835651BF-6929-476B-96CA-EDFD0DF682BD}"/>
    <cellStyle name="Comma 28 8" xfId="3561" xr:uid="{3B3CE133-A664-43C5-9BD6-53CAEE559A32}"/>
    <cellStyle name="Comma 280" xfId="1350" xr:uid="{4FA1DB08-C175-4931-ABA6-3AD0B06682DF}"/>
    <cellStyle name="Comma 280 2" xfId="6859" xr:uid="{72916AA4-3DC8-4C1D-9392-B9B82DCC4114}"/>
    <cellStyle name="Comma 281" xfId="1351" xr:uid="{14DDF609-1EFE-4B50-81B5-6E120E1301D8}"/>
    <cellStyle name="Comma 281 2" xfId="6860" xr:uid="{A34E10B6-3948-42DC-A10F-5C715A06355B}"/>
    <cellStyle name="Comma 282" xfId="1352" xr:uid="{9DB43C0E-9798-4536-86D0-A400BC095940}"/>
    <cellStyle name="Comma 282 2" xfId="6861" xr:uid="{DD2957F6-9D5A-46FC-AFFE-2C92968C7C82}"/>
    <cellStyle name="Comma 283" xfId="1353" xr:uid="{C9013B92-FEAB-4BC3-B67F-FD3723CEC3E9}"/>
    <cellStyle name="Comma 283 2" xfId="6862" xr:uid="{94D43480-8EAE-46D8-B183-DE3F0A72BCAC}"/>
    <cellStyle name="Comma 284" xfId="1354" xr:uid="{69D8C3C3-63DF-4BA1-B206-DB63EC7FF498}"/>
    <cellStyle name="Comma 284 2" xfId="6863" xr:uid="{9DD2CBEE-310B-4D42-849A-9C46D0578918}"/>
    <cellStyle name="Comma 285" xfId="1355" xr:uid="{EE09015D-FF98-42F6-8B5A-C8C44333981E}"/>
    <cellStyle name="Comma 285 2" xfId="6864" xr:uid="{089C059F-82E5-4638-87E0-1A54D83DA284}"/>
    <cellStyle name="Comma 286" xfId="1356" xr:uid="{6DE1BB9E-DAE7-4E0A-9562-A4C43E183A24}"/>
    <cellStyle name="Comma 286 2" xfId="6865" xr:uid="{30794929-EE1E-4F9C-8D5D-659CC934ABFD}"/>
    <cellStyle name="Comma 287" xfId="1357" xr:uid="{2020D89A-A3C9-4A67-8648-F628031A92E7}"/>
    <cellStyle name="Comma 287 2" xfId="6866" xr:uid="{ADCBCEA2-8E8B-4106-9410-FBD20F5B8105}"/>
    <cellStyle name="Comma 288" xfId="1358" xr:uid="{28B9F11C-9A8B-4D02-BF53-68610864ADE2}"/>
    <cellStyle name="Comma 288 2" xfId="6867" xr:uid="{AAA1782F-CCF3-4737-8A17-3874C129DBE0}"/>
    <cellStyle name="Comma 289" xfId="1359" xr:uid="{956F63BE-4E0C-45E1-9C35-D5875CD8EBED}"/>
    <cellStyle name="Comma 289 2" xfId="6868" xr:uid="{F25669D0-6FFE-4C60-B39C-B5EAED472FCE}"/>
    <cellStyle name="Comma 29" xfId="1360" xr:uid="{47DA7FB4-322D-49EE-A5F1-EB658E2D321C}"/>
    <cellStyle name="Comma 29 10" xfId="3568" xr:uid="{D9453495-867A-43D1-8057-C127D221D037}"/>
    <cellStyle name="Comma 29 11" xfId="3569" xr:uid="{B30B2DE2-2581-4B7F-AAA8-EC76D7F2A234}"/>
    <cellStyle name="Comma 29 12" xfId="5926" xr:uid="{20AC313D-FD1A-402F-9CC0-4E03E9A1FC88}"/>
    <cellStyle name="Comma 29 12 2" xfId="8034" xr:uid="{01AB95FD-6CFB-4CCB-9286-712614C655C9}"/>
    <cellStyle name="Comma 29 13" xfId="3567" xr:uid="{525EA951-E39A-44F7-9E27-5E5180E3FE99}"/>
    <cellStyle name="Comma 29 2" xfId="3570" xr:uid="{3B16CC29-4C78-4C6C-973B-EBD8B4ACBA2F}"/>
    <cellStyle name="Comma 29 2 2" xfId="3571" xr:uid="{8F36CC5A-3C08-4C62-BBDD-7824B808959A}"/>
    <cellStyle name="Comma 29 2 2 2" xfId="3572" xr:uid="{23E60D6A-17C8-4EAD-96C9-1075900DFAF4}"/>
    <cellStyle name="Comma 29 2 2 2 2" xfId="3573" xr:uid="{9F18DCDE-4AF9-47BE-8575-2E152200F4A7}"/>
    <cellStyle name="Comma 29 2 2 3" xfId="3574" xr:uid="{607AD5B2-117C-49A7-A5C9-87ED65A0C745}"/>
    <cellStyle name="Comma 29 2 2 3 2" xfId="3575" xr:uid="{3EC7C9A3-A5A4-4006-A417-49568036BA79}"/>
    <cellStyle name="Comma 29 2 2 3 3" xfId="3576" xr:uid="{194D7256-BA47-4F07-A905-016CCFF011A8}"/>
    <cellStyle name="Comma 29 2 2 3 4" xfId="3577" xr:uid="{935FEEA3-7EA7-457A-81EF-AE3E5D9CEF06}"/>
    <cellStyle name="Comma 29 2 2 3 5" xfId="3578" xr:uid="{44B7649E-ED89-48CF-92D4-65DE7DB4CE04}"/>
    <cellStyle name="Comma 29 2 2 3 6" xfId="3579" xr:uid="{C8B11A2A-329A-44F8-BD84-875017501945}"/>
    <cellStyle name="Comma 29 2 2 3 6 2" xfId="3580" xr:uid="{876C276E-9868-4792-8440-26970656F02B}"/>
    <cellStyle name="Comma 29 2 2 3 6 2 2" xfId="3581" xr:uid="{1BFF9BB0-B3B5-465F-B5FA-1FE5B42FB82D}"/>
    <cellStyle name="Comma 29 2 2 3 6 2 3" xfId="3582" xr:uid="{19F77FF6-EC78-4A96-8124-CDDD126ADB56}"/>
    <cellStyle name="Comma 29 2 2 3 6 2 4" xfId="3583" xr:uid="{A0043CB1-8CDD-4726-8AF8-BB667967BA6D}"/>
    <cellStyle name="Comma 29 2 2 3 7" xfId="3584" xr:uid="{943C823F-4244-4B67-B555-686570C7FDB2}"/>
    <cellStyle name="Comma 29 2 2 3 8" xfId="3585" xr:uid="{89086124-01B2-4653-8CC3-D7B298AA4154}"/>
    <cellStyle name="Comma 29 2 2 3 9" xfId="3586" xr:uid="{9EF7650D-71CB-4D7B-9FE4-F417019411AA}"/>
    <cellStyle name="Comma 29 2 2 4" xfId="3587" xr:uid="{2AC36CC9-F2A3-4022-9B23-0EC7EA952251}"/>
    <cellStyle name="Comma 29 2 2 5" xfId="3588" xr:uid="{155FEC8B-67DF-46A1-8116-1BA2278AE208}"/>
    <cellStyle name="Comma 29 2 2 6" xfId="3589" xr:uid="{DC2FFD75-4713-4580-B615-EC1324E7637E}"/>
    <cellStyle name="Comma 29 2 2 7" xfId="3590" xr:uid="{29C9EFB0-2EE7-4ADA-944B-73168B70FB40}"/>
    <cellStyle name="Comma 29 2 3" xfId="3591" xr:uid="{2495BD63-3D50-47C4-B16A-BBC86F244803}"/>
    <cellStyle name="Comma 29 3" xfId="3592" xr:uid="{CEADB7DD-4CAD-4DC6-9E49-ECE273A33003}"/>
    <cellStyle name="Comma 29 3 2" xfId="3593" xr:uid="{9CAB1DBD-018B-43C1-A022-8F13FB20A977}"/>
    <cellStyle name="Comma 29 4" xfId="3594" xr:uid="{78E96F22-B071-4BEF-8A92-EC97FC788872}"/>
    <cellStyle name="Comma 29 4 2" xfId="3595" xr:uid="{6C2E04E2-C3FC-449E-B930-7B3A042D1AE4}"/>
    <cellStyle name="Comma 29 5" xfId="3596" xr:uid="{572D6344-93A6-4B37-8754-72D434792907}"/>
    <cellStyle name="Comma 29 5 2" xfId="3597" xr:uid="{689BC921-4898-4EAF-A246-9E7670317F06}"/>
    <cellStyle name="Comma 29 6" xfId="3598" xr:uid="{A799AF3A-0074-444D-9E24-56A5E3C34005}"/>
    <cellStyle name="Comma 29 6 2" xfId="3599" xr:uid="{E2080DC1-475D-4112-9C01-3EF49671A834}"/>
    <cellStyle name="Comma 29 7" xfId="3600" xr:uid="{9E2E37C5-3B58-4E0A-8E20-47C00748E0F9}"/>
    <cellStyle name="Comma 29 8" xfId="3601" xr:uid="{66C180B9-AB68-4C47-AD5B-CFDD0309B413}"/>
    <cellStyle name="Comma 29 9" xfId="3602" xr:uid="{ED463B37-58A0-4DB0-86D7-2C76354E4B34}"/>
    <cellStyle name="Comma 290" xfId="1361" xr:uid="{6235AB9F-0BA0-4834-9D02-3B8FD0C3273B}"/>
    <cellStyle name="Comma 290 2" xfId="6869" xr:uid="{8A299310-4A4B-4B79-A151-185D20BF9129}"/>
    <cellStyle name="Comma 291" xfId="1362" xr:uid="{26341BA1-3246-481B-B3D0-A5FEC0D262D3}"/>
    <cellStyle name="Comma 291 2" xfId="6870" xr:uid="{8327E31E-895B-4FFC-8666-19DD94F3A368}"/>
    <cellStyle name="Comma 292" xfId="1363" xr:uid="{3E539A41-0688-4DF2-9D71-C6113F0D624B}"/>
    <cellStyle name="Comma 292 2" xfId="6871" xr:uid="{712F7F33-B815-45BE-86CA-09791ECFB3E0}"/>
    <cellStyle name="Comma 293" xfId="1364" xr:uid="{34DBDBF9-6DDF-4471-94B0-1EB6DAC8E091}"/>
    <cellStyle name="Comma 293 2" xfId="6872" xr:uid="{654AB6C2-62FE-49C3-97C7-9A57F362BA95}"/>
    <cellStyle name="Comma 294" xfId="1365" xr:uid="{D2338C1C-C2AB-4488-B99F-3E72F75DB73E}"/>
    <cellStyle name="Comma 294 2" xfId="6873" xr:uid="{906CD0DB-4024-48B6-A69D-6FA763B273E9}"/>
    <cellStyle name="Comma 295" xfId="1366" xr:uid="{BA0E8A87-741F-4F52-8F16-DA43E65551FF}"/>
    <cellStyle name="Comma 295 2" xfId="6874" xr:uid="{841F9904-CD55-4741-842F-2F24D7F7F9EA}"/>
    <cellStyle name="Comma 296" xfId="1367" xr:uid="{E7620965-0401-4D9C-8889-9DB07E758311}"/>
    <cellStyle name="Comma 296 2" xfId="6875" xr:uid="{1C952F3A-1583-4EC6-927F-436630071BAD}"/>
    <cellStyle name="Comma 297" xfId="1368" xr:uid="{4B6C3C6E-56EC-4F58-8AF7-5B8995E52490}"/>
    <cellStyle name="Comma 297 2" xfId="6876" xr:uid="{36528CD2-1895-4A40-AE17-2BFD636F4D9F}"/>
    <cellStyle name="Comma 298" xfId="1369" xr:uid="{44D70D0B-EC6B-410A-A409-1BFD9A087B91}"/>
    <cellStyle name="Comma 298 2" xfId="6877" xr:uid="{9E8EC088-6828-4E7A-934C-E4ABFA863CBA}"/>
    <cellStyle name="Comma 299" xfId="1370" xr:uid="{7BC36D7C-3D37-4BAC-9BEF-B8EB28259F0D}"/>
    <cellStyle name="Comma 299 2" xfId="6878" xr:uid="{29ABDFFC-F2DB-40F7-A094-A215F04FB40E}"/>
    <cellStyle name="Comma 3" xfId="4" xr:uid="{1E6CAD55-32F5-4E60-AB67-466401759DF2}"/>
    <cellStyle name="Comma 3 10" xfId="3604" xr:uid="{4C0424E5-9163-4732-9A0E-38BB97AB6197}"/>
    <cellStyle name="Comma 3 10 2" xfId="7558" xr:uid="{7790484C-D060-453B-8148-9D440C81E10E}"/>
    <cellStyle name="Comma 3 11" xfId="5503" xr:uid="{92EFCC91-3FB3-44D7-83C4-AA1EDE74FA64}"/>
    <cellStyle name="Comma 3 12" xfId="5645" xr:uid="{1922F4A0-FFB3-4F6C-B260-D121017E3A02}"/>
    <cellStyle name="Comma 3 13" xfId="3603" xr:uid="{7DD1FAE6-F892-460B-B088-5FB03F1911FF}"/>
    <cellStyle name="Comma 3 13 2" xfId="7557" xr:uid="{A0D9F8C0-0AD4-423C-9BB1-1E115042E48F}"/>
    <cellStyle name="Comma 3 14" xfId="1371" xr:uid="{6ED3C8B4-33AE-43FD-BA97-7929815B87BE}"/>
    <cellStyle name="Comma 3 15" xfId="6359" xr:uid="{BE84AB82-F9E0-4E86-9C34-0AE4D070FD5D}"/>
    <cellStyle name="Comma 3 2" xfId="1372" xr:uid="{1F068648-5AF6-4BDB-AEA7-EA71292B134D}"/>
    <cellStyle name="Comma 3 2 10" xfId="10330" xr:uid="{576B58CE-7495-4DE6-8E54-D5BF3956E47D}"/>
    <cellStyle name="Comma 3 2 2" xfId="3606" xr:uid="{14FB8B85-9AFF-4915-B1F5-F97B51025F3C}"/>
    <cellStyle name="Comma 3 2 2 2" xfId="5928" xr:uid="{385029BF-A542-4579-9217-E456B319C64C}"/>
    <cellStyle name="Comma 3 2 3" xfId="3607" xr:uid="{E26700F3-AB85-4F31-9EB1-42347331490F}"/>
    <cellStyle name="Comma 3 2 3 2" xfId="3608" xr:uid="{9794B8B9-B5FB-40F9-87DD-72AC43E50737}"/>
    <cellStyle name="Comma 3 2 3 2 2" xfId="7560" xr:uid="{DC796DA8-0851-4F96-94B3-FCE4C7D60980}"/>
    <cellStyle name="Comma 3 2 3 3" xfId="7559" xr:uid="{5FA261A9-837E-4DAD-BABE-58CE7FE802D8}"/>
    <cellStyle name="Comma 3 2 4" xfId="3609" xr:uid="{7C4ADDCF-9682-46AA-B4C4-A85178476DDF}"/>
    <cellStyle name="Comma 3 2 5" xfId="3610" xr:uid="{CFCE40C3-615B-44D8-81F5-293F8A0EB340}"/>
    <cellStyle name="Comma 3 2 6" xfId="3611" xr:uid="{F90BD660-FC66-4FBF-8B45-DA51E2A98EE5}"/>
    <cellStyle name="Comma 3 2 7" xfId="3612" xr:uid="{DFBA915C-73F9-48C0-8BF1-E894B3D87544}"/>
    <cellStyle name="Comma 3 2 8" xfId="5927" xr:uid="{35D8ADF1-C212-419B-89F4-15F74DD18360}"/>
    <cellStyle name="Comma 3 2 9" xfId="3605" xr:uid="{D45CE275-9936-4D94-B79B-A08BA1B0EB38}"/>
    <cellStyle name="Comma 3 2_03_Mar 10 RM_RM Others_revised" xfId="5929" xr:uid="{B3B47ADA-50D9-4706-A53F-371E51EDFBFD}"/>
    <cellStyle name="Comma 3 3" xfId="1373" xr:uid="{024FAE49-4E76-431B-AA58-81E556125690}"/>
    <cellStyle name="Comma 3 3 2" xfId="3614" xr:uid="{C38442C0-638B-4DC4-BBDF-7F7F4BB966AD}"/>
    <cellStyle name="Comma 3 3 3" xfId="3615" xr:uid="{127BAA9F-9999-4030-B4EE-B350F64047ED}"/>
    <cellStyle name="Comma 3 3 4" xfId="3616" xr:uid="{C5E2F534-FFD5-4F37-AF43-0F65F6829F23}"/>
    <cellStyle name="Comma 3 3 5" xfId="5930" xr:uid="{3C4C21CA-66CC-4B8A-84C1-0539FD54757C}"/>
    <cellStyle name="Comma 3 3 6" xfId="3613" xr:uid="{B033E6B6-138E-42D8-B53F-A32E3FDE5ED7}"/>
    <cellStyle name="Comma 3 3 7" xfId="6879" xr:uid="{2C1CD7F0-B7A5-4AEB-AE4E-DAB82A56FBB5}"/>
    <cellStyle name="Comma 3 4" xfId="1374" xr:uid="{7B8C6026-8C50-4F8D-B138-5DC770E889B7}"/>
    <cellStyle name="Comma 3 4 2" xfId="3618" xr:uid="{D3543A05-ACF6-4D8F-A261-1848222DA15C}"/>
    <cellStyle name="Comma 3 4 2 2" xfId="3619" xr:uid="{356E3F3F-0483-452C-B4DD-0D893C019A3F}"/>
    <cellStyle name="Comma 3 4 2 2 2" xfId="7562" xr:uid="{9FDBB3D0-4F7E-4535-B665-528DBC10F4DD}"/>
    <cellStyle name="Comma 3 4 2 3" xfId="7561" xr:uid="{10457496-380E-42A8-AA6A-17A024574165}"/>
    <cellStyle name="Comma 3 4 3" xfId="6204" xr:uid="{74B042C3-7FF2-4F47-B6C8-D2793FDA080B}"/>
    <cellStyle name="Comma 3 4 4" xfId="3617" xr:uid="{DF5A364E-7575-4B60-BE6C-524B6CD2B605}"/>
    <cellStyle name="Comma 3 5" xfId="2856" xr:uid="{1027D6F4-1EF1-4FCF-8D5D-0A1B6FDE7A1D}"/>
    <cellStyle name="Comma 3 5 2" xfId="6215" xr:uid="{700B8893-FCA1-4B5F-B77D-A7079C7124F8}"/>
    <cellStyle name="Comma 3 5 3" xfId="3620" xr:uid="{6CD20979-A41D-4DD0-A776-3DB6A11063DF}"/>
    <cellStyle name="Comma 3 6" xfId="3621" xr:uid="{4D63C843-787F-4B7F-A030-177CEF13BB01}"/>
    <cellStyle name="Comma 3 6 2" xfId="6218" xr:uid="{5EFD8B93-F745-453B-A10B-3F64109BB9F9}"/>
    <cellStyle name="Comma 3 7" xfId="3622" xr:uid="{77DDDC35-B547-4FB5-B5D4-B32A19517963}"/>
    <cellStyle name="Comma 3 7 2" xfId="6219" xr:uid="{BB9900FD-2093-40D5-A3C0-1D025B1E13DF}"/>
    <cellStyle name="Comma 3 8" xfId="3623" xr:uid="{72C5DB30-E268-42C3-8757-024A3A69B6F1}"/>
    <cellStyle name="Comma 3 9" xfId="3624" xr:uid="{07CE9A97-E9D5-4B60-A1F0-4EBB0F6630D1}"/>
    <cellStyle name="Comma 3_03_Mar 10 RM_RM Others_revised" xfId="5931" xr:uid="{798E8A09-AA19-4ACE-A397-5D8953D89ED0}"/>
    <cellStyle name="Comma 30" xfId="1375" xr:uid="{3CF060EC-48A6-4308-ADE3-1264E6C0FAC0}"/>
    <cellStyle name="Comma 30 2" xfId="3626" xr:uid="{9DCD811D-5D6A-42CA-B84B-AF5908057E34}"/>
    <cellStyle name="Comma 30 2 2" xfId="3627" xr:uid="{4A7C0470-7FC9-4AEC-9D98-6906C1ECAA6A}"/>
    <cellStyle name="Comma 30 2 2 2" xfId="3628" xr:uid="{9D2A0301-4396-41D3-B583-5FA75A237AEF}"/>
    <cellStyle name="Comma 30 2 3" xfId="3629" xr:uid="{D24D3375-3888-44D6-B2DC-0850F6F1CC94}"/>
    <cellStyle name="Comma 30 2 4" xfId="3630" xr:uid="{8D37608B-31D7-494D-9088-018F5A4BB48C}"/>
    <cellStyle name="Comma 30 3" xfId="3631" xr:uid="{64B93A0B-25F0-4EB3-A6A7-86279F5EB597}"/>
    <cellStyle name="Comma 30 3 2" xfId="3632" xr:uid="{FEDDD60F-C0FD-4F42-94B9-504DDDAB16DB}"/>
    <cellStyle name="Comma 30 3 2 2" xfId="3633" xr:uid="{B937DB12-9091-4DEB-9B58-7212D3CD809B}"/>
    <cellStyle name="Comma 30 3 2 2 2" xfId="7564" xr:uid="{9B8350ED-7D4B-481A-97BF-28B7818E2F13}"/>
    <cellStyle name="Comma 30 3 2 3" xfId="7563" xr:uid="{8990F705-045F-4C21-BBF3-E2BD33E22574}"/>
    <cellStyle name="Comma 30 4" xfId="3634" xr:uid="{FD32F85C-A1B4-4CC0-B12C-408E4A514434}"/>
    <cellStyle name="Comma 30 5" xfId="3625" xr:uid="{E35E0253-1CAE-45E8-9874-2D620ECFE0D5}"/>
    <cellStyle name="Comma 300" xfId="1376" xr:uid="{EF726068-9CE7-4A65-8764-44310B7B25C5}"/>
    <cellStyle name="Comma 300 2" xfId="6880" xr:uid="{F626D635-92CD-458B-8403-A8FE5AC49D3E}"/>
    <cellStyle name="Comma 301" xfId="1377" xr:uid="{9044BD14-CD25-47B6-8DC6-A330465AE3A3}"/>
    <cellStyle name="Comma 301 2" xfId="6881" xr:uid="{35059B61-E3CA-4499-AD5C-95846E18663B}"/>
    <cellStyle name="Comma 302" xfId="1378" xr:uid="{F66B206D-474C-474F-94FE-8242EC8BEC37}"/>
    <cellStyle name="Comma 302 2" xfId="6882" xr:uid="{EFA7D3F7-52F0-4FE0-B291-30313ECB7345}"/>
    <cellStyle name="Comma 303" xfId="1379" xr:uid="{801D7108-8842-46FA-903B-6EF1541EA860}"/>
    <cellStyle name="Comma 303 2" xfId="6883" xr:uid="{94319303-ADBE-4C12-A421-1972186D23EE}"/>
    <cellStyle name="Comma 304" xfId="1380" xr:uid="{16AF8593-4865-49C4-AEB4-64A6FDC4A11A}"/>
    <cellStyle name="Comma 304 2" xfId="6884" xr:uid="{3171BC04-CAE4-4603-B82D-F7B4E7950497}"/>
    <cellStyle name="Comma 305" xfId="1381" xr:uid="{8F4FC81D-9BCB-4782-9CF6-3A077D58BD58}"/>
    <cellStyle name="Comma 305 2" xfId="6885" xr:uid="{5DDA41CE-4B48-4932-BF55-3BFEB8EF9852}"/>
    <cellStyle name="Comma 306" xfId="1382" xr:uid="{782BA68C-ADDC-475A-9C0D-6B51E49BC5B3}"/>
    <cellStyle name="Comma 306 2" xfId="6886" xr:uid="{E6E545FA-CCBF-4009-B4DF-B96BE64A1CCB}"/>
    <cellStyle name="Comma 307" xfId="1383" xr:uid="{5FFE1DBD-94F0-4FD4-8AF2-5727F20C3043}"/>
    <cellStyle name="Comma 307 2" xfId="6887" xr:uid="{F100CC05-52D6-4A56-97C0-2D61394C236F}"/>
    <cellStyle name="Comma 308" xfId="1384" xr:uid="{3E963868-79F2-4872-A172-6B89C4F04DF8}"/>
    <cellStyle name="Comma 308 2" xfId="6888" xr:uid="{7216E26E-32BB-4BE9-B7EA-9E9971F6B4C2}"/>
    <cellStyle name="Comma 309" xfId="1385" xr:uid="{D0198F00-E1B9-498D-9F9D-3D194D2AE028}"/>
    <cellStyle name="Comma 309 2" xfId="6889" xr:uid="{F76E28BD-4C97-4D04-AAD3-DDD45E4DDB24}"/>
    <cellStyle name="Comma 31" xfId="1386" xr:uid="{671BDA29-F104-40F7-9CCE-7FE0BA8063DD}"/>
    <cellStyle name="Comma 31 2" xfId="3635" xr:uid="{526F307D-F09A-42C7-921A-05FB7E15262C}"/>
    <cellStyle name="Comma 31 3" xfId="3636" xr:uid="{38344976-095B-4A25-8C8D-339763797901}"/>
    <cellStyle name="Comma 31 4" xfId="3637" xr:uid="{08F9F0CB-789B-42CD-AD07-AB1E45488CBA}"/>
    <cellStyle name="Comma 31 5" xfId="3638" xr:uid="{02D2C624-4883-4032-AFC6-6DB5F12D1E40}"/>
    <cellStyle name="Comma 31 6" xfId="3639" xr:uid="{1D25483B-945D-4EB5-894C-53DD1412C9E5}"/>
    <cellStyle name="Comma 31 6 2" xfId="3640" xr:uid="{A3AE4420-434A-46A2-AF84-C8359F593ECB}"/>
    <cellStyle name="Comma 31 6 3" xfId="3641" xr:uid="{C56EB899-ADAB-4233-8CAA-BF5634879E81}"/>
    <cellStyle name="Comma 31 7" xfId="3642" xr:uid="{1BF6AB67-CEDF-4772-BE48-A06B507C4268}"/>
    <cellStyle name="Comma 31 7 2" xfId="3643" xr:uid="{B013F998-9693-49B5-A8FD-09C27A73392E}"/>
    <cellStyle name="Comma 31 8" xfId="5932" xr:uid="{EA8CAB12-F539-49D5-87E4-F92631FE7AD7}"/>
    <cellStyle name="Comma 31 8 2" xfId="8035" xr:uid="{3D68BBD5-F5A1-4896-8265-DF7A8D4894FD}"/>
    <cellStyle name="Comma 310" xfId="1387" xr:uid="{3B5AE764-3ADC-49BB-ACD9-41AB9A6B1FEA}"/>
    <cellStyle name="Comma 310 2" xfId="6890" xr:uid="{2626E231-4D0F-45D2-B353-FE3F1AED2319}"/>
    <cellStyle name="Comma 311" xfId="1388" xr:uid="{7EDD6F92-775B-465F-BA5B-11D9F9553623}"/>
    <cellStyle name="Comma 311 2" xfId="6891" xr:uid="{BDF9B62E-B65C-423F-813A-5FA1DB9568F1}"/>
    <cellStyle name="Comma 312" xfId="1389" xr:uid="{2801DF8F-02B2-439C-9CFD-4BD6A27040D9}"/>
    <cellStyle name="Comma 312 2" xfId="6892" xr:uid="{B9A97791-FB11-41E5-9F2D-E31EF9071045}"/>
    <cellStyle name="Comma 313" xfId="1390" xr:uid="{3441497A-30E9-4B8A-9493-DD04C9CD4228}"/>
    <cellStyle name="Comma 313 2" xfId="6893" xr:uid="{7DE1D1CC-6D1C-4647-B361-4C5F434A0AD0}"/>
    <cellStyle name="Comma 314" xfId="1391" xr:uid="{1B001AAB-77BB-4073-B34A-BCDA6CD044BD}"/>
    <cellStyle name="Comma 314 2" xfId="6894" xr:uid="{9F2204D7-7205-4CA8-ABAB-0651474D1C70}"/>
    <cellStyle name="Comma 315" xfId="1392" xr:uid="{5595D340-2830-4A5A-B293-B1923EB6A37F}"/>
    <cellStyle name="Comma 315 2" xfId="6895" xr:uid="{E157C735-6326-424E-ACA5-C5814CD8C771}"/>
    <cellStyle name="Comma 316" xfId="1393" xr:uid="{CDD9433D-9A2F-40A4-85BD-0BE45CF53EDC}"/>
    <cellStyle name="Comma 316 2" xfId="6896" xr:uid="{04D7D0E0-DF1D-4D9B-BCB1-D9F0E8F5E32E}"/>
    <cellStyle name="Comma 317" xfId="1394" xr:uid="{ADD2D692-CD5C-49AE-A2D8-5CFC5F266753}"/>
    <cellStyle name="Comma 317 2" xfId="6897" xr:uid="{99DD6070-721F-4022-9C46-041E729BCC57}"/>
    <cellStyle name="Comma 318" xfId="1395" xr:uid="{55928ED2-F7F3-40A3-AB05-B213AAF40819}"/>
    <cellStyle name="Comma 318 2" xfId="6898" xr:uid="{9FB0E7C9-1E15-490B-8E36-7A301284505F}"/>
    <cellStyle name="Comma 319" xfId="2854" xr:uid="{FBB982DE-F1E4-49C7-802F-4B320D60083A}"/>
    <cellStyle name="Comma 32" xfId="1396" xr:uid="{10AB1344-84A0-4756-A64B-78DB0BB8F1CF}"/>
    <cellStyle name="Comma 32 10" xfId="5933" xr:uid="{C16B3C73-584A-44FC-9399-892751A2564C}"/>
    <cellStyle name="Comma 32 10 2" xfId="8036" xr:uid="{C3120079-17FE-4C8A-BC71-5FD18618CBB7}"/>
    <cellStyle name="Comma 32 11" xfId="3644" xr:uid="{FC22C009-9093-46CB-92E2-643BD75E46B8}"/>
    <cellStyle name="Comma 32 2" xfId="3645" xr:uid="{8A249539-20B0-4810-BA51-00740C36A84E}"/>
    <cellStyle name="Comma 32 2 2" xfId="3646" xr:uid="{C53D29A4-CF64-4A4B-B9C8-7655FB018FD1}"/>
    <cellStyle name="Comma 32 2 3" xfId="3647" xr:uid="{EE866229-272F-4F33-8FF3-602DC1E0A1E1}"/>
    <cellStyle name="Comma 32 3" xfId="3648" xr:uid="{277E2A32-89F7-42E5-9C5B-DCED6FCAC9B8}"/>
    <cellStyle name="Comma 32 3 2" xfId="3649" xr:uid="{ACDED28B-8F34-4E62-9810-0FA806583EB1}"/>
    <cellStyle name="Comma 32 4" xfId="3650" xr:uid="{A2539734-7CD2-4C88-B387-8E4A74A1F115}"/>
    <cellStyle name="Comma 32 5" xfId="3651" xr:uid="{2E6C2178-EFD1-4E6C-AFFB-AE60290AFD01}"/>
    <cellStyle name="Comma 32 6" xfId="3652" xr:uid="{05D9C85F-CBF3-47BD-8E35-EC15776DC4ED}"/>
    <cellStyle name="Comma 32 7" xfId="3653" xr:uid="{6E23C918-3AEB-4EF7-B3E0-8CDF941E254A}"/>
    <cellStyle name="Comma 32 8" xfId="3654" xr:uid="{42ADE1EC-8354-4820-98CB-FA1FA71C4832}"/>
    <cellStyle name="Comma 32 9" xfId="3655" xr:uid="{C47FBE44-CE1D-496C-B96D-5E2352171908}"/>
    <cellStyle name="Comma 320" xfId="2857" xr:uid="{353493A7-89FA-49FA-8519-F4720E4DAA65}"/>
    <cellStyle name="Comma 320 2" xfId="7521" xr:uid="{5EA55569-6A4D-45F0-9A38-AB6EF7200E0C}"/>
    <cellStyle name="Comma 321" xfId="2861" xr:uid="{355E993A-E702-41E7-A03B-86BD62B40D4B}"/>
    <cellStyle name="Comma 322" xfId="5490" xr:uid="{A330ACE4-F2F0-4159-9F56-548AD06A2EB0}"/>
    <cellStyle name="Comma 322 2" xfId="8013" xr:uid="{C6F94193-3116-4742-8289-F5E0F324C89D}"/>
    <cellStyle name="Comma 323" xfId="6309" xr:uid="{D81831E5-E3F6-4C4B-97AA-BB9EBCDEB2D0}"/>
    <cellStyle name="Comma 324" xfId="6337" xr:uid="{2A64052C-D2AE-4AB5-9DAB-A64C77C8935C}"/>
    <cellStyle name="Comma 325" xfId="6315" xr:uid="{8F3BD6A7-6DE2-4AA5-A10A-CEDEE9C62000}"/>
    <cellStyle name="Comma 326" xfId="6335" xr:uid="{BD93B348-DD3F-4006-8067-B1BA8BD37259}"/>
    <cellStyle name="Comma 327" xfId="6317" xr:uid="{28DD94E0-F69B-4384-949E-4E0DC37461AC}"/>
    <cellStyle name="Comma 328" xfId="6329" xr:uid="{C667FF92-5DC1-450B-A273-5171B3B2AC78}"/>
    <cellStyle name="Comma 329" xfId="6340" xr:uid="{E591AC59-BFDA-4F80-AA44-48D9FFCA02BB}"/>
    <cellStyle name="Comma 33" xfId="1397" xr:uid="{0376C2B1-E6E3-459C-B82A-5C1791EC420D}"/>
    <cellStyle name="Comma 33 2" xfId="3657" xr:uid="{42FA2261-BF62-4522-9C90-393B88FFE865}"/>
    <cellStyle name="Comma 33 2 2" xfId="3658" xr:uid="{0B9D6C62-8D33-4A1A-9A50-6A07286A3529}"/>
    <cellStyle name="Comma 33 3" xfId="3659" xr:uid="{319C4A4A-F800-480E-BC8E-A289AE610597}"/>
    <cellStyle name="Comma 33 3 2" xfId="3660" xr:uid="{0D102EAF-84C4-4036-985D-A431FA933EDF}"/>
    <cellStyle name="Comma 33 4" xfId="3661" xr:uid="{B5174FD8-E459-4C63-BC4F-650C6C33610E}"/>
    <cellStyle name="Comma 33 5" xfId="3662" xr:uid="{9C5AFA5B-38A9-40EA-966B-7E2AFFBABDCC}"/>
    <cellStyle name="Comma 33 6" xfId="3663" xr:uid="{F1806473-35CD-43C3-88EF-7E44AC999190}"/>
    <cellStyle name="Comma 33 7" xfId="3664" xr:uid="{BA5E0400-65EF-4F8E-A10D-A3723E9AA9A0}"/>
    <cellStyle name="Comma 33 8" xfId="6198" xr:uid="{BFB555F5-EBAC-4328-921C-FA5AEC076966}"/>
    <cellStyle name="Comma 33 9" xfId="3656" xr:uid="{62DDD66A-A91C-4134-AE95-88F6070CAAB3}"/>
    <cellStyle name="Comma 330" xfId="6305" xr:uid="{02D402A2-6D50-48F9-89EE-E5E9F1DA1DDA}"/>
    <cellStyle name="Comma 331" xfId="6330" xr:uid="{AE36740F-DE44-4F07-9F25-094D5EDD1E4C}"/>
    <cellStyle name="Comma 332" xfId="6344" xr:uid="{3ECC1F07-6EC7-472F-A72C-4095F0454B01}"/>
    <cellStyle name="Comma 333" xfId="6326" xr:uid="{D0A6094A-6E4C-49B9-B80C-7A840165A62E}"/>
    <cellStyle name="Comma 334" xfId="6356" xr:uid="{64CD0315-B35D-4EBE-8D9A-FE5564595C81}"/>
    <cellStyle name="Comma 335" xfId="7519" xr:uid="{54296D6F-E581-4B1D-99DB-A22B8150D9F8}"/>
    <cellStyle name="Comma 336" xfId="7550" xr:uid="{7A4E5280-2C95-4E70-BE97-7A4572AE2589}"/>
    <cellStyle name="Comma 337" xfId="8038" xr:uid="{0952CAEC-E0E4-4EF8-9C24-F9C6A1119C8E}"/>
    <cellStyle name="Comma 338" xfId="6348" xr:uid="{BEDA7CCF-1A4B-41F4-BA46-0F4BFB4EA09B}"/>
    <cellStyle name="Comma 339" xfId="8126" xr:uid="{D55ACFC4-9135-4414-AD90-FFF0BC6C29E4}"/>
    <cellStyle name="Comma 34" xfId="1398" xr:uid="{A79A8B73-5137-4F24-9159-EB2C17971242}"/>
    <cellStyle name="Comma 34 2" xfId="3666" xr:uid="{3D141EAD-A184-4918-97DE-8586EA609F12}"/>
    <cellStyle name="Comma 34 2 2" xfId="3667" xr:uid="{57545469-0E9C-4140-AF14-3CE7D148A8E2}"/>
    <cellStyle name="Comma 34 2 3" xfId="3668" xr:uid="{52E66A97-C4A2-4FFA-9E8B-63BAA7F147E6}"/>
    <cellStyle name="Comma 34 2 4" xfId="3669" xr:uid="{EFAE7019-D0DA-4D41-BA41-C4A0415FE60C}"/>
    <cellStyle name="Comma 34 2 4 2" xfId="3670" xr:uid="{FFCCC32B-ECC3-4397-AE8D-19FB74CEFB30}"/>
    <cellStyle name="Comma 34 2 4 3" xfId="3671" xr:uid="{402A4B5B-1613-42AF-9047-8B5FD276C9C6}"/>
    <cellStyle name="Comma 34 2 4 3 2" xfId="3672" xr:uid="{3CD2B0DD-8FBA-4EF5-AF40-2E1CDA7EEE1E}"/>
    <cellStyle name="Comma 34 2 4 3 3" xfId="3673" xr:uid="{D49B2DCF-0CA6-4931-BDB2-DFAE1CD11C44}"/>
    <cellStyle name="Comma 34 2 4 3 4" xfId="3674" xr:uid="{8DFC62A1-630B-4787-8188-9209CFD38AA5}"/>
    <cellStyle name="Comma 34 2 5" xfId="3675" xr:uid="{9ABEBF8F-9E61-4243-B967-1D74A81C883D}"/>
    <cellStyle name="Comma 34 2 6" xfId="3676" xr:uid="{01E25D0A-A714-4B0E-A0CB-F26D4C131C04}"/>
    <cellStyle name="Comma 34 3" xfId="3677" xr:uid="{663D9CDD-EABB-4A40-9CAF-E59F8EE530E6}"/>
    <cellStyle name="Comma 34 4" xfId="3678" xr:uid="{643C38E7-DD8D-493C-8548-3E055916AD53}"/>
    <cellStyle name="Comma 34 5" xfId="3679" xr:uid="{F68D21E6-E38B-4E37-913B-5C4A8E67A7BE}"/>
    <cellStyle name="Comma 34 5 2" xfId="3680" xr:uid="{80E6FCB3-D984-4B8E-AE18-E8F9CEAFC4AC}"/>
    <cellStyle name="Comma 34 5 2 2" xfId="7566" xr:uid="{5578B33F-94C6-4287-B825-FDBC9EB3CEF1}"/>
    <cellStyle name="Comma 34 5 3" xfId="7565" xr:uid="{DA35DDF5-2516-4687-8C29-6BCE4753A44D}"/>
    <cellStyle name="Comma 34 6" xfId="3681" xr:uid="{A8AAF6DC-0DCA-42FB-B58A-F9DA6124A415}"/>
    <cellStyle name="Comma 34 6 2" xfId="3682" xr:uid="{316E6C3B-EC9C-448B-9935-230C03F8F523}"/>
    <cellStyle name="Comma 34 6 2 2" xfId="7568" xr:uid="{E085AFB9-46B5-46C2-8C5C-B100156A2DA2}"/>
    <cellStyle name="Comma 34 6 3" xfId="7567" xr:uid="{B73148FE-0875-4CB1-A91D-4789AA4B707A}"/>
    <cellStyle name="Comma 34 7" xfId="3683" xr:uid="{DDC69805-B0D3-4D6A-B963-51101166B91F}"/>
    <cellStyle name="Comma 34 8" xfId="3665" xr:uid="{E9C0EFE0-447E-449A-99E8-6506EE7C4EF4}"/>
    <cellStyle name="Comma 340" xfId="8125" xr:uid="{4A4382D6-6DE3-4334-8D32-D65ACC1DE32A}"/>
    <cellStyle name="Comma 341" xfId="6351" xr:uid="{CFFC36F7-FF17-47FE-B001-0EB1FC66C17F}"/>
    <cellStyle name="Comma 342" xfId="8586" xr:uid="{49233F74-F101-4FE1-B2F5-06260CCC8876}"/>
    <cellStyle name="Comma 343" xfId="11565" xr:uid="{3996A6B8-B1C5-4B5B-BE13-B955853B8CD4}"/>
    <cellStyle name="Comma 344" xfId="12403" xr:uid="{DB174E8A-E5B8-40B3-AEC8-FFB2714E8292}"/>
    <cellStyle name="Comma 345" xfId="11195" xr:uid="{7C74B571-C6C9-495E-93C6-49859EC90B96}"/>
    <cellStyle name="Comma 346" xfId="12457" xr:uid="{E729AA1B-18F6-445B-96B6-42373866B1DC}"/>
    <cellStyle name="Comma 35" xfId="1399" xr:uid="{E49D29B3-0FFD-432D-BE10-9BC1CEC9C0D2}"/>
    <cellStyle name="Comma 35 2" xfId="3685" xr:uid="{812815A5-DA9B-4CAD-8707-7D733B37CC0E}"/>
    <cellStyle name="Comma 35 2 2" xfId="3686" xr:uid="{7C5BF125-3732-4D1A-B5F1-08BFC289211D}"/>
    <cellStyle name="Comma 35 2 3" xfId="3687" xr:uid="{AB408156-F5A6-4CE6-8F53-66FC265DD39E}"/>
    <cellStyle name="Comma 35 3" xfId="3688" xr:uid="{99E9E41F-3B80-4DB6-BBC3-D776D1B6E382}"/>
    <cellStyle name="Comma 35 4" xfId="3689" xr:uid="{32AFF2DD-DF85-4DFE-BFA1-3BC131DBE5D7}"/>
    <cellStyle name="Comma 35 4 2" xfId="5516" xr:uid="{9737CF53-2744-4C93-8C8F-6CF8CC9A47A1}"/>
    <cellStyle name="Comma 35 5" xfId="3684" xr:uid="{6B753EA2-1E26-40BB-9ED7-E3FBF2D3673C}"/>
    <cellStyle name="Comma 36" xfId="1400" xr:uid="{6948EC9E-6B43-4904-8909-1BE606CF9DB8}"/>
    <cellStyle name="Comma 36 2" xfId="3691" xr:uid="{50ED6BB2-BAA5-445B-BD3E-35BCAE6C71FA}"/>
    <cellStyle name="Comma 36 2 2" xfId="3692" xr:uid="{95575D57-A0B1-4CA6-B2F5-595E9C7C333D}"/>
    <cellStyle name="Comma 36 2 2 2" xfId="3693" xr:uid="{2A5FCF69-6107-49CC-8AAB-1775DE057074}"/>
    <cellStyle name="Comma 36 2 2 2 2" xfId="3694" xr:uid="{1035419F-F759-4228-93FC-F67EA412E919}"/>
    <cellStyle name="Comma 36 2 2 3" xfId="3695" xr:uid="{B41D9DB9-8258-420C-AE0F-E09DCEDDA6E7}"/>
    <cellStyle name="Comma 36 2 3" xfId="3696" xr:uid="{3272A9B6-9813-43DF-B477-795F381D9905}"/>
    <cellStyle name="Comma 36 2 3 2" xfId="3697" xr:uid="{1628FE4B-5B77-4C39-8BC7-3BC894B8037B}"/>
    <cellStyle name="Comma 36 2 4" xfId="3698" xr:uid="{4C01A695-EB79-41CE-B1D6-21ED1EA2ED3C}"/>
    <cellStyle name="Comma 36 2 4 2" xfId="3699" xr:uid="{BAFC348F-AB78-4482-B19B-BE3C165BE3D8}"/>
    <cellStyle name="Comma 36 2 4 2 2" xfId="7570" xr:uid="{523D2B5E-8CB7-48F9-AF74-A61F3C65FC56}"/>
    <cellStyle name="Comma 36 2 4 3" xfId="7569" xr:uid="{8322B2F3-23B7-4E79-9058-0CCD6CB1D7D8}"/>
    <cellStyle name="Comma 36 2 5" xfId="3700" xr:uid="{87225593-B88D-4BD8-A22C-F18DF2039863}"/>
    <cellStyle name="Comma 36 3" xfId="3701" xr:uid="{0F71ED6C-6B2A-4898-9BA1-F81DDD674D38}"/>
    <cellStyle name="Comma 36 3 2" xfId="3702" xr:uid="{E7160ED0-9DF1-4E57-BD11-5A4F922B2074}"/>
    <cellStyle name="Comma 36 3 2 2" xfId="3703" xr:uid="{D52D12D4-216D-401D-9D06-42829718A2F8}"/>
    <cellStyle name="Comma 36 3 3" xfId="3704" xr:uid="{BECFBAE5-19FA-4EA5-9389-52AB6BC57D92}"/>
    <cellStyle name="Comma 36 4" xfId="3705" xr:uid="{CDCD2E60-E177-42FB-A77C-E3F187DFEF0C}"/>
    <cellStyle name="Comma 36 4 2" xfId="3706" xr:uid="{FDC8C025-1E38-4C94-A273-3CCC14B344AE}"/>
    <cellStyle name="Comma 36 4 3" xfId="3707" xr:uid="{023DDB2B-2D0D-4EF6-A19B-7716C5949390}"/>
    <cellStyle name="Comma 36 4 4" xfId="3708" xr:uid="{4D8C53C3-C95F-4E22-846B-9E8DC526C218}"/>
    <cellStyle name="Comma 36 4 4 2" xfId="7572" xr:uid="{4E50CB10-2696-46B9-852C-537B21237F7D}"/>
    <cellStyle name="Comma 36 4 5" xfId="7571" xr:uid="{415AB2A2-7C4B-460F-9853-D1B91752721C}"/>
    <cellStyle name="Comma 36 5" xfId="3709" xr:uid="{7ECBA9DD-9265-41AB-A829-BB7DD6B67DDC}"/>
    <cellStyle name="Comma 36 5 2" xfId="3710" xr:uid="{FC3262DF-9DAA-4664-B7F6-F4064C68AFBE}"/>
    <cellStyle name="Comma 36 5 2 2" xfId="7574" xr:uid="{39D46942-299E-47CB-95F1-89AA893DF7F2}"/>
    <cellStyle name="Comma 36 5 3" xfId="7573" xr:uid="{72BD995A-0667-4C9B-9256-F1C4574286E9}"/>
    <cellStyle name="Comma 36 6" xfId="3711" xr:uid="{C22854F8-AA58-4F0C-AD45-02A795264B37}"/>
    <cellStyle name="Comma 36 6 2" xfId="3712" xr:uid="{1FE4072D-746A-45D6-BF26-DDBB352100AB}"/>
    <cellStyle name="Comma 36 6 2 2" xfId="7576" xr:uid="{65EAC47F-A027-4C69-9AB0-7F687FE5DAAD}"/>
    <cellStyle name="Comma 36 6 3" xfId="7575" xr:uid="{5DC79B18-0F2C-4C78-B170-B0771075CC97}"/>
    <cellStyle name="Comma 36 7" xfId="3713" xr:uid="{096F3E7E-2C10-4B5F-9E3B-FA479243344B}"/>
    <cellStyle name="Comma 36 8" xfId="3690" xr:uid="{24C52229-74F9-4031-9236-453F522CFBF0}"/>
    <cellStyle name="Comma 37" xfId="1401" xr:uid="{DC1CFD6C-795D-41AC-9F72-939DAE7685D3}"/>
    <cellStyle name="Comma 37 10" xfId="3714" xr:uid="{473F1CBA-7A32-4278-BC14-0251F2472D9E}"/>
    <cellStyle name="Comma 37 2" xfId="3715" xr:uid="{1DB83C68-FAD4-4166-8067-2098477DD8BC}"/>
    <cellStyle name="Comma 37 2 2" xfId="3716" xr:uid="{DE8F65C7-EEA0-48AD-8263-A2BE30D8D1ED}"/>
    <cellStyle name="Comma 37 2 2 2" xfId="3717" xr:uid="{93A019D6-236B-4AC1-9BA0-7E29816DC793}"/>
    <cellStyle name="Comma 37 2 2 2 2" xfId="3718" xr:uid="{CEF2B95C-F0B5-4BA9-AA06-D90FDCE2D282}"/>
    <cellStyle name="Comma 37 2 2 3" xfId="3719" xr:uid="{A2633EC6-44B7-4BFA-A9AE-19EF5E7FB3D4}"/>
    <cellStyle name="Comma 37 2 3" xfId="3720" xr:uid="{B89FAC3D-75D5-4349-BEF0-4D8DB886A9C7}"/>
    <cellStyle name="Comma 37 2 3 2" xfId="3721" xr:uid="{93242748-2518-4629-A1BB-6D8F0675D762}"/>
    <cellStyle name="Comma 37 2 4" xfId="3722" xr:uid="{2E5897C6-2ADA-4AC1-B0AE-FA4E90D41F49}"/>
    <cellStyle name="Comma 37 2 5" xfId="3723" xr:uid="{A125E23B-FCD3-4251-A421-334D8921B9B3}"/>
    <cellStyle name="Comma 37 3" xfId="3724" xr:uid="{6940A7EE-C975-461C-8A44-52702A6791D6}"/>
    <cellStyle name="Comma 37 3 2" xfId="3725" xr:uid="{9CFBE80D-9FEF-4BAA-BB1D-0DA59FD37F77}"/>
    <cellStyle name="Comma 37 3 2 2" xfId="3726" xr:uid="{25028E3C-CDA1-4B07-AC98-428CFF77A5B4}"/>
    <cellStyle name="Comma 37 3 3" xfId="3727" xr:uid="{515E8304-B465-4C26-B5A0-06904ECCAF0D}"/>
    <cellStyle name="Comma 37 3 4" xfId="3728" xr:uid="{34D9AD04-F771-48C1-9597-717F2C0FD011}"/>
    <cellStyle name="Comma 37 3 4 2" xfId="5518" xr:uid="{FDC88B80-27BC-400F-8029-994E288D54B8}"/>
    <cellStyle name="Comma 37 4" xfId="3729" xr:uid="{21999F97-E932-4301-A8CE-8A29697D8FEF}"/>
    <cellStyle name="Comma 37 4 2" xfId="3730" xr:uid="{D3EE3C32-63C8-4C9A-9E02-583B57FA50EC}"/>
    <cellStyle name="Comma 37 4 3" xfId="3731" xr:uid="{1CC0F9B7-8D5F-4FBF-8C60-3D202BF2DD6F}"/>
    <cellStyle name="Comma 37 4 4" xfId="5519" xr:uid="{73490343-6E2B-43FD-BA4E-F77EE982A540}"/>
    <cellStyle name="Comma 37 5" xfId="3732" xr:uid="{85DD0AD9-9F2F-44CB-B2C3-844C81D1C547}"/>
    <cellStyle name="Comma 37 6" xfId="3733" xr:uid="{8C585429-3AD1-4723-9736-264C6F36DEE1}"/>
    <cellStyle name="Comma 37 6 2" xfId="3734" xr:uid="{CF27F2EF-AC4B-4512-BB6F-1B7E1E52D8F8}"/>
    <cellStyle name="Comma 37 6 2 2" xfId="7578" xr:uid="{87C094C5-98D0-4138-8D34-F29BC69A39D7}"/>
    <cellStyle name="Comma 37 6 3" xfId="7577" xr:uid="{36A04247-96B6-4E9C-B0E9-6E7E144677D8}"/>
    <cellStyle name="Comma 37 7" xfId="3735" xr:uid="{3C62E29D-8328-4A02-9C20-2C7F71942812}"/>
    <cellStyle name="Comma 37 7 2" xfId="5520" xr:uid="{59FDAA0F-A273-4E27-B1F7-5748103D8C7C}"/>
    <cellStyle name="Comma 37 8" xfId="3736" xr:uid="{BF3F6E9C-ADE7-4B30-B544-D9DB903BFC3E}"/>
    <cellStyle name="Comma 37 9" xfId="5517" xr:uid="{2AFE1C36-5741-4A21-8A5E-EB677CCF4F5F}"/>
    <cellStyle name="Comma 38" xfId="1402" xr:uid="{92BBE8CE-B3B0-42FD-8969-CA64BCB7D7D8}"/>
    <cellStyle name="Comma 38 2" xfId="3738" xr:uid="{FAFFFD5F-F6F6-497B-952F-F14090F2200E}"/>
    <cellStyle name="Comma 38 2 2" xfId="3739" xr:uid="{6E937A66-9914-4073-B260-28EEC12A44DB}"/>
    <cellStyle name="Comma 38 2 2 2" xfId="3740" xr:uid="{BB96FE29-C926-4F8E-9CE7-5F50D47CC551}"/>
    <cellStyle name="Comma 38 2 2 2 2" xfId="3741" xr:uid="{9A7893EE-8029-4017-9595-4A475268B948}"/>
    <cellStyle name="Comma 38 2 2 3" xfId="3742" xr:uid="{A6EFC7DB-55C7-4F21-B1D4-028CEB6C7A8D}"/>
    <cellStyle name="Comma 38 2 2 4" xfId="5522" xr:uid="{CE450DC2-5D71-4D34-97A3-A7D595F0D49E}"/>
    <cellStyle name="Comma 38 2 3" xfId="3743" xr:uid="{56DE458C-5EAE-4A11-9079-AE841303C5C1}"/>
    <cellStyle name="Comma 38 2 3 2" xfId="3744" xr:uid="{A662DBE7-CE57-4476-8C0B-579F1AE9025E}"/>
    <cellStyle name="Comma 38 2 4" xfId="3745" xr:uid="{015CC1AF-06D2-446F-81CE-76C3D2EB067E}"/>
    <cellStyle name="Comma 38 2 5" xfId="5521" xr:uid="{BFA0F022-8219-4935-A0CE-58E8B242C235}"/>
    <cellStyle name="Comma 38 3" xfId="3746" xr:uid="{B999F0BE-D422-49C8-9C8F-123B29B3E4D2}"/>
    <cellStyle name="Comma 38 3 2" xfId="3747" xr:uid="{18D88F36-68F8-4968-8FC0-356159871030}"/>
    <cellStyle name="Comma 38 3 2 2" xfId="3748" xr:uid="{62669115-9A8C-46DF-B8F4-BBB80969B1CA}"/>
    <cellStyle name="Comma 38 3 3" xfId="3749" xr:uid="{A1A1C12E-C7D8-4EEF-B3C7-3F05C5BFC386}"/>
    <cellStyle name="Comma 38 3 4" xfId="5523" xr:uid="{8C87CB0D-FF26-4A31-A38B-E9D70030DDF7}"/>
    <cellStyle name="Comma 38 4" xfId="3750" xr:uid="{C1E85725-EAAC-45CD-B583-49449DBCB8E8}"/>
    <cellStyle name="Comma 38 4 2" xfId="3751" xr:uid="{230A4136-01F8-4435-B22E-6E00291C2F85}"/>
    <cellStyle name="Comma 38 4 3" xfId="3752" xr:uid="{1900901B-45D3-4152-9CCF-21F95F520006}"/>
    <cellStyle name="Comma 38 4 3 2" xfId="3753" xr:uid="{69BCDCDB-AC6C-4807-AF9B-9E2578A8F383}"/>
    <cellStyle name="Comma 38 4 3 2 2" xfId="7583" xr:uid="{F9C631ED-DAE0-4137-BDCB-5C70A77D94B6}"/>
    <cellStyle name="Comma 38 4 3 3" xfId="7582" xr:uid="{4937019F-AD9B-4CEE-9B31-611DDAE3054E}"/>
    <cellStyle name="Comma 38 5" xfId="3754" xr:uid="{5268738A-4AD0-48F6-87AB-3D8CD073EB5C}"/>
    <cellStyle name="Comma 38 6" xfId="3755" xr:uid="{15D7BD72-FF7C-43B7-9723-994946437156}"/>
    <cellStyle name="Comma 38 6 2" xfId="5524" xr:uid="{8FD77F45-0877-44C8-A5E1-F235F7C951FA}"/>
    <cellStyle name="Comma 38 7" xfId="3756" xr:uid="{EC20B16F-EF7C-4CEE-9965-B260E8B441DF}"/>
    <cellStyle name="Comma 38 8" xfId="3737" xr:uid="{E83A2595-0074-4D3D-8CAF-EC6CDEAF010B}"/>
    <cellStyle name="Comma 39" xfId="1403" xr:uid="{D455029A-24F6-4C20-9EB2-0518C52D2515}"/>
    <cellStyle name="Comma 39 2" xfId="3758" xr:uid="{2A6F907C-D83F-4D34-8D79-93C2AA308D51}"/>
    <cellStyle name="Comma 39 2 2" xfId="3759" xr:uid="{48225C76-C695-4D08-ACE7-1F6C98248501}"/>
    <cellStyle name="Comma 39 2 2 2" xfId="3760" xr:uid="{A45DF79B-EF76-4016-8751-7789B88D2EB9}"/>
    <cellStyle name="Comma 39 2 2 2 2" xfId="3761" xr:uid="{12A48E58-82E8-48A8-9CBD-04720E103929}"/>
    <cellStyle name="Comma 39 2 2 3" xfId="3762" xr:uid="{15A0541B-FD6D-4040-9A94-DBA7289DAB4A}"/>
    <cellStyle name="Comma 39 2 3" xfId="3763" xr:uid="{E1853791-82FA-4060-ACDA-916FCC83BAF6}"/>
    <cellStyle name="Comma 39 2 3 2" xfId="3764" xr:uid="{BBB7AC82-D05B-4452-A02C-3A85CE111A43}"/>
    <cellStyle name="Comma 39 2 4" xfId="3765" xr:uid="{B33545E2-711F-4F94-B257-6A411716034E}"/>
    <cellStyle name="Comma 39 2 5" xfId="3766" xr:uid="{6006A987-A953-4C5C-AD2E-63376E87D76A}"/>
    <cellStyle name="Comma 39 3" xfId="3767" xr:uid="{D0CD386B-F00C-40E6-B202-844001C4E4BE}"/>
    <cellStyle name="Comma 39 3 2" xfId="3768" xr:uid="{B641FE10-B780-4773-A7C2-857F07190351}"/>
    <cellStyle name="Comma 39 3 2 2" xfId="3769" xr:uid="{84DF8A42-9349-4149-8408-80567B256BA8}"/>
    <cellStyle name="Comma 39 3 3" xfId="3770" xr:uid="{79715343-1923-419E-BFA7-2C478EED018F}"/>
    <cellStyle name="Comma 39 3 4" xfId="5525" xr:uid="{A0D53748-09D5-4354-9372-37174A29AFCF}"/>
    <cellStyle name="Comma 39 4" xfId="3771" xr:uid="{D8DB20A6-F455-4DAE-8728-31D37DCA1A87}"/>
    <cellStyle name="Comma 39 4 2" xfId="3772" xr:uid="{963A661F-393E-40AF-9E20-0FC671BDE945}"/>
    <cellStyle name="Comma 39 4 3" xfId="3773" xr:uid="{428A2AD9-3406-4E82-8B9B-FC49932299CA}"/>
    <cellStyle name="Comma 39 4 3 2" xfId="7588" xr:uid="{64D91983-E0A0-498A-85B9-6F5380A1DA9D}"/>
    <cellStyle name="Comma 39 4 4" xfId="7587" xr:uid="{3157D5C3-1F06-44B7-B23E-E824CA89785C}"/>
    <cellStyle name="Comma 39 5" xfId="3774" xr:uid="{901DE61A-119A-4985-B06F-4430C15A73B9}"/>
    <cellStyle name="Comma 39 6" xfId="3775" xr:uid="{CA90B3B2-FCF4-4E0B-BD74-B856BE8D243D}"/>
    <cellStyle name="Comma 39 7" xfId="3757" xr:uid="{1C4FD2D6-80E6-4D94-8748-102217D59D6D}"/>
    <cellStyle name="Comma 4" xfId="8" xr:uid="{73287FA6-32AA-4DBD-830B-72E217AB317A}"/>
    <cellStyle name="Comma 4 10" xfId="6297" xr:uid="{49395A00-177B-454F-B9A5-DAA60D084E0F}"/>
    <cellStyle name="Comma 4 11" xfId="3776" xr:uid="{CA9C84FB-42ED-48C9-94BC-EAA4522E9005}"/>
    <cellStyle name="Comma 4 12" xfId="1404" xr:uid="{99070EBE-C67D-4506-A272-40C9B138C60E}"/>
    <cellStyle name="Comma 4 13" xfId="6362" xr:uid="{876F6E65-E6DF-4E36-B8C8-081292946074}"/>
    <cellStyle name="Comma 4 14" xfId="12492" xr:uid="{133E795F-90D4-4951-8218-F0C7FFC94CEB}"/>
    <cellStyle name="Comma 4 2" xfId="1405" xr:uid="{28833AAD-8B77-4779-8835-EBAA5A1DEB82}"/>
    <cellStyle name="Comma 4 2 10" xfId="6899" xr:uid="{83A5D044-D141-4D5D-8468-C39352002DF8}"/>
    <cellStyle name="Comma 4 2 2" xfId="3778" xr:uid="{BB452A43-3805-47F5-9A70-384631A7C0F2}"/>
    <cellStyle name="Comma 4 2 2 2" xfId="3779" xr:uid="{B5D3BF1A-7147-4DA4-B3CC-CCF5764D500E}"/>
    <cellStyle name="Comma 4 2 2 2 2" xfId="3780" xr:uid="{15D60376-AD9D-4A0D-B96D-BF1266CE7689}"/>
    <cellStyle name="Comma 4 2 2 2 2 2" xfId="3781" xr:uid="{4D84F672-9574-4EA1-9524-4125584D9535}"/>
    <cellStyle name="Comma 4 2 2 2 3" xfId="3782" xr:uid="{0D0109A3-94E5-46B6-B31A-05571F128107}"/>
    <cellStyle name="Comma 4 2 2 3" xfId="3783" xr:uid="{1320E77B-4908-4A89-9C27-BF3F761B727C}"/>
    <cellStyle name="Comma 4 2 2 3 2" xfId="3784" xr:uid="{9397D391-5B86-4530-A3A8-213621AD213B}"/>
    <cellStyle name="Comma 4 2 2 4" xfId="3785" xr:uid="{B571C2AF-C549-4B3F-86FA-F9589E277AB1}"/>
    <cellStyle name="Comma 4 2 3" xfId="3786" xr:uid="{9B6465FE-0FAF-4407-8D46-DEC3ED6056B4}"/>
    <cellStyle name="Comma 4 2 3 2" xfId="3787" xr:uid="{5BD29E8A-5721-4739-A5E3-6E8BCA6CBFB1}"/>
    <cellStyle name="Comma 4 2 3 2 2" xfId="3788" xr:uid="{F1A2D539-A9D9-4D73-83DC-A6CB8B00AAB9}"/>
    <cellStyle name="Comma 4 2 3 3" xfId="3789" xr:uid="{977F97C0-9095-4326-9F0D-3FEB96331B93}"/>
    <cellStyle name="Comma 4 2 3 4" xfId="3790" xr:uid="{9F06B78C-D8D9-4029-9795-903BF7F5F5D2}"/>
    <cellStyle name="Comma 4 2 3 4 2" xfId="7590" xr:uid="{1295E498-7507-4573-B93F-238F9ABEC922}"/>
    <cellStyle name="Comma 4 2 3 5" xfId="7589" xr:uid="{881473A0-D9D7-4A3B-A4EF-71529541F1C5}"/>
    <cellStyle name="Comma 4 2 4" xfId="3791" xr:uid="{C6272816-2446-4930-B47F-E807F6BC90F5}"/>
    <cellStyle name="Comma 4 2 4 2" xfId="3792" xr:uid="{2EE46B8A-BCCD-49EC-8F7A-233685C4C27A}"/>
    <cellStyle name="Comma 4 2 5" xfId="3793" xr:uid="{1D753172-D09A-49F4-8B93-F110C28DCD46}"/>
    <cellStyle name="Comma 4 2 6" xfId="3794" xr:uid="{8B0B25A9-D001-4575-95A9-437D63F90C57}"/>
    <cellStyle name="Comma 4 2 7" xfId="3795" xr:uid="{E3522FB3-762F-4172-AD43-AB629210D0E0}"/>
    <cellStyle name="Comma 4 2 8" xfId="5935" xr:uid="{7B956092-B0AD-46F2-820F-ADBBAC27F114}"/>
    <cellStyle name="Comma 4 2 9" xfId="3777" xr:uid="{9BE97CCC-E242-49AB-B613-74EF6A25A888}"/>
    <cellStyle name="Comma 4 3" xfId="1406" xr:uid="{DEA3A8DF-EEAC-4C7F-8A5E-D694325614FE}"/>
    <cellStyle name="Comma 4 3 2" xfId="3797" xr:uid="{A910359D-8B2E-4159-85EA-0D3C6DBF2435}"/>
    <cellStyle name="Comma 4 3 3" xfId="3798" xr:uid="{2DAE13CE-66D5-4E28-B99E-105BCD4CE40B}"/>
    <cellStyle name="Comma 4 3 4" xfId="3799" xr:uid="{37282C55-CA64-4E7B-B61E-8D4E8303F9D0}"/>
    <cellStyle name="Comma 4 3 4 2" xfId="3800" xr:uid="{315FEFA8-8EA2-4AC2-8250-BF08451C9300}"/>
    <cellStyle name="Comma 4 3 4 2 2" xfId="7592" xr:uid="{AB2D1FFF-3E21-4B41-8719-F4BA63871191}"/>
    <cellStyle name="Comma 4 3 4 3" xfId="7591" xr:uid="{055E8A94-8476-4755-B5D2-84D6AB081302}"/>
    <cellStyle name="Comma 4 3 5" xfId="3796" xr:uid="{C6804A3C-0B63-4015-91A9-76B35F4186A9}"/>
    <cellStyle name="Comma 4 4" xfId="1407" xr:uid="{B3309831-2DC1-4E38-9183-74B1CE0F4C9F}"/>
    <cellStyle name="Comma 4 4 2" xfId="3802" xr:uid="{FAFEEDEF-86F0-442B-B29B-1B7D0424B79E}"/>
    <cellStyle name="Comma 4 4 2 2" xfId="3803" xr:uid="{FBAE9798-5342-4033-8222-9C6EC6E81AD7}"/>
    <cellStyle name="Comma 4 4 2 2 2" xfId="3804" xr:uid="{CAC42EF9-438D-4B92-8F93-1FDB9C3ECA27}"/>
    <cellStyle name="Comma 4 4 2 3" xfId="3805" xr:uid="{DD086748-A4D0-4FFD-AD24-AFE9CF479EAC}"/>
    <cellStyle name="Comma 4 4 3" xfId="3806" xr:uid="{55131A16-21EF-4E5B-85A3-DEBEA12CBE0F}"/>
    <cellStyle name="Comma 4 4 3 2" xfId="3807" xr:uid="{2BEC2AAA-EA0D-40A6-A32D-3030185D47BE}"/>
    <cellStyle name="Comma 4 4 4" xfId="3808" xr:uid="{9AF6317D-BCAA-4054-AAD2-3E56CD712042}"/>
    <cellStyle name="Comma 4 4 5" xfId="3809" xr:uid="{82B003E7-B6A5-423F-B6A0-9BAB35EA2A3B}"/>
    <cellStyle name="Comma 4 4 6" xfId="5526" xr:uid="{215E2932-38E3-469A-AFDC-6798931DDD37}"/>
    <cellStyle name="Comma 4 4 7" xfId="3801" xr:uid="{7588A08C-D0C5-4E0C-84E7-B1058037B20F}"/>
    <cellStyle name="Comma 4 4 8" xfId="12873" xr:uid="{A1FF2A84-C7C4-4558-9DEE-4D09991B4920}"/>
    <cellStyle name="Comma 4 5" xfId="3810" xr:uid="{E1456836-EAFD-4DCF-898C-38FFADEBF1E4}"/>
    <cellStyle name="Comma 4 5 2" xfId="3811" xr:uid="{7EAD25FD-5322-4706-9206-7273C0C97DC1}"/>
    <cellStyle name="Comma 4 5 2 2" xfId="3812" xr:uid="{84EDDBB7-AC93-4650-8AA3-B3D6F4E031DE}"/>
    <cellStyle name="Comma 4 5 3" xfId="3813" xr:uid="{141E6594-7B10-424A-95E5-204201B7A8B9}"/>
    <cellStyle name="Comma 4 5 4" xfId="3814" xr:uid="{37E9B26A-27F9-48B3-8A06-88E68DAC0C05}"/>
    <cellStyle name="Comma 4 6" xfId="3815" xr:uid="{AC3631EC-DA9C-49D3-84BB-6024897A5754}"/>
    <cellStyle name="Comma 4 6 2" xfId="3816" xr:uid="{4A6CE6C9-589A-452F-B0AE-1A6BA468C342}"/>
    <cellStyle name="Comma 4 7" xfId="3817" xr:uid="{C84C01FC-4369-4459-9B57-A0E1C24C3321}"/>
    <cellStyle name="Comma 4 8" xfId="3818" xr:uid="{8F0ECA7E-703D-4EF4-A5F1-D0C15291320C}"/>
    <cellStyle name="Comma 4 9" xfId="5934" xr:uid="{66958F90-0E91-4840-8152-4A83983F691C}"/>
    <cellStyle name="Comma 4_Consolidated Format IPLIPI Aug'09" xfId="5936" xr:uid="{3A1A99FD-C21C-4278-B866-5009FD4F574C}"/>
    <cellStyle name="Comma 40" xfId="1408" xr:uid="{A68A44A3-6F8A-46FC-8DE0-5961E330638F}"/>
    <cellStyle name="Comma 40 2" xfId="3820" xr:uid="{381BF40E-1EF3-4E1D-9E59-1E49BCFF2084}"/>
    <cellStyle name="Comma 40 2 2" xfId="3821" xr:uid="{3B882E46-7C35-4052-B451-E267318E6835}"/>
    <cellStyle name="Comma 40 2 3" xfId="5527" xr:uid="{4CD2040A-8DF9-45AA-9D9C-94117B3CF531}"/>
    <cellStyle name="Comma 40 3" xfId="3822" xr:uid="{2DDC3048-89A8-405C-BCDE-DC2FCE911742}"/>
    <cellStyle name="Comma 40 4" xfId="3823" xr:uid="{22B41E75-2B88-4A66-B059-6D6ED6BFE848}"/>
    <cellStyle name="Comma 40 5" xfId="3824" xr:uid="{7C8E6ABD-3FDC-4BC6-8F3D-308F4E0B4035}"/>
    <cellStyle name="Comma 40 6" xfId="3819" xr:uid="{6EF0F495-C022-4865-B393-D157B1F4CADB}"/>
    <cellStyle name="Comma 41" xfId="1409" xr:uid="{FD250617-8AC7-4F98-BB91-9AC157A8A16D}"/>
    <cellStyle name="Comma 41 2" xfId="3826" xr:uid="{23B067C4-5BA4-4BEC-AB58-D0D24EAD6752}"/>
    <cellStyle name="Comma 41 2 2" xfId="5528" xr:uid="{0A3D6910-DC55-47C7-AF2C-6A5F892B1988}"/>
    <cellStyle name="Comma 41 3" xfId="3827" xr:uid="{ED4C2D94-8373-4490-8330-A9B048307BEC}"/>
    <cellStyle name="Comma 41 4" xfId="3828" xr:uid="{AB74474E-AC91-480E-857E-89B4140082D6}"/>
    <cellStyle name="Comma 41 4 2" xfId="3829" xr:uid="{C2EAFC9B-C274-4A81-90CF-32D724695CC7}"/>
    <cellStyle name="Comma 41 4 2 2" xfId="7596" xr:uid="{93D86336-1C55-450A-9BED-49B9BE5FDAD8}"/>
    <cellStyle name="Comma 41 4 3" xfId="7595" xr:uid="{CB5196D3-9BE2-4BAD-94C2-9A85DAE11714}"/>
    <cellStyle name="Comma 41 5" xfId="3825" xr:uid="{1BF3E259-CAEB-4570-AD38-97EAF8483DB4}"/>
    <cellStyle name="Comma 42" xfId="1410" xr:uid="{2C51D984-8316-4ADD-9DAE-8A47CAD20B0E}"/>
    <cellStyle name="Comma 42 2" xfId="3831" xr:uid="{0148E048-393B-4D0F-A3CE-EC05FC172ADA}"/>
    <cellStyle name="Comma 42 2 2" xfId="3832" xr:uid="{D4EBCCE0-CEFA-4202-B0A0-FBD25F639C1B}"/>
    <cellStyle name="Comma 42 2 2 2" xfId="5529" xr:uid="{E3C44390-C8A0-421E-BD58-16E3F0A87BBA}"/>
    <cellStyle name="Comma 42 2 3" xfId="3833" xr:uid="{6D5AA37D-C5AE-430E-9863-51130A6EDBEE}"/>
    <cellStyle name="Comma 42 3" xfId="3834" xr:uid="{6824036B-F80D-4CAD-985A-EB8814A7B9A2}"/>
    <cellStyle name="Comma 42 3 2" xfId="3835" xr:uid="{50E35288-C70E-4D14-81D2-DA13447963C3}"/>
    <cellStyle name="Comma 42 3 2 2" xfId="5531" xr:uid="{0201C2EA-F569-4FD3-BD4D-3D6189FBBC0F}"/>
    <cellStyle name="Comma 42 3 3" xfId="3836" xr:uid="{8E639AC1-F4FF-4894-8F33-BFBD514B4220}"/>
    <cellStyle name="Comma 42 3 3 2" xfId="5532" xr:uid="{C2444263-DCC1-41A4-A181-74283D3736CA}"/>
    <cellStyle name="Comma 42 3 4" xfId="5530" xr:uid="{917F5054-FE0E-4A68-8947-F0F9EDAC9015}"/>
    <cellStyle name="Comma 42 4" xfId="3837" xr:uid="{3129EC0A-B36B-48D6-A6ED-D4AEEB114E92}"/>
    <cellStyle name="Comma 42 4 2" xfId="3838" xr:uid="{0DF31E61-5D06-43B1-AF0C-1B66E4A905EB}"/>
    <cellStyle name="Comma 42 4 2 2" xfId="7598" xr:uid="{315263AA-279D-4DF0-9D67-4A0080930EF8}"/>
    <cellStyle name="Comma 42 4 3" xfId="7597" xr:uid="{5FFA12E6-9301-4962-8061-CC0B8A959650}"/>
    <cellStyle name="Comma 42 5" xfId="3839" xr:uid="{46C9F836-6A06-4388-A735-34914A24DBE7}"/>
    <cellStyle name="Comma 42 5 2" xfId="5533" xr:uid="{CEEF7C70-2156-4307-93C8-541B0520D0D2}"/>
    <cellStyle name="Comma 42 6" xfId="3840" xr:uid="{EFA81A75-40B5-4F23-8961-CEC99E3AD3A4}"/>
    <cellStyle name="Comma 42 7" xfId="3830" xr:uid="{53ECE324-452F-4A0D-913C-D5932CB85626}"/>
    <cellStyle name="Comma 43" xfId="1411" xr:uid="{29DD8D7E-95E3-4508-8B83-C21E07B66583}"/>
    <cellStyle name="Comma 43 2" xfId="3842" xr:uid="{6024D845-9BD1-4D72-AEA2-C8E0F5856B7F}"/>
    <cellStyle name="Comma 43 2 2" xfId="5534" xr:uid="{7CEF0CD7-206D-4DC4-93C7-22B82DCBB224}"/>
    <cellStyle name="Comma 43 3" xfId="3843" xr:uid="{656CE452-01FF-445C-B572-40B2BA725898}"/>
    <cellStyle name="Comma 43 3 2" xfId="3844" xr:uid="{3F5320F6-D945-448C-9964-B18EECEEBED2}"/>
    <cellStyle name="Comma 43 3 2 2" xfId="7600" xr:uid="{8846D85D-02DB-4C87-A6DE-C9B3DE9E4E7C}"/>
    <cellStyle name="Comma 43 3 3" xfId="7599" xr:uid="{74E9BCB9-FE4F-41C8-BB06-60996211C417}"/>
    <cellStyle name="Comma 43 4" xfId="3845" xr:uid="{E3E8E7F5-BA1E-42F3-BD2F-18EFDD74AE6E}"/>
    <cellStyle name="Comma 43 5" xfId="3841" xr:uid="{74154687-5795-4E2B-B548-30D5220368C8}"/>
    <cellStyle name="Comma 44" xfId="1412" xr:uid="{E44A6AC6-10AB-4729-AAEB-61D64C58288F}"/>
    <cellStyle name="Comma 44 2" xfId="3847" xr:uid="{60A34C52-40F3-4C50-A2B1-17D4A89B7CE9}"/>
    <cellStyle name="Comma 44 2 2" xfId="3848" xr:uid="{2BC544B5-0637-4871-B993-00C097B0217F}"/>
    <cellStyle name="Comma 44 2 2 2" xfId="3849" xr:uid="{BE170AE4-792D-47D9-98EB-C05D92CB3C36}"/>
    <cellStyle name="Comma 44 2 3" xfId="3850" xr:uid="{E70317A1-7057-41A7-BED7-8B793426C382}"/>
    <cellStyle name="Comma 44 2 4" xfId="3851" xr:uid="{83DAF9BA-56CB-4FAC-A217-A69A33CCEC84}"/>
    <cellStyle name="Comma 44 2 4 2" xfId="7603" xr:uid="{52B37497-35EA-4510-84C8-626611CCA8D7}"/>
    <cellStyle name="Comma 44 2 5" xfId="7602" xr:uid="{0F5C453A-FCDB-4ACF-8DA1-724A63B51941}"/>
    <cellStyle name="Comma 44 3" xfId="3852" xr:uid="{8CD172BD-9223-443F-93EE-6DFD6060E313}"/>
    <cellStyle name="Comma 44 3 2" xfId="3853" xr:uid="{418230B4-5F4C-4BA9-A9A6-4D1922D61EDB}"/>
    <cellStyle name="Comma 44 4" xfId="3854" xr:uid="{81224CF2-ABA5-4431-963E-A4723BA9BC2F}"/>
    <cellStyle name="Comma 44 5" xfId="3855" xr:uid="{78753870-1A57-43B9-81DE-EF948AF4067D}"/>
    <cellStyle name="Comma 44 5 2" xfId="7604" xr:uid="{5F2E465B-1EBB-4C7C-8A33-09B92B0558DC}"/>
    <cellStyle name="Comma 44 6" xfId="3846" xr:uid="{B0D87F63-3AE2-4A73-9599-56047004A9AF}"/>
    <cellStyle name="Comma 44 6 2" xfId="7601" xr:uid="{8BF71B0E-84A3-44D9-9A7D-6DBA6A05F3AF}"/>
    <cellStyle name="Comma 45" xfId="1413" xr:uid="{F83D8094-F1E0-488A-9E12-8857772DF8DD}"/>
    <cellStyle name="Comma 45 2" xfId="3857" xr:uid="{170EC4F5-CC30-4398-87A4-7D2BAE439687}"/>
    <cellStyle name="Comma 45 3" xfId="3858" xr:uid="{E397D10A-7707-4766-9121-6B2164338FF9}"/>
    <cellStyle name="Comma 45 3 2" xfId="3859" xr:uid="{F7CEFF30-C32C-4C12-AFAC-D5B5D15D96A1}"/>
    <cellStyle name="Comma 45 3 2 2" xfId="7606" xr:uid="{18AA08AE-6261-444C-A0E5-C304CE96C29D}"/>
    <cellStyle name="Comma 45 3 3" xfId="7605" xr:uid="{509D9B17-6A22-4F22-87B5-C0BE688EE6AE}"/>
    <cellStyle name="Comma 45 4" xfId="3860" xr:uid="{8DA40239-A9DC-46AC-B9DE-F5153B031633}"/>
    <cellStyle name="Comma 45 4 2" xfId="5535" xr:uid="{25102105-FC36-441A-8C17-054F2CB010A5}"/>
    <cellStyle name="Comma 45 5" xfId="3861" xr:uid="{526F1B76-5FC3-4C79-8857-E8BF5EDC4974}"/>
    <cellStyle name="Comma 45 5 2" xfId="3862" xr:uid="{58350E6E-0C5D-4190-8E29-AFEA3ECA4225}"/>
    <cellStyle name="Comma 45 5 2 2" xfId="7608" xr:uid="{5B69D1DE-B731-43B5-880A-CBAC4F39E367}"/>
    <cellStyle name="Comma 45 5 3" xfId="7607" xr:uid="{D6EBF3E3-FB72-4F11-90B2-58902FDACC27}"/>
    <cellStyle name="Comma 45 6" xfId="3856" xr:uid="{ECEA8894-5554-492F-9C92-C6E4AA442E1C}"/>
    <cellStyle name="Comma 46" xfId="1414" xr:uid="{28AD1887-950E-4F30-85C8-3B3D2CA874AA}"/>
    <cellStyle name="Comma 46 2" xfId="3864" xr:uid="{FF899526-5A19-400A-94AC-0F2E6E216A53}"/>
    <cellStyle name="Comma 46 2 2" xfId="3865" xr:uid="{2CDF302A-2095-49DC-A0DA-145E985B071D}"/>
    <cellStyle name="Comma 46 2 2 2" xfId="7610" xr:uid="{781EF2E0-F0C7-44CB-BA1A-44A7D616A0C5}"/>
    <cellStyle name="Comma 46 2 3" xfId="7609" xr:uid="{31F11A57-4C87-4E4B-BD29-0FE0FFFBAB1D}"/>
    <cellStyle name="Comma 46 3" xfId="3866" xr:uid="{30A3E5E4-F481-470A-8535-7A4085958BA0}"/>
    <cellStyle name="Comma 46 3 2" xfId="5536" xr:uid="{2F45CEAF-5E0F-4F61-BC29-D3D582F83871}"/>
    <cellStyle name="Comma 46 4" xfId="3863" xr:uid="{E5DB3AA0-8BDB-4E85-AE23-07FEA5248570}"/>
    <cellStyle name="Comma 47" xfId="1415" xr:uid="{AD261358-7D53-4C04-A724-A337D2B35FD6}"/>
    <cellStyle name="Comma 47 2" xfId="3868" xr:uid="{8779D7FC-F2CA-4A36-A2C8-86019C5FF4CF}"/>
    <cellStyle name="Comma 47 3" xfId="3869" xr:uid="{A9078FB3-81A7-4EB0-BD18-EDC3FC631274}"/>
    <cellStyle name="Comma 47 3 2" xfId="5537" xr:uid="{856F4939-F548-4164-AE9D-5581A692A980}"/>
    <cellStyle name="Comma 47 4" xfId="3870" xr:uid="{137E415E-E78E-4642-BF09-8DF776160FE0}"/>
    <cellStyle name="Comma 47 4 2" xfId="3871" xr:uid="{CCB02421-145E-44FE-80B1-26F940B6A605}"/>
    <cellStyle name="Comma 47 4 2 2" xfId="7612" xr:uid="{F8131BE6-CFDA-499C-BD40-C3A33A055C21}"/>
    <cellStyle name="Comma 47 4 3" xfId="7611" xr:uid="{AFA16568-BDCB-4121-9EA0-AA91F5CFEB6E}"/>
    <cellStyle name="Comma 47 5" xfId="3867" xr:uid="{61887D89-9AC1-4661-98BA-F17A42C3F36D}"/>
    <cellStyle name="Comma 48" xfId="1416" xr:uid="{98B101A0-4968-4A99-A1E9-7A7417D852A7}"/>
    <cellStyle name="Comma 48 2" xfId="3873" xr:uid="{8C87DABF-D8CE-4CBE-B937-60BC846958F8}"/>
    <cellStyle name="Comma 48 3" xfId="3874" xr:uid="{AC61106A-C00B-4959-8D03-2B3398DF98BA}"/>
    <cellStyle name="Comma 48 4" xfId="3872" xr:uid="{1AA2BD04-7069-4AB6-818E-D92D90093636}"/>
    <cellStyle name="Comma 49" xfId="1417" xr:uid="{6B30FCE6-01A7-46E9-A0A9-C5DF4F2B30CD}"/>
    <cellStyle name="Comma 49 2" xfId="3876" xr:uid="{4DB1FFFD-06C7-415C-80B1-E76E66ED371E}"/>
    <cellStyle name="Comma 49 3" xfId="3875" xr:uid="{25DA4392-40A0-417E-A57B-11DDAEE1B554}"/>
    <cellStyle name="Comma 5" xfId="9" xr:uid="{46E56937-F601-4AD6-8814-295AB9A15FE8}"/>
    <cellStyle name="Comma 5 10" xfId="1418" xr:uid="{F34340F0-0CFC-46B2-AB84-E10D12C16BFC}"/>
    <cellStyle name="Comma 5 11" xfId="12799" xr:uid="{44418840-A17D-4C1E-990C-B1E374ED48C4}"/>
    <cellStyle name="Comma 5 2" xfId="1419" xr:uid="{8E52EF5A-A7AF-452C-BB62-E94F16DC02D2}"/>
    <cellStyle name="Comma 5 2 2" xfId="3879" xr:uid="{7EE99EAC-F51D-4BF5-9DA3-B2C77C37D6A6}"/>
    <cellStyle name="Comma 5 2 3" xfId="3880" xr:uid="{038B0CC1-2154-4556-A7EA-FC79E4AC6610}"/>
    <cellStyle name="Comma 5 2 4" xfId="3881" xr:uid="{926E8896-81B3-4AE4-8FB1-37C20C65B12A}"/>
    <cellStyle name="Comma 5 2 4 2" xfId="3882" xr:uid="{B547637C-29DB-4E0C-8274-12FD3384C555}"/>
    <cellStyle name="Comma 5 2 4 2 2" xfId="7615" xr:uid="{93D48CCC-CDA9-4EE3-89F8-A6B0177A0EC4}"/>
    <cellStyle name="Comma 5 2 4 3" xfId="7614" xr:uid="{A2FCBECB-5AB0-4CED-8A30-A6B3E2AA9C9F}"/>
    <cellStyle name="Comma 5 2 5" xfId="3883" xr:uid="{6333C6D3-24AA-4969-A052-A8916C49C4B6}"/>
    <cellStyle name="Comma 5 2 6" xfId="3878" xr:uid="{FBD213DA-CCC5-4B9F-A44F-0CF5D995868D}"/>
    <cellStyle name="Comma 5 2 7" xfId="12362" xr:uid="{BB84BD3E-5945-479C-AC50-B038DE12C9B1}"/>
    <cellStyle name="Comma 5 3" xfId="1420" xr:uid="{EE6B0CB8-17A8-4F20-8555-9B06F336A4E9}"/>
    <cellStyle name="Comma 5 3 2" xfId="3885" xr:uid="{18A8798F-22BB-4B7B-819B-2891D1A10220}"/>
    <cellStyle name="Comma 5 3 2 2" xfId="3886" xr:uid="{B6C7DF43-6227-4569-BD09-616FF48D7CE6}"/>
    <cellStyle name="Comma 5 3 2 2 2" xfId="7617" xr:uid="{7C9959A5-BE43-4B2E-9C28-3E3AD1F69A6F}"/>
    <cellStyle name="Comma 5 3 2 3" xfId="7616" xr:uid="{23EF8A39-C295-405C-8652-26CB07ED1B4D}"/>
    <cellStyle name="Comma 5 3 3" xfId="3887" xr:uid="{A7844E4F-8257-4638-BB6B-5723675275DD}"/>
    <cellStyle name="Comma 5 3 3 2" xfId="3888" xr:uid="{590210EE-32F8-4133-A3C2-8CE9648DB6B1}"/>
    <cellStyle name="Comma 5 3 3 2 2" xfId="7619" xr:uid="{8625AC9E-0595-4FD7-B08B-3AE06A0849CA}"/>
    <cellStyle name="Comma 5 3 3 3" xfId="7618" xr:uid="{03C451D0-1145-4BC3-9D14-A945ABC1670F}"/>
    <cellStyle name="Comma 5 3 4" xfId="3889" xr:uid="{473F4A68-1534-4016-AE4C-957AA35886B9}"/>
    <cellStyle name="Comma 5 3 4 2" xfId="3890" xr:uid="{DAC76977-C6A6-4FCF-A123-B41D4C94A8DD}"/>
    <cellStyle name="Comma 5 3 4 2 2" xfId="7621" xr:uid="{D8CFB56E-AD2D-4D26-B932-68B2901CDB43}"/>
    <cellStyle name="Comma 5 3 4 3" xfId="7620" xr:uid="{106F938F-AABB-473E-9042-92E5C602D840}"/>
    <cellStyle name="Comma 5 3 5" xfId="3891" xr:uid="{11626A85-45A8-423F-AF0E-A69E64837E20}"/>
    <cellStyle name="Comma 5 3 6" xfId="3884" xr:uid="{28DEA298-C502-4E69-A16E-6F518E0897E8}"/>
    <cellStyle name="Comma 5 3 7" xfId="6900" xr:uid="{0AC75D2C-FE86-4AA7-9392-43D412A758DC}"/>
    <cellStyle name="Comma 5 4" xfId="3892" xr:uid="{D76A4148-595B-4764-B767-8B6AC265E4D0}"/>
    <cellStyle name="Comma 5 5" xfId="3893" xr:uid="{DF4B3979-C7BA-44EB-A7A2-709973D5E518}"/>
    <cellStyle name="Comma 5 6" xfId="3894" xr:uid="{E035BBC1-CF59-447B-B731-9800167EEF56}"/>
    <cellStyle name="Comma 5 7" xfId="3895" xr:uid="{0766A9D5-78EE-4184-8890-0DA5FE7A4AA4}"/>
    <cellStyle name="Comma 5 8" xfId="5937" xr:uid="{3F83E110-B711-4F68-9280-A43CE271BDC5}"/>
    <cellStyle name="Comma 5 9" xfId="3877" xr:uid="{24FEFFFA-936C-4BFF-8AB1-9CDAC75AFCCB}"/>
    <cellStyle name="Comma 5_SFC_31.10.2010" xfId="3896" xr:uid="{5DFD8C9E-A0AA-4ED6-9FCF-86BA22D60A93}"/>
    <cellStyle name="Comma 50" xfId="1421" xr:uid="{B9D037AF-3814-40F8-AD64-06AF5EABA9B2}"/>
    <cellStyle name="Comma 50 2" xfId="3898" xr:uid="{BEC2C365-A1CE-43CC-90CA-28D47CCC0E34}"/>
    <cellStyle name="Comma 50 3" xfId="3899" xr:uid="{77E965DC-0114-45F6-AA02-530CC10AC4AD}"/>
    <cellStyle name="Comma 50 3 2" xfId="7623" xr:uid="{435AC036-FA67-44B9-97E3-BF75DCF0D87A}"/>
    <cellStyle name="Comma 50 4" xfId="3897" xr:uid="{E9D2555B-7BB0-4426-AC75-0CF1A3DDCD1D}"/>
    <cellStyle name="Comma 50 4 2" xfId="7622" xr:uid="{98428372-580E-408A-9C8C-598F35952189}"/>
    <cellStyle name="Comma 51" xfId="1422" xr:uid="{89D7A483-627D-4905-878C-9405B50672B5}"/>
    <cellStyle name="Comma 51 2" xfId="3901" xr:uid="{1B646E89-F3CB-4F56-80A5-B15DF023CD7B}"/>
    <cellStyle name="Comma 51 3" xfId="5538" xr:uid="{11F461F0-7019-4A6C-869C-CE9C36663E89}"/>
    <cellStyle name="Comma 51 4" xfId="3900" xr:uid="{397BB928-4562-459D-AB3E-8CC53F726479}"/>
    <cellStyle name="Comma 52" xfId="1423" xr:uid="{F9FD8FDF-2197-433F-8CCF-457C1B29F528}"/>
    <cellStyle name="Comma 52 2" xfId="3903" xr:uid="{32494301-A104-43B5-8E85-502309135874}"/>
    <cellStyle name="Comma 52 3" xfId="5539" xr:uid="{E9E9F56F-3345-4AA1-9453-E5176D880D4B}"/>
    <cellStyle name="Comma 52 4" xfId="3902" xr:uid="{4016724D-82C9-4819-B168-F958FD55B842}"/>
    <cellStyle name="Comma 53" xfId="1424" xr:uid="{DA1B435D-4998-4C97-BCD5-EBE503400783}"/>
    <cellStyle name="Comma 53 2" xfId="3904" xr:uid="{D06DE657-C7E1-4F6F-9AAD-01A2CEECFA28}"/>
    <cellStyle name="Comma 54" xfId="1425" xr:uid="{B0AEA157-8BEB-4038-ACB2-53E71FE1CFDA}"/>
    <cellStyle name="Comma 54 2" xfId="3905" xr:uid="{4E133C29-B69A-4A7E-9CCC-F859E1BB26EB}"/>
    <cellStyle name="Comma 55" xfId="1426" xr:uid="{B6E23AFA-B18D-4ACB-ABB2-7E5D39EA6E41}"/>
    <cellStyle name="Comma 55 2" xfId="3907" xr:uid="{2BE1649F-FA9D-402E-ACD0-916889750615}"/>
    <cellStyle name="Comma 55 2 2" xfId="7625" xr:uid="{B96A4E63-8543-4EA5-AA79-66B1E309FA18}"/>
    <cellStyle name="Comma 55 3" xfId="3906" xr:uid="{DB302E67-36D2-4D01-871C-AA5729F8E92B}"/>
    <cellStyle name="Comma 55 3 2" xfId="7624" xr:uid="{2CD2DBA3-C87F-4585-A214-3E57CF3E31BE}"/>
    <cellStyle name="Comma 56" xfId="1427" xr:uid="{D7CAC258-2977-4721-BDE6-0F5419157008}"/>
    <cellStyle name="Comma 56 2" xfId="5540" xr:uid="{3920A86A-2FED-4617-A1AF-14F46425A261}"/>
    <cellStyle name="Comma 56 3" xfId="3908" xr:uid="{411E19D0-7D34-4478-A2C0-80E272BC40E9}"/>
    <cellStyle name="Comma 57" xfId="1428" xr:uid="{6E8BC0C9-BB83-4628-926F-1305DD686304}"/>
    <cellStyle name="Comma 57 2" xfId="5541" xr:uid="{0A2517E8-CCDE-4A7A-8DB3-9697FCE90B19}"/>
    <cellStyle name="Comma 57 3" xfId="3909" xr:uid="{6E04D20E-3A17-40CA-85A5-E7C7F13C1F2C}"/>
    <cellStyle name="Comma 58" xfId="1429" xr:uid="{B5DDA96D-6F57-4B6D-A0B6-7F77FCFE55AC}"/>
    <cellStyle name="Comma 58 2" xfId="5542" xr:uid="{94CB9D01-9623-4224-A110-CD048A4D6469}"/>
    <cellStyle name="Comma 58 3" xfId="3910" xr:uid="{A9D2E0B0-B3D9-4BF8-B8D8-5CEE2F808A0F}"/>
    <cellStyle name="Comma 59" xfId="1430" xr:uid="{A907BDDB-3344-4C61-A651-0D3586A8FF28}"/>
    <cellStyle name="Comma 59 2" xfId="5543" xr:uid="{C82A8763-24A0-4E09-B52E-842BFE180B62}"/>
    <cellStyle name="Comma 59 3" xfId="3911" xr:uid="{333F035E-24FF-48B7-8505-F3B9B1F7B3DB}"/>
    <cellStyle name="Comma 6" xfId="1431" xr:uid="{B3B2CA4D-51E2-481F-B1E0-221EEA29D293}"/>
    <cellStyle name="Comma 6 2" xfId="1432" xr:uid="{6686C56C-A802-4164-B5E2-FF9EE971343C}"/>
    <cellStyle name="Comma 6 2 2" xfId="3914" xr:uid="{4891634B-FCC3-418F-8121-DB2CA81B2C65}"/>
    <cellStyle name="Comma 6 2 3" xfId="3915" xr:uid="{90A5CBE2-C6B6-4386-8498-1021BA26E1DE}"/>
    <cellStyle name="Comma 6 2 3 2" xfId="3916" xr:uid="{8ACA2ED3-6F11-48CC-9998-A66EF49D5542}"/>
    <cellStyle name="Comma 6 2 3 3" xfId="3917" xr:uid="{31184260-0B4B-4330-8ED6-0F7E57F77D1F}"/>
    <cellStyle name="Comma 6 2 3 3 2" xfId="7627" xr:uid="{4BB8D982-0C37-426D-BA3D-CB77478E019C}"/>
    <cellStyle name="Comma 6 2 3 4" xfId="7626" xr:uid="{52B556DF-ACDA-4382-9FA4-A54F631710EA}"/>
    <cellStyle name="Comma 6 2 4" xfId="3918" xr:uid="{7305BC1C-814B-4BF4-83EF-B809248E7024}"/>
    <cellStyle name="Comma 6 2 5" xfId="5938" xr:uid="{CA76C728-1F19-40BD-807D-6EE13A504CB9}"/>
    <cellStyle name="Comma 6 2 6" xfId="3913" xr:uid="{1DA865D1-990C-4419-89D9-CD2AD27F9E02}"/>
    <cellStyle name="Comma 6 3" xfId="1433" xr:uid="{28270733-1DDD-4AC6-BFEC-7971B95BAA43}"/>
    <cellStyle name="Comma 6 3 2" xfId="3919" xr:uid="{4F79A340-EC8C-4330-9D1C-44D9E7664082}"/>
    <cellStyle name="Comma 6 3 3" xfId="6901" xr:uid="{D26EE562-5A8D-4F4B-99E6-CAB5A8826531}"/>
    <cellStyle name="Comma 6 4" xfId="3920" xr:uid="{E6F88A9F-57B2-42A8-BD82-79A22E53689A}"/>
    <cellStyle name="Comma 6 5" xfId="3921" xr:uid="{57FA2ED7-5CD8-44CE-8043-64B397777464}"/>
    <cellStyle name="Comma 6 6" xfId="3922" xr:uid="{12F6A7D9-55CC-4CAE-A21B-185EB6987F99}"/>
    <cellStyle name="Comma 6 6 2" xfId="3923" xr:uid="{A96D8207-491A-4CF3-9ACF-D7C962107FE3}"/>
    <cellStyle name="Comma 6 6 2 2" xfId="7629" xr:uid="{14340D70-9FFF-40C2-ADC2-B2A5FF7DC407}"/>
    <cellStyle name="Comma 6 6 3" xfId="7628" xr:uid="{6F30B540-6B80-4C5F-8434-69A13CEA4594}"/>
    <cellStyle name="Comma 6 7" xfId="3924" xr:uid="{FEF75B4C-8BAE-496A-B7C7-51352A5EA928}"/>
    <cellStyle name="Comma 6 7 2" xfId="3925" xr:uid="{B2B50823-86E2-4099-B1FE-2B09249A40FC}"/>
    <cellStyle name="Comma 6 8" xfId="3912" xr:uid="{92F811CA-492D-4E23-B934-BD75B9F108AA}"/>
    <cellStyle name="Comma 6 9" xfId="12721" xr:uid="{1961A244-5A9E-4359-B059-8DC73F32574C}"/>
    <cellStyle name="Comma 6_CF 2010 with links IN USD avg rate" xfId="5939" xr:uid="{4A39368B-CCB4-4495-84A1-D9ACBABCA56F}"/>
    <cellStyle name="Comma 60" xfId="1434" xr:uid="{8E8BE800-3F46-4604-9745-385409354CC0}"/>
    <cellStyle name="Comma 60 2" xfId="5544" xr:uid="{83351E80-B650-40F9-A4F5-472DD9CAECED}"/>
    <cellStyle name="Comma 60 3" xfId="3926" xr:uid="{DDF0A3C7-F68B-4B73-AC91-2900421E90B2}"/>
    <cellStyle name="Comma 61" xfId="1435" xr:uid="{65466927-2F63-4E90-B95F-86E7596A6786}"/>
    <cellStyle name="Comma 61 2" xfId="5545" xr:uid="{BDC1FDE9-54AC-4B72-A313-77BF58B7201B}"/>
    <cellStyle name="Comma 61 3" xfId="3927" xr:uid="{35FDD7AF-6F8A-41EE-853F-99BC482E46A8}"/>
    <cellStyle name="Comma 62" xfId="1436" xr:uid="{0674703C-C332-4B89-9AB6-2DFC5DEB97AF}"/>
    <cellStyle name="Comma 62 2" xfId="5546" xr:uid="{316A7446-6630-463F-9B8B-BCBC7A618A61}"/>
    <cellStyle name="Comma 62 3" xfId="3928" xr:uid="{54F2CF0D-8489-466A-8F15-20C1092732AE}"/>
    <cellStyle name="Comma 63" xfId="1437" xr:uid="{7864542B-529C-4F93-9751-E7CD4EB04642}"/>
    <cellStyle name="Comma 63 2" xfId="3930" xr:uid="{251F914B-FE7C-48CC-8363-581768C77279}"/>
    <cellStyle name="Comma 63 2 2" xfId="7631" xr:uid="{E7ED43D1-27E2-4A18-A36B-3C495A9FE8B8}"/>
    <cellStyle name="Comma 63 3" xfId="3929" xr:uid="{8E5CD55E-0490-453A-8AF4-C8320BC30B69}"/>
    <cellStyle name="Comma 63 3 2" xfId="7630" xr:uid="{A7E64035-C190-4C1D-AF40-993B5FBA6212}"/>
    <cellStyle name="Comma 64" xfId="1438" xr:uid="{D535BFD9-A5A1-4A90-A68C-0852DEE66EFB}"/>
    <cellStyle name="Comma 64 2" xfId="3932" xr:uid="{395D730F-DCFD-411E-A8EA-D7D78A15E000}"/>
    <cellStyle name="Comma 64 2 2" xfId="7633" xr:uid="{938625A1-6823-4CA7-B8DE-875CB491A07F}"/>
    <cellStyle name="Comma 64 3" xfId="3931" xr:uid="{9E5A9104-9500-4F19-81B6-5AD5BB61236D}"/>
    <cellStyle name="Comma 64 3 2" xfId="7632" xr:uid="{6C02E291-32D1-4624-8034-2AA64D60B1E2}"/>
    <cellStyle name="Comma 65" xfId="1439" xr:uid="{904F4BAA-0C87-4B65-9BAA-57AF4B560DF7}"/>
    <cellStyle name="Comma 65 2" xfId="3934" xr:uid="{F60DB1D4-FC70-43BF-BDDC-6A33C1B5E26A}"/>
    <cellStyle name="Comma 65 2 2" xfId="7635" xr:uid="{7D45B65F-2C9E-48E7-9472-23C27A416595}"/>
    <cellStyle name="Comma 65 3" xfId="3933" xr:uid="{2E3DBA9E-22FE-4D7E-A9AD-00A53FD4F385}"/>
    <cellStyle name="Comma 65 3 2" xfId="7634" xr:uid="{18205840-BE6E-428D-A275-423BF8B76443}"/>
    <cellStyle name="Comma 66" xfId="1440" xr:uid="{DB10220F-A05B-48BA-8126-C9A4F90ABE7A}"/>
    <cellStyle name="Comma 66 2" xfId="3936" xr:uid="{A1D3B6FF-CA10-4FC9-B22F-FDC5CE3E2EA0}"/>
    <cellStyle name="Comma 66 2 2" xfId="7637" xr:uid="{35D8D725-930F-4074-ABBB-6C401240CF81}"/>
    <cellStyle name="Comma 66 3" xfId="3935" xr:uid="{AFC3D602-9CC9-4B0E-8AA1-1B96BED921FA}"/>
    <cellStyle name="Comma 66 3 2" xfId="7636" xr:uid="{39E747B1-EBC0-49D4-B93F-E97A6B07DF68}"/>
    <cellStyle name="Comma 67" xfId="1441" xr:uid="{2535DDC9-61D9-46B4-819D-DB0F06A150CC}"/>
    <cellStyle name="Comma 67 2" xfId="3938" xr:uid="{A77E55C1-963B-49EE-B628-11A6AB930963}"/>
    <cellStyle name="Comma 67 2 2" xfId="3939" xr:uid="{FEC33DC9-FA15-42D1-9C06-E907DC98F1B7}"/>
    <cellStyle name="Comma 67 2 2 2" xfId="7640" xr:uid="{1548A8EB-FF9C-49AF-93B3-8E565476EFCC}"/>
    <cellStyle name="Comma 67 2 3" xfId="7639" xr:uid="{AAA8F21E-A507-420D-941C-42FA3FEF8D26}"/>
    <cellStyle name="Comma 67 3" xfId="3940" xr:uid="{363E3983-DB97-42E7-88E1-6D41BD26EE7E}"/>
    <cellStyle name="Comma 67 3 2" xfId="7641" xr:uid="{5BAC3978-D435-4836-A7CA-869D38099AB8}"/>
    <cellStyle name="Comma 67 4" xfId="3937" xr:uid="{AD0549BE-8091-4E1A-ABFB-CA3B064E9426}"/>
    <cellStyle name="Comma 67 4 2" xfId="7638" xr:uid="{D00D315F-40A3-4506-88C6-E08D1F6FA1CE}"/>
    <cellStyle name="Comma 68" xfId="1442" xr:uid="{F0428C80-A7A4-4212-B468-6BB4A4B5FC5C}"/>
    <cellStyle name="Comma 68 2" xfId="3942" xr:uid="{FB1B82DB-A830-44B8-B5B9-D41E750D39DD}"/>
    <cellStyle name="Comma 68 2 2" xfId="7643" xr:uid="{44C5AD41-1616-4681-87C2-452F7D1BB5B0}"/>
    <cellStyle name="Comma 68 3" xfId="3941" xr:uid="{DCEDB386-B495-4820-9415-4324F91ED60B}"/>
    <cellStyle name="Comma 68 3 2" xfId="7642" xr:uid="{CB7BA02F-1DBB-4716-8E17-C212AF903760}"/>
    <cellStyle name="Comma 69" xfId="1443" xr:uid="{294C684C-F31A-49B7-A7DA-7AB0F251523A}"/>
    <cellStyle name="Comma 69 2" xfId="3943" xr:uid="{E9EDDD0E-DF9C-43B0-A18D-3285D0850934}"/>
    <cellStyle name="Comma 69 2 2" xfId="7644" xr:uid="{648849B9-58ED-45EE-9C52-A7A850E4A277}"/>
    <cellStyle name="Comma 7" xfId="1444" xr:uid="{AE6B3F6F-4AE9-4A99-9AEE-4A55DF195697}"/>
    <cellStyle name="Comma 7 2" xfId="1445" xr:uid="{80569403-6122-462C-81D6-1C7442163AE6}"/>
    <cellStyle name="Comma 7 2 2" xfId="5941" xr:uid="{867520DC-2654-440E-AE83-91919C7AD5A0}"/>
    <cellStyle name="Comma 7 2 3" xfId="3945" xr:uid="{90F59FE9-A08E-4F04-9202-F69E90E30DB8}"/>
    <cellStyle name="Comma 7 2 4" xfId="6903" xr:uid="{5F1B5A36-5F4C-4C84-AA1B-E21F9D16E214}"/>
    <cellStyle name="Comma 7 3" xfId="3946" xr:uid="{F4DDADDB-0238-4067-A301-21702963CE19}"/>
    <cellStyle name="Comma 7 3 2" xfId="3947" xr:uid="{4E03DF6F-5DA1-49AE-9F5E-2154075E7C74}"/>
    <cellStyle name="Comma 7 4" xfId="3948" xr:uid="{A1DF44CE-D87A-451C-A0B4-6A1F9FFE079A}"/>
    <cellStyle name="Comma 7 5" xfId="5940" xr:uid="{3481C0FD-00FC-449C-BFE7-FA576550D7D0}"/>
    <cellStyle name="Comma 7 6" xfId="3944" xr:uid="{24213B17-7602-4C38-9224-79D9E05BE632}"/>
    <cellStyle name="Comma 7 7" xfId="6902" xr:uid="{63CE0DB7-9ECD-4896-B1D8-38C3AFD74BE5}"/>
    <cellStyle name="Comma 7 8" xfId="8582" xr:uid="{461F7243-AAF6-4B1D-8F41-30B07A5F14CC}"/>
    <cellStyle name="Comma 7_03_Mar 10 RM_RM Others_revised" xfId="5942" xr:uid="{A417A676-6CEE-4F4C-A2CB-22F672B4D761}"/>
    <cellStyle name="Comma 70" xfId="1446" xr:uid="{8BCEF99C-0A68-4211-A1B7-6A5A241D5BC5}"/>
    <cellStyle name="Comma 70 2" xfId="3949" xr:uid="{68577126-8084-43D8-A493-490827D5AF65}"/>
    <cellStyle name="Comma 70 2 2" xfId="7645" xr:uid="{05343A3E-BEB2-4835-87B7-9CA2FDABBA88}"/>
    <cellStyle name="Comma 70 3" xfId="6904" xr:uid="{662E6A9F-04D1-4A35-87D9-1F4E80D1F69B}"/>
    <cellStyle name="Comma 71" xfId="1447" xr:uid="{1A5D0F78-110C-47C4-A13E-0B2F2D9B6C5A}"/>
    <cellStyle name="Comma 71 2" xfId="1448" xr:uid="{B2FBBE78-AD9D-475E-9313-B89DB2E5401B}"/>
    <cellStyle name="Comma 71 2 2" xfId="3950" xr:uid="{8A3E7127-D373-4D69-A252-F3652EBA12D0}"/>
    <cellStyle name="Comma 71 2 2 2" xfId="7646" xr:uid="{481AD16C-3F8E-46DF-B13B-271A9EDE2832}"/>
    <cellStyle name="Comma 71 3" xfId="2871" xr:uid="{C6609FED-0DD2-4029-A6E7-B100FD1DA146}"/>
    <cellStyle name="Comma 71 3 2" xfId="7527" xr:uid="{E07ADED4-D44D-4013-AC61-BC94FF1A6B45}"/>
    <cellStyle name="Comma 72" xfId="1449" xr:uid="{447A2629-35DF-4C51-AF6C-52CC0CC67BDE}"/>
    <cellStyle name="Comma 72 2" xfId="1450" xr:uid="{4FEA46DA-3791-41C2-A2ED-3EEA465E0B53}"/>
    <cellStyle name="Comma 72 3" xfId="3951" xr:uid="{BC53F6B8-97B6-4E37-9A8E-4F6A9EB4160B}"/>
    <cellStyle name="Comma 72 3 2" xfId="7647" xr:uid="{4AB774E9-A3D9-462B-B7D4-233257C27B04}"/>
    <cellStyle name="Comma 73" xfId="1451" xr:uid="{F838A517-1D50-42D7-AE3E-914236E1A654}"/>
    <cellStyle name="Comma 73 2" xfId="1452" xr:uid="{17A8F267-7C1B-45A5-ACC3-090E4042EFC8}"/>
    <cellStyle name="Comma 73 2 2" xfId="3953" xr:uid="{9C343707-C215-44ED-BA02-D92CBFF5BC8C}"/>
    <cellStyle name="Comma 73 2 2 2" xfId="7649" xr:uid="{409BBA66-55B0-4FE2-B4EF-E903582719F9}"/>
    <cellStyle name="Comma 73 2 3" xfId="6905" xr:uid="{69185A56-46C8-40BD-9B41-1EA705EDFA8A}"/>
    <cellStyle name="Comma 73 3" xfId="3952" xr:uid="{2B5DA030-114A-42DD-9B6C-85F2AE68F7B2}"/>
    <cellStyle name="Comma 73 3 2" xfId="7648" xr:uid="{EC9E91EB-6EB7-4916-9902-64FBF39A78C0}"/>
    <cellStyle name="Comma 74" xfId="1453" xr:uid="{6D3A2E49-7AC6-4345-8DF5-92F9781057D3}"/>
    <cellStyle name="Comma 74 2" xfId="1454" xr:uid="{7276485C-2D05-4D3B-839A-C31E7861B5FD}"/>
    <cellStyle name="Comma 74 2 2" xfId="6906" xr:uid="{CE70719B-2FB3-43AA-84F5-22639D7D4AED}"/>
    <cellStyle name="Comma 74 3" xfId="5496" xr:uid="{E1A0111E-E37A-43A2-8EDF-C23FB8734A0E}"/>
    <cellStyle name="Comma 75" xfId="1455" xr:uid="{629E2E6D-2CD1-465A-B360-3C9F277DF0D8}"/>
    <cellStyle name="Comma 75 2" xfId="6300" xr:uid="{0EF9085D-C45D-4E85-A7FD-1D64D4519C6E}"/>
    <cellStyle name="Comma 75 3" xfId="6907" xr:uid="{D18E8CEF-EE1C-469A-9B63-AB7C4E860721}"/>
    <cellStyle name="Comma 76" xfId="1456" xr:uid="{3C031C4F-5B56-4E60-82E1-94B3050F4FD4}"/>
    <cellStyle name="Comma 76 2" xfId="6908" xr:uid="{651BDDF4-F912-4158-AB5F-B61C37619C82}"/>
    <cellStyle name="Comma 77" xfId="1457" xr:uid="{0D0CD4D0-2F0F-417E-A547-F703C11C662F}"/>
    <cellStyle name="Comma 77 2" xfId="6909" xr:uid="{0294C52B-7E2E-4B0F-A549-EE1A8D8D5865}"/>
    <cellStyle name="Comma 78" xfId="1458" xr:uid="{2B9C18EB-4322-4A8D-85E2-79132925F807}"/>
    <cellStyle name="Comma 78 2" xfId="1459" xr:uid="{17FA6253-FA22-4AB9-AF0D-57AFB18FE0BB}"/>
    <cellStyle name="Comma 79" xfId="1460" xr:uid="{66C60F4F-0663-4266-8335-20C9A56F0DB9}"/>
    <cellStyle name="Comma 79 2" xfId="6910" xr:uid="{B08744B9-5E8B-4BEE-A852-E06EE2EBBDAF}"/>
    <cellStyle name="Comma 8" xfId="1461" xr:uid="{2196B067-9FF0-441E-9F0A-650067010E76}"/>
    <cellStyle name="Comma 8 2" xfId="1462" xr:uid="{95895362-7DDE-47C1-90A9-461A5273636E}"/>
    <cellStyle name="Comma 8 2 2" xfId="5944" xr:uid="{C3DB9EDC-8A29-4DA5-A737-DD49D802A683}"/>
    <cellStyle name="Comma 8 2 3" xfId="3955" xr:uid="{A5D975A1-5D9D-47AB-99E1-C6CB8074A75F}"/>
    <cellStyle name="Comma 8 2 4" xfId="6911" xr:uid="{56A4752A-CA3B-4C7D-BED2-D1012150A580}"/>
    <cellStyle name="Comma 8 3" xfId="3956" xr:uid="{BAA4EDE0-4344-43BD-A27C-CDAD324E9B5F}"/>
    <cellStyle name="Comma 8 3 2" xfId="3957" xr:uid="{1A3FD39D-6FEB-41D3-9FEB-A2DDD91789CA}"/>
    <cellStyle name="Comma 8 4" xfId="3958" xr:uid="{33A3D670-0964-4F47-ACBE-5FD9B8BB4DB3}"/>
    <cellStyle name="Comma 8 5" xfId="5943" xr:uid="{26969458-A6E8-4023-B049-4C781D18C41E}"/>
    <cellStyle name="Comma 8 6" xfId="3954" xr:uid="{76BED681-BA19-486D-96E3-D5CD92AB7302}"/>
    <cellStyle name="Comma 8_rat111a101b-09t-งบ" xfId="3959" xr:uid="{457C7C6E-6735-407C-B58C-989F2B1DDA21}"/>
    <cellStyle name="Comma 80" xfId="1463" xr:uid="{AE41E749-EC1E-403E-A5FD-FEE35336A0DB}"/>
    <cellStyle name="Comma 80 2" xfId="6912" xr:uid="{0B5BD6A1-3D15-457B-95BD-4200456973FD}"/>
    <cellStyle name="Comma 81" xfId="1464" xr:uid="{00E58DB9-AC81-479D-BA9E-597A4956BDD8}"/>
    <cellStyle name="Comma 81 2" xfId="6913" xr:uid="{A3F5512F-E182-40AE-A646-9E9CF9D67202}"/>
    <cellStyle name="Comma 82" xfId="1465" xr:uid="{C2958E39-68EA-498F-B492-1D87263C71B1}"/>
    <cellStyle name="Comma 82 2" xfId="6914" xr:uid="{37F7C0C5-EE76-4FA4-B169-2838857E1701}"/>
    <cellStyle name="Comma 83" xfId="1466" xr:uid="{A49D39AA-6FAF-4801-9E3D-9B8555E6A77A}"/>
    <cellStyle name="Comma 83 2" xfId="6915" xr:uid="{99C02D69-D34B-4CDC-AE6C-98C473DE5081}"/>
    <cellStyle name="Comma 84" xfId="1467" xr:uid="{BDFC878E-332C-4A7E-AFC9-1DD6613C6744}"/>
    <cellStyle name="Comma 84 2" xfId="6916" xr:uid="{97E958AF-D79F-41E0-A1C5-7EE4EACCEB2B}"/>
    <cellStyle name="Comma 85" xfId="1468" xr:uid="{A8488B5D-D12B-4CBE-B666-F36665C9313F}"/>
    <cellStyle name="Comma 85 2" xfId="6917" xr:uid="{EEFE3AAE-5A41-49E9-872B-69697A76C64F}"/>
    <cellStyle name="Comma 86" xfId="1469" xr:uid="{8F57A6AB-0D73-4A52-8E2F-571302351291}"/>
    <cellStyle name="Comma 86 2" xfId="6918" xr:uid="{51A47D27-68EC-4331-A468-4FDD8B9ECC80}"/>
    <cellStyle name="Comma 87" xfId="1470" xr:uid="{1F4F3005-259E-42B8-802D-68340782CD57}"/>
    <cellStyle name="Comma 87 2" xfId="6919" xr:uid="{8BE563C8-3DEE-452B-8CFD-CE167EB2BEA0}"/>
    <cellStyle name="Comma 88" xfId="1471" xr:uid="{CC7CEC1A-1C25-47B4-BFAD-B70269EA2E89}"/>
    <cellStyle name="Comma 88 2" xfId="6920" xr:uid="{E93AD3EB-25C1-422D-8E27-3D0499B84CDF}"/>
    <cellStyle name="Comma 89" xfId="1472" xr:uid="{503A9C0D-B0F5-4619-9E86-F189295B00DC}"/>
    <cellStyle name="Comma 89 2" xfId="6921" xr:uid="{AB4566A1-7D3B-4A45-9601-BE60FF697C3B}"/>
    <cellStyle name="Comma 9" xfId="1473" xr:uid="{5287D097-E09C-439A-94D3-6066D84E07F9}"/>
    <cellStyle name="Comma 9 2" xfId="1474" xr:uid="{4D6B68AA-358A-4958-B04D-928CCB6924DF}"/>
    <cellStyle name="Comma 9 2 2" xfId="3962" xr:uid="{960DE22D-EBEF-41A3-87A9-70AA5B9D8187}"/>
    <cellStyle name="Comma 9 2 2 2" xfId="3963" xr:uid="{9AAC4703-1936-41EA-8EFF-EDBBA2FC0BCC}"/>
    <cellStyle name="Comma 9 2 2 2 2" xfId="7651" xr:uid="{45B1B66E-11FF-42C1-86EA-F381089812D2}"/>
    <cellStyle name="Comma 9 2 2 3" xfId="7650" xr:uid="{D8F88C8C-216A-428C-898C-617397A1F026}"/>
    <cellStyle name="Comma 9 2 3" xfId="5946" xr:uid="{5BBA165C-3E80-479E-BC38-D58DD85BF0B6}"/>
    <cellStyle name="Comma 9 2 4" xfId="3961" xr:uid="{C021328C-EF95-43E4-BE69-F68C5557F2B2}"/>
    <cellStyle name="Comma 9 2 5" xfId="6923" xr:uid="{9BEE2A08-654F-4EB9-A45A-E04EF90045DE}"/>
    <cellStyle name="Comma 9 3" xfId="1475" xr:uid="{CC96D81C-D5F5-4143-975B-172EF538986B}"/>
    <cellStyle name="Comma 9 3 2" xfId="3965" xr:uid="{0134700B-E432-4798-A52A-C904E17A15F1}"/>
    <cellStyle name="Comma 9 3 3" xfId="3964" xr:uid="{3FD38892-0B52-4AD4-A1F2-99F4935EABFE}"/>
    <cellStyle name="Comma 9 3 4" xfId="6924" xr:uid="{4AEB8859-E426-474D-9499-4AC3550090AB}"/>
    <cellStyle name="Comma 9 4" xfId="3966" xr:uid="{F63FCB20-98E1-41A6-BB1C-65872554BF7A}"/>
    <cellStyle name="Comma 9 5" xfId="5945" xr:uid="{23393EC1-FCF6-439A-8CB2-35731F1698C2}"/>
    <cellStyle name="Comma 9 6" xfId="3960" xr:uid="{8A9FFD0A-50AF-405A-A50D-A79DBB5DCB34}"/>
    <cellStyle name="Comma 9 7" xfId="6922" xr:uid="{5025B0B0-6959-41D0-87F2-436ECFD6043E}"/>
    <cellStyle name="Comma 9_WP T-SPMQ3'51" xfId="3967" xr:uid="{A6EE1DE2-8E2B-4563-9FD7-1A849566AF26}"/>
    <cellStyle name="Comma 90" xfId="1476" xr:uid="{89349438-CA54-422B-95B2-C0DD2219C448}"/>
    <cellStyle name="Comma 90 2" xfId="6925" xr:uid="{E92EE017-858B-42DC-BDE8-7B4A122532AE}"/>
    <cellStyle name="Comma 91" xfId="1477" xr:uid="{D88FD88C-8F2B-4380-96E0-23C70D632328}"/>
    <cellStyle name="Comma 91 2" xfId="6926" xr:uid="{6D1A73B3-B1A3-4A1B-A272-8161CAFAFB17}"/>
    <cellStyle name="Comma 92" xfId="1478" xr:uid="{0DDA68C5-637A-40DD-AD0B-19F7E30AF57D}"/>
    <cellStyle name="Comma 92 2" xfId="6927" xr:uid="{63022D97-B27F-4E9F-949A-04F23C6C483C}"/>
    <cellStyle name="Comma 93" xfId="1479" xr:uid="{7722BC43-086E-4CEC-8A2F-5C95A05FF30F}"/>
    <cellStyle name="Comma 93 2" xfId="6928" xr:uid="{2472C755-7C00-4E53-B293-7BC998E89AC2}"/>
    <cellStyle name="Comma 94" xfId="1480" xr:uid="{67A67955-8A22-43A0-9702-97DE227E9967}"/>
    <cellStyle name="Comma 94 2" xfId="6929" xr:uid="{697108D5-1CF7-4DB9-BA7C-44E269E78563}"/>
    <cellStyle name="Comma 95" xfId="1481" xr:uid="{5C7CEF37-AA56-4F1F-A690-8B08C7A90BC9}"/>
    <cellStyle name="Comma 95 2" xfId="6930" xr:uid="{80EE326A-2F15-4157-A998-5AFCD549A9FF}"/>
    <cellStyle name="Comma 96" xfId="1482" xr:uid="{99679225-CD31-40AA-AD6C-C2AEEB5CB196}"/>
    <cellStyle name="Comma 96 2" xfId="6931" xr:uid="{EEE14179-0D2C-4C60-A254-93AE3451138C}"/>
    <cellStyle name="Comma 97" xfId="1483" xr:uid="{6281AFC5-AC57-42D3-B3BF-2C3CB562E562}"/>
    <cellStyle name="Comma 97 2" xfId="6932" xr:uid="{0B2F319F-32A5-4B8E-B99D-9B97A4A78DED}"/>
    <cellStyle name="Comma 98" xfId="1484" xr:uid="{BF9E76C1-F526-4CF2-942F-6B936A4016CC}"/>
    <cellStyle name="Comma 98 2" xfId="6933" xr:uid="{AF886B56-EEE6-4B4A-A0C4-9F18B1696A2A}"/>
    <cellStyle name="Comma 99" xfId="1485" xr:uid="{51207C41-BA70-4D88-BBF3-694637AD8318}"/>
    <cellStyle name="Comma 99 2" xfId="6934" xr:uid="{5AB72C72-9C8A-46A4-BF91-62BFC4E86A2B}"/>
    <cellStyle name="comma zerodec" xfId="1486" xr:uid="{9D09AB42-95C2-410C-8903-318E0B5E5B51}"/>
    <cellStyle name="comma zerodec 10" xfId="3968" xr:uid="{D6CA7F42-147B-494A-8F2E-8D3547A6443E}"/>
    <cellStyle name="comma zerodec 11" xfId="3969" xr:uid="{353DA7BD-582E-45F0-A2DB-A7BE0C11083B}"/>
    <cellStyle name="comma zerodec 12" xfId="3970" xr:uid="{05D7A7C3-BE18-4811-A795-E07090FC97DF}"/>
    <cellStyle name="comma zerodec 13" xfId="5947" xr:uid="{B08CDCBC-DAE4-4AAF-AD60-A10A8AC82BE5}"/>
    <cellStyle name="comma zerodec 2" xfId="1487" xr:uid="{F5AE18E0-CD48-44C8-8BA1-5DBDC9A878F3}"/>
    <cellStyle name="comma zerodec 2 2" xfId="3972" xr:uid="{63FC59C3-C8D9-448C-AA83-244112233641}"/>
    <cellStyle name="comma zerodec 2 3" xfId="3971" xr:uid="{4314FC0D-5B04-4288-B1DF-52DA8551B00D}"/>
    <cellStyle name="comma zerodec 2 4" xfId="6935" xr:uid="{1094F3FA-E2EF-432D-9E40-B6E4765739EA}"/>
    <cellStyle name="comma zerodec 3" xfId="3973" xr:uid="{9BED7B49-9307-4170-B23F-1EF73D54A840}"/>
    <cellStyle name="comma zerodec 4" xfId="3974" xr:uid="{9623C8C7-1D3C-4E54-A15C-5C857515EA7B}"/>
    <cellStyle name="comma zerodec 5" xfId="3975" xr:uid="{3AFEF230-B96C-4693-911E-FCB96919E421}"/>
    <cellStyle name="comma zerodec 6" xfId="3976" xr:uid="{5CB17D4D-D88A-4D64-988B-E5E13A6AE7E9}"/>
    <cellStyle name="comma zerodec 7" xfId="3977" xr:uid="{AF0672C2-5109-4E7A-A141-95AA6E385450}"/>
    <cellStyle name="comma zerodec 8" xfId="3978" xr:uid="{2DCD238C-229D-4C4A-8299-95F76092662F}"/>
    <cellStyle name="comma zerodec 9" xfId="3979" xr:uid="{B98C1998-C762-447F-A7D9-CDB4A6EB2100}"/>
    <cellStyle name="comma zerodec_BFI Reclass 11" xfId="1488" xr:uid="{B264DB97-8594-42D8-9306-1B202B827AB9}"/>
    <cellStyle name="Comma,0" xfId="1489" xr:uid="{A9FE2D22-B372-42B9-9C1B-18E1C7DA1FC6}"/>
    <cellStyle name="Comma,1" xfId="1490" xr:uid="{826845D0-CF40-4360-97E2-A21805DC5B30}"/>
    <cellStyle name="Comma,2" xfId="1491" xr:uid="{F6BC5F3A-E460-419B-8AC1-F7921436981F}"/>
    <cellStyle name="Comma0" xfId="1492" xr:uid="{22596170-C3F3-44D4-9C03-B93E80203F30}"/>
    <cellStyle name="Comma0 - Modelo1" xfId="1493" xr:uid="{E9F253BD-1F75-4170-AA90-271CBAD96C93}"/>
    <cellStyle name="Comma0 - Style1" xfId="1494" xr:uid="{B43A6169-BEE5-410E-AF99-872E83972818}"/>
    <cellStyle name="Comma0 10" xfId="1495" xr:uid="{143D56E5-31B8-46C0-9237-8018CB8874AD}"/>
    <cellStyle name="Comma0 10 2" xfId="6937" xr:uid="{A15D5A9B-5A48-44C5-AF11-7C4484E197B1}"/>
    <cellStyle name="Comma0 100" xfId="1496" xr:uid="{AB966E36-B069-4BB2-9484-1EA0AC282AED}"/>
    <cellStyle name="Comma0 100 2" xfId="6938" xr:uid="{75C13074-2E96-4403-9D1D-096FE7A29177}"/>
    <cellStyle name="Comma0 101" xfId="1497" xr:uid="{0AEE30A2-CADD-4453-93DD-8413EDA1D7D5}"/>
    <cellStyle name="Comma0 101 2" xfId="6939" xr:uid="{4275C103-FBD7-4357-88FF-5F73548F07BF}"/>
    <cellStyle name="Comma0 102" xfId="1498" xr:uid="{19FB8F9F-589A-42FE-A051-5ACCD9BFE377}"/>
    <cellStyle name="Comma0 102 2" xfId="6940" xr:uid="{3C4A3FB0-FCBD-4758-B462-F8E8008E7C66}"/>
    <cellStyle name="Comma0 103" xfId="1499" xr:uid="{E9FBB4E5-76F5-4109-9E04-D55782F5B3C2}"/>
    <cellStyle name="Comma0 103 2" xfId="6941" xr:uid="{FC800D76-7C31-40AC-87EE-C037E43B17D9}"/>
    <cellStyle name="Comma0 104" xfId="1500" xr:uid="{70CE5D59-CE69-440F-B3D8-B8CC2C812692}"/>
    <cellStyle name="Comma0 104 2" xfId="6942" xr:uid="{DAAE2B1A-0478-415F-B7D7-71619CF07F4C}"/>
    <cellStyle name="Comma0 105" xfId="1501" xr:uid="{E03B5B8C-F711-415E-AEF6-FC200B9B92CF}"/>
    <cellStyle name="Comma0 105 2" xfId="6943" xr:uid="{A6B4100D-BB63-4523-8443-00F1685960CE}"/>
    <cellStyle name="Comma0 106" xfId="1502" xr:uid="{235313AF-93DB-4D8D-816D-7CF392D4CE44}"/>
    <cellStyle name="Comma0 106 2" xfId="6944" xr:uid="{45DA9DD2-4032-4A29-AB1E-D3B5D652CBE5}"/>
    <cellStyle name="Comma0 107" xfId="1503" xr:uid="{DFCD78F3-6755-4A85-87A8-2E2B3E065408}"/>
    <cellStyle name="Comma0 107 2" xfId="6945" xr:uid="{154EA0F2-C1E6-49A9-9BF3-E2A18CA34B7D}"/>
    <cellStyle name="Comma0 108" xfId="1504" xr:uid="{342B8A62-2564-4002-B508-4EACC099CE71}"/>
    <cellStyle name="Comma0 108 2" xfId="6946" xr:uid="{3B814F81-BB8A-47AA-ABF3-4F86F8346E51}"/>
    <cellStyle name="Comma0 109" xfId="1505" xr:uid="{A34A1FAD-02CB-495D-ADEE-8F368A99C520}"/>
    <cellStyle name="Comma0 109 2" xfId="6947" xr:uid="{C65DC9AA-3C05-4EFE-AC6A-FBA5A643B208}"/>
    <cellStyle name="Comma0 11" xfId="1506" xr:uid="{5D48C6EE-857A-422F-87A7-0537ED56D2CE}"/>
    <cellStyle name="Comma0 11 2" xfId="6948" xr:uid="{0AA37251-7AE2-4BAF-81F4-5D429EE55E57}"/>
    <cellStyle name="Comma0 110" xfId="1507" xr:uid="{17D622A0-7091-46DA-ABAB-87B7D4BBCA58}"/>
    <cellStyle name="Comma0 110 2" xfId="6949" xr:uid="{3A154E50-597D-4611-BB5D-F81D19FCE8EA}"/>
    <cellStyle name="Comma0 111" xfId="1508" xr:uid="{4AE21E1F-23EC-4923-98C1-C4520C6FD383}"/>
    <cellStyle name="Comma0 111 2" xfId="6950" xr:uid="{DAFC8EB0-73C9-4DA2-8D64-AC82AA748D96}"/>
    <cellStyle name="Comma0 112" xfId="1509" xr:uid="{8BA6D640-883F-4BED-BE45-B7444C14FA36}"/>
    <cellStyle name="Comma0 112 2" xfId="6951" xr:uid="{0C82125D-5DAD-4F93-ACED-B27C594C9AF1}"/>
    <cellStyle name="Comma0 113" xfId="1510" xr:uid="{FFE28CE8-6455-438D-9150-7EEC903ED2E0}"/>
    <cellStyle name="Comma0 113 2" xfId="6952" xr:uid="{2FCCDEA0-AFB1-443F-BA2C-0891D6A366A1}"/>
    <cellStyle name="Comma0 114" xfId="1511" xr:uid="{7B43C108-F508-4B31-9D2B-6EED39A6412B}"/>
    <cellStyle name="Comma0 114 2" xfId="6953" xr:uid="{76AEDA03-6923-40DA-A4BE-6AEBA992F82E}"/>
    <cellStyle name="Comma0 115" xfId="1512" xr:uid="{4EA4CD49-95E6-44DC-B3B7-9D880530B841}"/>
    <cellStyle name="Comma0 115 2" xfId="6954" xr:uid="{0A102C08-B5F8-4980-9A71-48D9959629EF}"/>
    <cellStyle name="Comma0 116" xfId="1513" xr:uid="{41F7D069-6F5A-4E95-8E84-AAE4A5B9F2ED}"/>
    <cellStyle name="Comma0 116 2" xfId="6955" xr:uid="{EBB03CA8-37BB-42F0-9938-ECC7B06EBD8A}"/>
    <cellStyle name="Comma0 117" xfId="1514" xr:uid="{9F355F95-C65B-4CE3-8F5E-AF5C94FA767C}"/>
    <cellStyle name="Comma0 117 2" xfId="6956" xr:uid="{95097005-1708-4240-918D-1FB161CC966B}"/>
    <cellStyle name="Comma0 118" xfId="1515" xr:uid="{DCAFBC00-C4F2-4FDD-85F1-FDACF875D7DE}"/>
    <cellStyle name="Comma0 118 2" xfId="6957" xr:uid="{DFAA597C-8CC2-4089-85DC-6E6DD5DF3FCB}"/>
    <cellStyle name="Comma0 119" xfId="1516" xr:uid="{94DDDF83-AC38-4275-85D3-2571CACC58AF}"/>
    <cellStyle name="Comma0 119 2" xfId="6958" xr:uid="{3712F7F0-416C-4E07-AB6F-6AD4493B2729}"/>
    <cellStyle name="Comma0 12" xfId="1517" xr:uid="{446D1720-00A7-413C-B77E-EF62CDECBC92}"/>
    <cellStyle name="Comma0 12 2" xfId="6959" xr:uid="{BE09FF1E-DD3E-433F-BBC6-D57D441DA266}"/>
    <cellStyle name="Comma0 120" xfId="1518" xr:uid="{68A1F42E-64FD-4C91-B3F4-7B7A2D5415A8}"/>
    <cellStyle name="Comma0 120 2" xfId="6960" xr:uid="{25248975-1CEB-4A7A-B1A8-01942CD3F71F}"/>
    <cellStyle name="Comma0 121" xfId="1519" xr:uid="{F68A9373-CC51-4B40-94FC-33694E7C6821}"/>
    <cellStyle name="Comma0 121 2" xfId="6961" xr:uid="{BAE9D8C8-0C00-49A9-A391-EA85B71D844E}"/>
    <cellStyle name="Comma0 122" xfId="1520" xr:uid="{110CB26D-787E-48C9-8DDA-B9D6334F2A67}"/>
    <cellStyle name="Comma0 122 2" xfId="6962" xr:uid="{4006C7E4-6087-4032-B168-6BCC366E1A73}"/>
    <cellStyle name="Comma0 123" xfId="1521" xr:uid="{7E83990F-2AFF-4B85-A41D-4A0C22E8C74F}"/>
    <cellStyle name="Comma0 123 2" xfId="6963" xr:uid="{CF0A8550-8D76-4B5C-8382-B16F5DCF80CC}"/>
    <cellStyle name="Comma0 124" xfId="1522" xr:uid="{D34C7E19-F723-4F8C-999C-3E5488DC320E}"/>
    <cellStyle name="Comma0 124 2" xfId="6964" xr:uid="{E8F86A51-2B70-4472-8CF5-F1DEB2A36D77}"/>
    <cellStyle name="Comma0 125" xfId="1523" xr:uid="{5F7338B6-8C35-4992-9066-3A6C593C08DE}"/>
    <cellStyle name="Comma0 125 2" xfId="6965" xr:uid="{1EC9D42C-B861-4622-B34D-ADA5B0ADC31B}"/>
    <cellStyle name="Comma0 126" xfId="1524" xr:uid="{5C40E704-58A2-437E-9578-6B62478B3CD3}"/>
    <cellStyle name="Comma0 126 2" xfId="6966" xr:uid="{B85B06C4-06B2-441D-87DD-141258D75EDD}"/>
    <cellStyle name="Comma0 127" xfId="1525" xr:uid="{74F6467C-955D-46C2-873F-7E5ABAE2A807}"/>
    <cellStyle name="Comma0 127 2" xfId="6967" xr:uid="{2136068D-9E0F-4480-A8A8-A1CECCE8DCEB}"/>
    <cellStyle name="Comma0 128" xfId="1526" xr:uid="{4791459A-50E8-436E-95A5-A3C1C46E515B}"/>
    <cellStyle name="Comma0 128 2" xfId="6968" xr:uid="{B4DCDF40-C169-43AB-8496-B085128C11BB}"/>
    <cellStyle name="Comma0 129" xfId="1527" xr:uid="{E9270758-7469-4888-AEB8-A36212D79098}"/>
    <cellStyle name="Comma0 129 2" xfId="6969" xr:uid="{AC13112C-3F32-4F28-83C3-5F0F9AC1930C}"/>
    <cellStyle name="Comma0 13" xfId="1528" xr:uid="{F0A38102-6B84-4C59-BA47-3ABAD4C37845}"/>
    <cellStyle name="Comma0 13 2" xfId="6970" xr:uid="{15C811E6-BE41-4795-8C7A-060ABF8DF498}"/>
    <cellStyle name="Comma0 130" xfId="1529" xr:uid="{8BB60605-A784-455A-A541-16D194EEE338}"/>
    <cellStyle name="Comma0 130 2" xfId="6971" xr:uid="{603F756E-A2C7-4479-9F3E-E0101C295412}"/>
    <cellStyle name="Comma0 131" xfId="1530" xr:uid="{FD3A3E6C-F555-4873-A02C-3E1094208B9F}"/>
    <cellStyle name="Comma0 131 2" xfId="6972" xr:uid="{2637FE7D-06A3-4F38-A719-63D6F3EB0AE0}"/>
    <cellStyle name="Comma0 132" xfId="1531" xr:uid="{83953890-E367-43B5-ABB9-BA18F5F13F7B}"/>
    <cellStyle name="Comma0 132 2" xfId="6973" xr:uid="{87FD82B4-C10B-45E4-8234-CB978EC83A10}"/>
    <cellStyle name="Comma0 133" xfId="1532" xr:uid="{47B9733A-6A11-4227-A215-904FD5861B5F}"/>
    <cellStyle name="Comma0 133 2" xfId="6974" xr:uid="{644D5F29-123B-42CB-9462-344FFA7F7185}"/>
    <cellStyle name="Comma0 134" xfId="1533" xr:uid="{D81191A7-E195-4223-B2A2-C0B4F13EA5AC}"/>
    <cellStyle name="Comma0 134 2" xfId="6975" xr:uid="{8651C6FB-B99B-47A4-A51E-DD6C80980014}"/>
    <cellStyle name="Comma0 135" xfId="1534" xr:uid="{507FD02D-CBA5-4303-9062-A8D8E2D9E160}"/>
    <cellStyle name="Comma0 135 2" xfId="6976" xr:uid="{BAD8B416-DA71-4277-8A6C-B7F87A57D747}"/>
    <cellStyle name="Comma0 136" xfId="1535" xr:uid="{39F48E67-C1DD-4C9F-83D3-2F98616E44EF}"/>
    <cellStyle name="Comma0 136 2" xfId="6977" xr:uid="{FA0F3AA4-5DB8-448A-9545-0B1CA4B05896}"/>
    <cellStyle name="Comma0 137" xfId="1536" xr:uid="{5546EE70-132C-4CCF-8BC4-BD09FF3B6506}"/>
    <cellStyle name="Comma0 137 2" xfId="6978" xr:uid="{5DE9CE5C-DB50-4D20-96D0-EC62AE2437F7}"/>
    <cellStyle name="Comma0 138" xfId="1537" xr:uid="{DAEC55B0-CA68-4967-98BE-3B4B4802EB19}"/>
    <cellStyle name="Comma0 138 2" xfId="6979" xr:uid="{38E75849-D231-41F8-B1C0-672A03504366}"/>
    <cellStyle name="Comma0 139" xfId="1538" xr:uid="{5EF1800F-C17E-4F47-9BB7-C402AECBB617}"/>
    <cellStyle name="Comma0 139 2" xfId="6980" xr:uid="{F4ACE04C-E3BA-4340-B14D-FEF37B932956}"/>
    <cellStyle name="Comma0 14" xfId="1539" xr:uid="{AFD2549C-3B50-4E4A-BCB7-79746EA384DF}"/>
    <cellStyle name="Comma0 14 2" xfId="6981" xr:uid="{F96CAEC7-059C-461C-98D2-97F2F9050D8E}"/>
    <cellStyle name="Comma0 140" xfId="1540" xr:uid="{4A07C583-F130-41B6-AA76-A894DC345569}"/>
    <cellStyle name="Comma0 140 2" xfId="6982" xr:uid="{8A9299D1-F415-47D6-A850-90A77E162147}"/>
    <cellStyle name="Comma0 141" xfId="1541" xr:uid="{F1CF3CEF-D941-41CD-8A69-E65F717A2F64}"/>
    <cellStyle name="Comma0 141 2" xfId="6983" xr:uid="{EB8D46B6-E145-41D2-AF38-86A2046A498C}"/>
    <cellStyle name="Comma0 142" xfId="1542" xr:uid="{B8D5151B-DBD0-475B-B01A-79B4D0E6A70D}"/>
    <cellStyle name="Comma0 142 2" xfId="6984" xr:uid="{B1D720A6-BE91-4A23-8929-CB10112AC771}"/>
    <cellStyle name="Comma0 143" xfId="1543" xr:uid="{E22C062F-0C41-420D-9845-2DDDD4FF6119}"/>
    <cellStyle name="Comma0 143 2" xfId="6985" xr:uid="{CF5D043D-4E7F-44F7-9407-6235A8575810}"/>
    <cellStyle name="Comma0 144" xfId="1544" xr:uid="{77AA710B-7D29-4021-A332-4EB812AAF5C2}"/>
    <cellStyle name="Comma0 144 2" xfId="6986" xr:uid="{B1CE6096-82EB-4383-857F-4D6A28397AC1}"/>
    <cellStyle name="Comma0 145" xfId="1545" xr:uid="{CE31D43B-2442-4914-B794-C622C4CEC0C9}"/>
    <cellStyle name="Comma0 145 2" xfId="6987" xr:uid="{FC01F387-838B-4C62-AEE5-37CFC71F47FF}"/>
    <cellStyle name="Comma0 146" xfId="1546" xr:uid="{02F7D6FC-C11D-4BBE-954C-B1EA066CA986}"/>
    <cellStyle name="Comma0 146 2" xfId="6988" xr:uid="{E7D32647-CEA3-4F16-8053-44977DE3181F}"/>
    <cellStyle name="Comma0 147" xfId="1547" xr:uid="{22579748-AA91-423B-AC6C-F18A3BCAAFB6}"/>
    <cellStyle name="Comma0 147 2" xfId="6989" xr:uid="{9D5A3499-E379-44F7-93F1-3CF420AFCF96}"/>
    <cellStyle name="Comma0 148" xfId="1548" xr:uid="{F8136532-0213-451B-B054-08B145B9DDFE}"/>
    <cellStyle name="Comma0 148 2" xfId="6990" xr:uid="{315CE014-AD56-4F15-BA7E-1B31B36E1A41}"/>
    <cellStyle name="Comma0 149" xfId="1549" xr:uid="{F0CB075B-E94C-447E-94BA-509EE41BCE14}"/>
    <cellStyle name="Comma0 149 2" xfId="6991" xr:uid="{AEFE56FA-FE8B-48BB-89CF-AF145845F0A7}"/>
    <cellStyle name="Comma0 15" xfId="1550" xr:uid="{C4DF5802-9F54-4EE2-AA4E-C66CFA68B775}"/>
    <cellStyle name="Comma0 15 2" xfId="6992" xr:uid="{F65F8D58-81E4-40A5-9EAF-53A2ABEB5E0F}"/>
    <cellStyle name="Comma0 150" xfId="1551" xr:uid="{30BF0CDF-C99F-46A7-BD67-620C04E51F7F}"/>
    <cellStyle name="Comma0 150 2" xfId="6993" xr:uid="{2FC792D0-E5F3-45C3-9B74-FB83414BDB83}"/>
    <cellStyle name="Comma0 151" xfId="1552" xr:uid="{2543FBEC-0326-4260-9D02-C843CFA470AF}"/>
    <cellStyle name="Comma0 151 2" xfId="6994" xr:uid="{08313463-A429-47F4-A481-2A5EC9FC3CAC}"/>
    <cellStyle name="Comma0 152" xfId="1553" xr:uid="{0DCFB760-06E5-4DBC-8834-9A976575490B}"/>
    <cellStyle name="Comma0 152 2" xfId="6995" xr:uid="{464F5C02-F959-4254-A600-4FB522187B47}"/>
    <cellStyle name="Comma0 153" xfId="1554" xr:uid="{BA275800-6532-49AE-8B49-01C234089565}"/>
    <cellStyle name="Comma0 153 2" xfId="6996" xr:uid="{2402479A-496E-4EE0-8715-6EAE9F989EDC}"/>
    <cellStyle name="Comma0 154" xfId="1555" xr:uid="{96BA0D86-E4F3-4275-957B-338D7CBE497D}"/>
    <cellStyle name="Comma0 154 2" xfId="6997" xr:uid="{F1A1FB05-4BBC-4D3C-B6CD-BD5C9BEDBF96}"/>
    <cellStyle name="Comma0 155" xfId="1556" xr:uid="{EBEB0E63-4F47-44A4-B5E7-B736ED2D27EF}"/>
    <cellStyle name="Comma0 155 2" xfId="6998" xr:uid="{2870285A-5A9D-4630-8FCA-AEDE9730F77A}"/>
    <cellStyle name="Comma0 156" xfId="1557" xr:uid="{5AC69767-D71E-4730-BC1B-51FF44473514}"/>
    <cellStyle name="Comma0 156 2" xfId="6999" xr:uid="{014B9717-763E-44B1-9EE8-6057C8CA5861}"/>
    <cellStyle name="Comma0 157" xfId="1558" xr:uid="{132E54FE-F26A-4C8C-A28A-A2EB031E891E}"/>
    <cellStyle name="Comma0 157 2" xfId="7000" xr:uid="{1CAFC168-9653-4279-82EF-7BEE75CE8BE5}"/>
    <cellStyle name="Comma0 158" xfId="1559" xr:uid="{0C3BAFE0-9A10-4826-BA34-2E93C6728190}"/>
    <cellStyle name="Comma0 158 2" xfId="7001" xr:uid="{A756CCCF-9A25-467D-BEDE-B4852E459E1F}"/>
    <cellStyle name="Comma0 159" xfId="1560" xr:uid="{6ED3BDEB-1DE2-425B-900A-78CB5677CC8C}"/>
    <cellStyle name="Comma0 159 2" xfId="7002" xr:uid="{533644B7-098F-453B-8480-629198E93AE6}"/>
    <cellStyle name="Comma0 16" xfId="1561" xr:uid="{DC4146C1-C854-49C4-B30C-25FA4F6871C7}"/>
    <cellStyle name="Comma0 16 2" xfId="7003" xr:uid="{9389AE30-21C1-4684-8B51-7A34A044ECB2}"/>
    <cellStyle name="Comma0 160" xfId="1562" xr:uid="{10CD0645-0367-4162-B070-0277EFB527BD}"/>
    <cellStyle name="Comma0 160 2" xfId="7004" xr:uid="{ADDC8116-2A46-4862-991E-4809952BD46E}"/>
    <cellStyle name="Comma0 161" xfId="1563" xr:uid="{772E615F-DF71-4F64-9A68-8B60A3EC5B65}"/>
    <cellStyle name="Comma0 161 2" xfId="7005" xr:uid="{4539B853-B606-43E2-B88B-52F549D02B98}"/>
    <cellStyle name="Comma0 162" xfId="1564" xr:uid="{D01C5895-8748-497B-A390-DD50A2D2A1B0}"/>
    <cellStyle name="Comma0 162 2" xfId="7006" xr:uid="{BE7AEFEA-3548-4412-B991-A69BD0FDA3A9}"/>
    <cellStyle name="Comma0 163" xfId="1565" xr:uid="{41E35125-7135-4D9C-BC0F-BE8B3AAA4EE7}"/>
    <cellStyle name="Comma0 163 2" xfId="7007" xr:uid="{55F970E6-AA9D-4EB8-922C-0F038796A0F4}"/>
    <cellStyle name="Comma0 164" xfId="1566" xr:uid="{3EC61533-A240-43BB-9677-5E0819D45C9D}"/>
    <cellStyle name="Comma0 164 2" xfId="7008" xr:uid="{F3FF61DD-B917-4097-962E-F47CB1343ED3}"/>
    <cellStyle name="Comma0 165" xfId="1567" xr:uid="{D7BD909F-EBD8-4DE9-BD96-2EE3A1493CF1}"/>
    <cellStyle name="Comma0 165 2" xfId="7009" xr:uid="{048D10E4-98FF-4ED6-A2E2-1BBFC52DB359}"/>
    <cellStyle name="Comma0 166" xfId="1568" xr:uid="{1704549A-B52A-4E6E-838C-491A2F57BDE8}"/>
    <cellStyle name="Comma0 166 2" xfId="7010" xr:uid="{D46DF29D-284C-44FD-9EB6-E1D09E8BE021}"/>
    <cellStyle name="Comma0 167" xfId="1569" xr:uid="{CE92CD16-DFC4-4798-BCC0-A7CB93B32EF2}"/>
    <cellStyle name="Comma0 167 2" xfId="7011" xr:uid="{290D9CC9-FDC1-46B8-8DC0-0954395A2836}"/>
    <cellStyle name="Comma0 168" xfId="1570" xr:uid="{FAA75D87-6336-499F-8AA5-DEA0B8AE86B7}"/>
    <cellStyle name="Comma0 168 2" xfId="7012" xr:uid="{A74765AB-969B-4253-8107-5D6047B5ABD5}"/>
    <cellStyle name="Comma0 169" xfId="1571" xr:uid="{3EA1D1CA-4765-4714-A8AE-6680D8173B48}"/>
    <cellStyle name="Comma0 169 2" xfId="7013" xr:uid="{3B3448E6-9E6C-4366-BDF2-4E7395B2ACFD}"/>
    <cellStyle name="Comma0 17" xfId="1572" xr:uid="{02CC1DA1-287B-4EC1-8E00-53A00785B467}"/>
    <cellStyle name="Comma0 17 2" xfId="7014" xr:uid="{B1A167F1-BD86-4528-A49D-5B08510AE91F}"/>
    <cellStyle name="Comma0 170" xfId="1573" xr:uid="{869FD344-38E5-4C7A-83D8-43551862A94D}"/>
    <cellStyle name="Comma0 170 2" xfId="7015" xr:uid="{C01C5507-3DFE-449D-A7EF-F3D75EB1F7C3}"/>
    <cellStyle name="Comma0 171" xfId="1574" xr:uid="{43DAA5FD-A771-4AC3-A36C-01AA0F6D12C6}"/>
    <cellStyle name="Comma0 171 2" xfId="7016" xr:uid="{3A32D3A7-0094-468C-B343-6AF7963940ED}"/>
    <cellStyle name="Comma0 172" xfId="1575" xr:uid="{6280EFDD-4BA7-4FD6-B445-714B3798B6D1}"/>
    <cellStyle name="Comma0 172 2" xfId="7017" xr:uid="{9B50A334-BDB8-4D8A-8FA5-170360D25DF0}"/>
    <cellStyle name="Comma0 173" xfId="1576" xr:uid="{B8D5285B-7AD7-427E-B67C-8EF126C225D5}"/>
    <cellStyle name="Comma0 173 2" xfId="7018" xr:uid="{330B2FC3-5020-4294-B0C0-5261EB7D68B2}"/>
    <cellStyle name="Comma0 174" xfId="1577" xr:uid="{CE4CF6A9-F7D9-4919-823C-52E7B064DA01}"/>
    <cellStyle name="Comma0 174 2" xfId="7019" xr:uid="{3834C4C1-7DD5-4D3D-B50A-D10FEEF46CA3}"/>
    <cellStyle name="Comma0 175" xfId="1578" xr:uid="{4681CA3F-8D75-492A-861E-2191CCF9F52B}"/>
    <cellStyle name="Comma0 175 2" xfId="7020" xr:uid="{51E1BE81-C1A7-4E08-AF9C-291C0C605578}"/>
    <cellStyle name="Comma0 176" xfId="1579" xr:uid="{CF70A5E8-FEFA-41AF-B3B4-D401294EA8E2}"/>
    <cellStyle name="Comma0 176 2" xfId="7021" xr:uid="{D89B88FF-39C7-4EB4-8FFF-C82B3C6BADCB}"/>
    <cellStyle name="Comma0 177" xfId="1580" xr:uid="{F1689BC7-DA91-46EF-8902-9E69235FEA00}"/>
    <cellStyle name="Comma0 177 2" xfId="7022" xr:uid="{5D211E68-35E3-48EB-85DE-F3D8D7E634EE}"/>
    <cellStyle name="Comma0 178" xfId="1581" xr:uid="{B9829DFB-48EA-4571-9D12-CC265CEF96DE}"/>
    <cellStyle name="Comma0 178 2" xfId="7023" xr:uid="{72F5FDAD-E711-4276-A0A3-16757905F96E}"/>
    <cellStyle name="Comma0 179" xfId="1582" xr:uid="{2B5326DD-CC8D-4865-83B0-84C2E5127EFF}"/>
    <cellStyle name="Comma0 179 2" xfId="7024" xr:uid="{8B6F2763-FEE2-4B79-978D-82D11224ED28}"/>
    <cellStyle name="Comma0 18" xfId="1583" xr:uid="{8432A5F8-7D39-4FF3-AACC-1CFFAF8E25B4}"/>
    <cellStyle name="Comma0 18 2" xfId="7025" xr:uid="{26DB8044-F99A-4FFE-8EFE-99A051DFEA86}"/>
    <cellStyle name="Comma0 180" xfId="1584" xr:uid="{8B128DCC-FB95-4D8F-8823-03E7BB7E2DC3}"/>
    <cellStyle name="Comma0 180 2" xfId="7026" xr:uid="{672E1212-9D4B-4C6E-8289-E505C6E99CDE}"/>
    <cellStyle name="Comma0 181" xfId="1585" xr:uid="{82007624-6CD9-4B2F-B6F3-E65FBAAC28D5}"/>
    <cellStyle name="Comma0 181 2" xfId="7027" xr:uid="{CAD747B2-42F1-4A18-A4A0-5B538B3FE9F0}"/>
    <cellStyle name="Comma0 182" xfId="1586" xr:uid="{B641E705-663D-4723-B0D9-5A31C4480793}"/>
    <cellStyle name="Comma0 182 2" xfId="7028" xr:uid="{614FE5DD-5BBD-43B5-A79C-AE058C983117}"/>
    <cellStyle name="Comma0 183" xfId="1587" xr:uid="{52FBB31B-81EB-4989-BF66-F758FB89BBC6}"/>
    <cellStyle name="Comma0 183 2" xfId="7029" xr:uid="{32B64969-F367-41B2-890B-054B4138E1BA}"/>
    <cellStyle name="Comma0 184" xfId="1588" xr:uid="{A4D2243A-8453-4BD2-9A4D-A77A9962F3E0}"/>
    <cellStyle name="Comma0 184 2" xfId="7030" xr:uid="{CEF54007-1A3E-4616-A5E5-8693780F1ECB}"/>
    <cellStyle name="Comma0 185" xfId="1589" xr:uid="{B101BB6F-211A-40C7-9387-C341CA117F0D}"/>
    <cellStyle name="Comma0 185 2" xfId="7031" xr:uid="{0B185BB2-1F17-4A6D-A84E-6D4563F7DA25}"/>
    <cellStyle name="Comma0 186" xfId="1590" xr:uid="{F47FE1DB-9F6E-4148-B5CE-9980C6083BF2}"/>
    <cellStyle name="Comma0 186 2" xfId="7032" xr:uid="{BFA869FA-319E-41C7-93A2-5D3FFFF11F7F}"/>
    <cellStyle name="Comma0 187" xfId="1591" xr:uid="{73C43F55-2822-4674-921D-656B6A88DC71}"/>
    <cellStyle name="Comma0 187 2" xfId="7033" xr:uid="{EB50E74D-2C1F-446C-A690-0382DC8A5E3F}"/>
    <cellStyle name="Comma0 188" xfId="1592" xr:uid="{EBAF8E66-A8BE-4A6A-81BF-0E7F88CDAA3A}"/>
    <cellStyle name="Comma0 188 2" xfId="7034" xr:uid="{8A494A2B-A23B-4D7C-9E7B-948F59B30C8C}"/>
    <cellStyle name="Comma0 189" xfId="1593" xr:uid="{DAF49FD8-5F8A-4CDB-845F-B0E1B93A6683}"/>
    <cellStyle name="Comma0 189 2" xfId="7035" xr:uid="{5C05BABD-8153-4E4D-AF39-20A86956E89C}"/>
    <cellStyle name="Comma0 19" xfId="1594" xr:uid="{401ABAE2-5041-4D15-987A-7ADE119C9589}"/>
    <cellStyle name="Comma0 19 2" xfId="7036" xr:uid="{D3A544F3-DE25-40F1-B683-5CA911B55A61}"/>
    <cellStyle name="Comma0 190" xfId="1595" xr:uid="{E7347673-6D17-4447-A7BE-ED9D82A5B7AD}"/>
    <cellStyle name="Comma0 190 2" xfId="7037" xr:uid="{963D4C5E-8C9B-4FEF-9BA5-7F2DCF3987DC}"/>
    <cellStyle name="Comma0 191" xfId="1596" xr:uid="{B5E7B2B7-963D-4916-A157-BDE7076A9E48}"/>
    <cellStyle name="Comma0 191 2" xfId="7038" xr:uid="{BCC9C5F4-55D5-4E9A-9CF2-A94FB0457F28}"/>
    <cellStyle name="Comma0 192" xfId="1597" xr:uid="{9D507A60-57E7-4925-9B1F-54E22F94583E}"/>
    <cellStyle name="Comma0 192 2" xfId="7039" xr:uid="{8A330C21-2967-44AA-AB4F-1CA2B60CD519}"/>
    <cellStyle name="Comma0 193" xfId="1598" xr:uid="{FCE0BA25-CDAB-4FEF-8877-560592F83E6C}"/>
    <cellStyle name="Comma0 193 2" xfId="7040" xr:uid="{A698EA6F-3AE8-485A-9B42-85A1D8ED785D}"/>
    <cellStyle name="Comma0 194" xfId="1599" xr:uid="{36C4BA22-E3EB-427C-97DD-6983373D632B}"/>
    <cellStyle name="Comma0 194 2" xfId="7041" xr:uid="{26C7E3CA-3B6A-4049-B14E-5C7B3BFCE778}"/>
    <cellStyle name="Comma0 195" xfId="1600" xr:uid="{AB07F356-8EA8-4577-908F-3A2DB72DF3BA}"/>
    <cellStyle name="Comma0 195 2" xfId="7042" xr:uid="{021481A2-1B4A-4AB9-B3B9-3DD90CB20A3B}"/>
    <cellStyle name="Comma0 196" xfId="1601" xr:uid="{4A93FA61-E759-44E9-8DAB-DBFFAAC7AF2C}"/>
    <cellStyle name="Comma0 196 2" xfId="7043" xr:uid="{4EC201A3-E874-43EB-B381-602A6B4A5AC6}"/>
    <cellStyle name="Comma0 197" xfId="1602" xr:uid="{0C059CD4-07BA-44F8-AD7B-0A4A0B6702DE}"/>
    <cellStyle name="Comma0 197 2" xfId="7044" xr:uid="{044CCE81-4718-49B5-A33A-F56CB751AB20}"/>
    <cellStyle name="Comma0 198" xfId="3980" xr:uid="{2A335FB4-7EBD-4391-9012-FA1B82221B49}"/>
    <cellStyle name="Comma0 199" xfId="6936" xr:uid="{F98D34F1-54E0-4336-B8C2-08F1B30D5E51}"/>
    <cellStyle name="Comma0 2" xfId="1603" xr:uid="{D0A94296-F584-4484-BC65-1822DEC0EDE6}"/>
    <cellStyle name="Comma0 2 2" xfId="5948" xr:uid="{36B84FB0-1E99-47F2-A5C6-F7DC7CB320BF}"/>
    <cellStyle name="Comma0 20" xfId="1604" xr:uid="{2CE43A6F-A7E0-4F36-ABF7-802C4E270FD2}"/>
    <cellStyle name="Comma0 20 2" xfId="7045" xr:uid="{3EF57EA0-CD03-4297-AA01-6520BAB13ED0}"/>
    <cellStyle name="Comma0 200" xfId="8043" xr:uid="{04445C92-2647-402A-AD39-4E283AFCF85F}"/>
    <cellStyle name="Comma0 201" xfId="8049" xr:uid="{916F36E6-6973-49E5-A2E9-DE3C0D10C9B3}"/>
    <cellStyle name="Comma0 202" xfId="8032" xr:uid="{9D302CB6-3FD8-4532-8A7B-6E236610C3A9}"/>
    <cellStyle name="Comma0 203" xfId="8127" xr:uid="{AFB40BD3-D72A-4F56-BF72-AB3194A69EBD}"/>
    <cellStyle name="Comma0 204" xfId="8123" xr:uid="{CF2626A1-158A-4A91-9025-05C78F8ADAA9}"/>
    <cellStyle name="Comma0 21" xfId="1605" xr:uid="{BAE12FB8-ABF7-4DCE-B31F-3CD653BF1D66}"/>
    <cellStyle name="Comma0 21 2" xfId="7046" xr:uid="{66BC0526-F1F0-4BEA-BE34-2AE69DB576E9}"/>
    <cellStyle name="Comma0 22" xfId="1606" xr:uid="{4DB70F48-F09C-4C91-B2C4-2269F5A48552}"/>
    <cellStyle name="Comma0 22 2" xfId="7047" xr:uid="{6A998F0C-C9FC-4152-ADBA-DC51CAAA7161}"/>
    <cellStyle name="Comma0 23" xfId="1607" xr:uid="{755A9BBF-19C7-4099-8CEA-F924C57005A7}"/>
    <cellStyle name="Comma0 23 2" xfId="7048" xr:uid="{75F395AF-D12A-47DE-B0B5-DE1026AABE70}"/>
    <cellStyle name="Comma0 24" xfId="1608" xr:uid="{723021C4-65D4-478E-94EA-2EDE9723E7AE}"/>
    <cellStyle name="Comma0 24 2" xfId="7049" xr:uid="{CF2DB245-D479-45A7-8690-0643387D8489}"/>
    <cellStyle name="Comma0 25" xfId="1609" xr:uid="{A7351CAE-FBC8-438B-831F-F8CC3232F55B}"/>
    <cellStyle name="Comma0 25 2" xfId="7050" xr:uid="{7389AC34-DC01-4119-ABE1-FC3DF5957757}"/>
    <cellStyle name="Comma0 26" xfId="1610" xr:uid="{314C16DD-7558-420F-9B00-EF6C2883FA6E}"/>
    <cellStyle name="Comma0 26 2" xfId="7051" xr:uid="{B327C2E6-9F1B-44AB-86AC-DA02246AE00C}"/>
    <cellStyle name="Comma0 27" xfId="1611" xr:uid="{CC72B69E-4604-4835-8988-151A54304950}"/>
    <cellStyle name="Comma0 27 2" xfId="7052" xr:uid="{B57013AF-7B92-4310-B4EE-B96801188164}"/>
    <cellStyle name="Comma0 28" xfId="1612" xr:uid="{BD6BF7B0-C451-407A-B172-4E3B8CD25707}"/>
    <cellStyle name="Comma0 28 2" xfId="7053" xr:uid="{09ACE49D-7D1E-481B-863A-46AE14C56E73}"/>
    <cellStyle name="Comma0 29" xfId="1613" xr:uid="{63D00845-6FCB-4D9F-8525-195D88B2B404}"/>
    <cellStyle name="Comma0 29 2" xfId="7054" xr:uid="{38DA9432-7C2F-41BA-AC2D-BBDB6D2BB5BC}"/>
    <cellStyle name="Comma0 3" xfId="1614" xr:uid="{ADDC31D3-7F55-447A-8E90-29D1A3EDF963}"/>
    <cellStyle name="Comma0 3 2" xfId="7055" xr:uid="{54C84387-0846-498E-BAE2-252DE7BCA959}"/>
    <cellStyle name="Comma0 30" xfId="1615" xr:uid="{5F1753E3-B2F3-4443-BDEE-4B28C27A5D7D}"/>
    <cellStyle name="Comma0 30 2" xfId="7056" xr:uid="{C7DF27FB-58AD-42C4-A41A-386AEDE2CF05}"/>
    <cellStyle name="Comma0 31" xfId="1616" xr:uid="{3C82FF28-2212-4933-ADD3-5A7321D4235C}"/>
    <cellStyle name="Comma0 31 2" xfId="7057" xr:uid="{2C799C6E-F09E-42F8-8B5C-A1BFBAC602AF}"/>
    <cellStyle name="Comma0 32" xfId="1617" xr:uid="{C754B789-BC7E-4FE0-BDC5-EDFE0F5A6595}"/>
    <cellStyle name="Comma0 32 2" xfId="7058" xr:uid="{A0A249A0-FA65-4585-A354-65E5A54B0EF3}"/>
    <cellStyle name="Comma0 33" xfId="1618" xr:uid="{09645201-82A9-4379-B33B-845776C7FDB2}"/>
    <cellStyle name="Comma0 33 2" xfId="7059" xr:uid="{167907D7-FD90-4BAF-B466-4C669099C9C3}"/>
    <cellStyle name="Comma0 34" xfId="1619" xr:uid="{EBA488BB-19C4-469B-9EEE-945F6880D5FC}"/>
    <cellStyle name="Comma0 34 2" xfId="7060" xr:uid="{000742AC-AE25-49EF-BE11-9568CAA17117}"/>
    <cellStyle name="Comma0 35" xfId="1620" xr:uid="{FF8BA344-0844-4807-805A-5E742A1CE704}"/>
    <cellStyle name="Comma0 35 2" xfId="7061" xr:uid="{1334D7AD-E476-4537-8C18-0ED9BC023B60}"/>
    <cellStyle name="Comma0 36" xfId="1621" xr:uid="{B53A473C-4A85-4F4C-828A-2CE1438B3BAA}"/>
    <cellStyle name="Comma0 36 2" xfId="7062" xr:uid="{579CA09A-10FF-4772-9A05-32D4709B9CD6}"/>
    <cellStyle name="Comma0 37" xfId="1622" xr:uid="{835F8B54-586C-45C2-B181-4241D198D1FA}"/>
    <cellStyle name="Comma0 37 2" xfId="7063" xr:uid="{9D000169-C727-4FD5-89E7-D2D693370010}"/>
    <cellStyle name="Comma0 38" xfId="1623" xr:uid="{ACC6B66B-C4B7-4826-8E10-5CF15FBA91E3}"/>
    <cellStyle name="Comma0 38 2" xfId="7064" xr:uid="{BB1D26C7-67A7-426A-8AC3-608BC36A8B5A}"/>
    <cellStyle name="Comma0 39" xfId="1624" xr:uid="{447E455D-8C87-41AB-8FA8-B464FC9FCF3A}"/>
    <cellStyle name="Comma0 39 2" xfId="7065" xr:uid="{DA05C655-FB4C-4B8D-B5CD-36D697D079D3}"/>
    <cellStyle name="Comma0 4" xfId="1625" xr:uid="{2AE83C2F-E944-4767-B222-5791EECE82B6}"/>
    <cellStyle name="Comma0 4 2" xfId="7066" xr:uid="{BBCB4CD6-15CD-4649-A0D4-79B67EE87843}"/>
    <cellStyle name="Comma0 40" xfId="1626" xr:uid="{7F945B2A-D7F3-4456-96E5-489C0E331BD2}"/>
    <cellStyle name="Comma0 40 2" xfId="7067" xr:uid="{E46E1F6A-69F5-4F58-B050-0CCF41CEDF26}"/>
    <cellStyle name="Comma0 41" xfId="1627" xr:uid="{97F58A87-8017-4A54-AD77-AFE197A16DA8}"/>
    <cellStyle name="Comma0 41 2" xfId="7068" xr:uid="{C73C2A40-F583-4DFD-8BBF-CB40DCB13A7F}"/>
    <cellStyle name="Comma0 42" xfId="1628" xr:uid="{C3506FBF-F278-4362-B9B2-4C10B8169550}"/>
    <cellStyle name="Comma0 42 2" xfId="7069" xr:uid="{191782AD-23C3-4818-8F40-BA15F0E7FF3A}"/>
    <cellStyle name="Comma0 43" xfId="1629" xr:uid="{709DF56F-A6DE-4CE6-9131-31D22708B690}"/>
    <cellStyle name="Comma0 43 2" xfId="7070" xr:uid="{94349770-DF7D-47BC-9EFD-EC97D2F720AC}"/>
    <cellStyle name="Comma0 44" xfId="1630" xr:uid="{071C456E-60B1-42BD-98F4-4778B698B3B0}"/>
    <cellStyle name="Comma0 44 2" xfId="7071" xr:uid="{7BD0946B-5870-4F78-B05E-D575A11B70C5}"/>
    <cellStyle name="Comma0 45" xfId="1631" xr:uid="{B06E88B7-05C3-470A-ABD5-7A2F3EF4A87A}"/>
    <cellStyle name="Comma0 45 2" xfId="7072" xr:uid="{CC0F18A2-E806-46FE-869F-651CFEFE821E}"/>
    <cellStyle name="Comma0 46" xfId="1632" xr:uid="{1E9622B9-A740-4040-879C-C715A7DDB779}"/>
    <cellStyle name="Comma0 46 2" xfId="7073" xr:uid="{55F005AA-6E7C-4558-8DD5-2605041A30CD}"/>
    <cellStyle name="Comma0 47" xfId="1633" xr:uid="{55E99374-A4DB-4BEC-BCAF-7053208CF190}"/>
    <cellStyle name="Comma0 47 2" xfId="7074" xr:uid="{C6902858-8F59-4352-887E-CFD405D0DFB2}"/>
    <cellStyle name="Comma0 48" xfId="1634" xr:uid="{BBB6F871-2E09-4856-A022-33D83855E55F}"/>
    <cellStyle name="Comma0 48 2" xfId="7075" xr:uid="{69849E1C-6D10-48A3-8B83-2FC6AF4A13D5}"/>
    <cellStyle name="Comma0 49" xfId="1635" xr:uid="{7C415FDD-E4F4-4C27-9411-42F23137F6F8}"/>
    <cellStyle name="Comma0 49 2" xfId="7076" xr:uid="{963E1C11-C569-4E6C-8680-56F62D555A23}"/>
    <cellStyle name="Comma0 5" xfId="1636" xr:uid="{AC6E6677-973F-4B9A-829F-6CCF9A0FDFE9}"/>
    <cellStyle name="Comma0 5 2" xfId="7077" xr:uid="{1D446A46-E812-402B-ABFA-F25AB99F733D}"/>
    <cellStyle name="Comma0 50" xfId="1637" xr:uid="{5442777B-CBAF-40C1-88A6-94B27EF727AD}"/>
    <cellStyle name="Comma0 50 2" xfId="7078" xr:uid="{C007E42D-AB75-4751-8F03-5998BB212A49}"/>
    <cellStyle name="Comma0 51" xfId="1638" xr:uid="{014C7B16-FF98-4064-83DD-144060E23410}"/>
    <cellStyle name="Comma0 51 2" xfId="7079" xr:uid="{F1690F75-DD6E-458A-9821-ADD7846F0667}"/>
    <cellStyle name="Comma0 52" xfId="1639" xr:uid="{BDBFC887-86BC-4DAF-9E91-C2C51BE920CE}"/>
    <cellStyle name="Comma0 52 2" xfId="7080" xr:uid="{C6B0B112-3403-4A4B-8937-04550D5A6517}"/>
    <cellStyle name="Comma0 53" xfId="1640" xr:uid="{30E35834-3332-400E-906B-DA2DBA5E3A85}"/>
    <cellStyle name="Comma0 53 2" xfId="7081" xr:uid="{339F7D43-0B3F-42E4-AF8A-0752A9682145}"/>
    <cellStyle name="Comma0 54" xfId="1641" xr:uid="{03C7E947-E680-44DE-BBFF-0C131EBA37F0}"/>
    <cellStyle name="Comma0 54 2" xfId="7082" xr:uid="{6A70118F-CFA5-49F2-B297-92FBAE7F4CA7}"/>
    <cellStyle name="Comma0 55" xfId="1642" xr:uid="{548E6127-C6B4-4F01-B6D3-F22AED461675}"/>
    <cellStyle name="Comma0 55 2" xfId="7083" xr:uid="{9AEA6ABA-4393-4B6A-B13E-967C0FB1E723}"/>
    <cellStyle name="Comma0 56" xfId="1643" xr:uid="{2AE8B0AB-6B91-4D5A-BB5D-3396DBBC21F2}"/>
    <cellStyle name="Comma0 56 2" xfId="7084" xr:uid="{4455564B-32A4-473D-AB17-35EB38035BD4}"/>
    <cellStyle name="Comma0 57" xfId="1644" xr:uid="{9B4254D7-101A-4BEF-B14F-3F20B7678365}"/>
    <cellStyle name="Comma0 57 2" xfId="7085" xr:uid="{BB5071ED-C161-4756-BD56-900CB3B496DC}"/>
    <cellStyle name="Comma0 58" xfId="1645" xr:uid="{EB413B7D-7E3E-4557-9E79-EFF353374C36}"/>
    <cellStyle name="Comma0 58 2" xfId="7086" xr:uid="{3CAD7F87-489C-4A5A-90AE-C6221B1F1C10}"/>
    <cellStyle name="Comma0 59" xfId="1646" xr:uid="{EDEF6ED0-983E-40AC-BD6A-1EDAA3D7BD7D}"/>
    <cellStyle name="Comma0 59 2" xfId="7087" xr:uid="{AE6138AC-4E60-4F04-8C43-38E1B67FD0E3}"/>
    <cellStyle name="Comma0 6" xfId="1647" xr:uid="{5DA533AA-D8C7-48F5-B7FC-DED252365461}"/>
    <cellStyle name="Comma0 6 2" xfId="7088" xr:uid="{771B9F3D-331C-4AD7-8C22-25F857BD7C30}"/>
    <cellStyle name="Comma0 60" xfId="1648" xr:uid="{1183736D-7310-46FE-AF1F-09162F3547E4}"/>
    <cellStyle name="Comma0 60 2" xfId="7089" xr:uid="{CF9D9FEA-26C5-44E4-A871-4FE619A86D01}"/>
    <cellStyle name="Comma0 61" xfId="1649" xr:uid="{53A926A4-9A5F-4984-A9F6-E3F1070DB2DF}"/>
    <cellStyle name="Comma0 61 2" xfId="7090" xr:uid="{E7C503D0-437A-4123-9F24-D6DE5B79B405}"/>
    <cellStyle name="Comma0 62" xfId="1650" xr:uid="{BFC05278-2598-40D3-974B-C7D8A4935C3E}"/>
    <cellStyle name="Comma0 62 2" xfId="7091" xr:uid="{6AE0487C-6377-4ADD-B5F4-848145F6ABF0}"/>
    <cellStyle name="Comma0 63" xfId="1651" xr:uid="{BDD4E1EE-8D30-43AD-AF9B-43B30C656DD6}"/>
    <cellStyle name="Comma0 63 2" xfId="7092" xr:uid="{F720511C-6496-485D-8C57-57CF801521AA}"/>
    <cellStyle name="Comma0 64" xfId="1652" xr:uid="{ED84CB4B-CF18-4C64-AA40-EE1FFACF81D9}"/>
    <cellStyle name="Comma0 64 2" xfId="7093" xr:uid="{BEB843E4-B27B-4FC7-98B7-5C169A204B69}"/>
    <cellStyle name="Comma0 65" xfId="1653" xr:uid="{D06B19B4-82FB-4534-BB91-BD37C494A12F}"/>
    <cellStyle name="Comma0 65 2" xfId="7094" xr:uid="{877DFC11-02B3-494F-9D3F-040B2DA57FB1}"/>
    <cellStyle name="Comma0 66" xfId="1654" xr:uid="{B8806CCE-1CBB-4C79-BD5F-1D78FAFB1D9D}"/>
    <cellStyle name="Comma0 66 2" xfId="7095" xr:uid="{E179BE8D-EC05-41CF-A65A-5BF6F3A8C5E7}"/>
    <cellStyle name="Comma0 67" xfId="1655" xr:uid="{423B7839-731F-4830-8DBA-993BD4670124}"/>
    <cellStyle name="Comma0 67 2" xfId="7096" xr:uid="{529DE248-8B3A-4CFA-907A-6583C920C972}"/>
    <cellStyle name="Comma0 68" xfId="1656" xr:uid="{82230563-A574-4AE3-A3B5-DA4DE2723D0D}"/>
    <cellStyle name="Comma0 68 2" xfId="7097" xr:uid="{EAD988C4-EEDD-424B-AC89-E205004D60FC}"/>
    <cellStyle name="Comma0 69" xfId="1657" xr:uid="{631748A3-8BA4-47A1-BF49-69DC78A156CC}"/>
    <cellStyle name="Comma0 69 2" xfId="7098" xr:uid="{7F313EDF-686A-4BF7-94FB-F34D225E28A4}"/>
    <cellStyle name="Comma0 7" xfId="1658" xr:uid="{C8EF0FDE-E0A9-480B-9844-18C04408C3C2}"/>
    <cellStyle name="Comma0 7 2" xfId="7099" xr:uid="{AE9B363F-29BE-4A00-834D-E7855CD0BC18}"/>
    <cellStyle name="Comma0 70" xfId="1659" xr:uid="{0D2FEFC6-3B85-4392-8C47-533279687BA3}"/>
    <cellStyle name="Comma0 70 2" xfId="7100" xr:uid="{B7CDC34E-5975-4EFC-894B-CF4CAC798D47}"/>
    <cellStyle name="Comma0 71" xfId="1660" xr:uid="{6453EE41-3C7A-4C00-AC6C-8B30079AFCAD}"/>
    <cellStyle name="Comma0 71 2" xfId="7101" xr:uid="{8E868FEA-C7F7-4B94-9D7C-185233D7D0C4}"/>
    <cellStyle name="Comma0 72" xfId="1661" xr:uid="{F49DE0EF-9BE2-49C7-8BF7-644BF8B28B47}"/>
    <cellStyle name="Comma0 72 2" xfId="7102" xr:uid="{FC93DC93-023D-4C2E-BA3A-27D4A6968E41}"/>
    <cellStyle name="Comma0 73" xfId="1662" xr:uid="{7DD6578A-6618-4C51-B2FF-672E15A240B6}"/>
    <cellStyle name="Comma0 73 2" xfId="7103" xr:uid="{154A1D4D-E3A1-4630-B7EE-24DBB6CD1308}"/>
    <cellStyle name="Comma0 74" xfId="1663" xr:uid="{FE7FD1FE-DAFB-4318-9947-736B98A838E3}"/>
    <cellStyle name="Comma0 74 2" xfId="7104" xr:uid="{06AC16BE-46D0-4DB2-96F5-7555EBA62DA8}"/>
    <cellStyle name="Comma0 75" xfId="1664" xr:uid="{9A8F61AD-2282-4E9E-9294-A5C50CCA4DAD}"/>
    <cellStyle name="Comma0 75 2" xfId="7105" xr:uid="{6FB4B300-F97F-4D88-907E-51E9E0CABAB2}"/>
    <cellStyle name="Comma0 76" xfId="1665" xr:uid="{9B93B6EC-4F5A-4E6F-A427-A59C06995A3F}"/>
    <cellStyle name="Comma0 76 2" xfId="7106" xr:uid="{ED0AF980-1E18-4901-A0E2-0CF7FD703E6F}"/>
    <cellStyle name="Comma0 77" xfId="1666" xr:uid="{AC1D197F-F4DA-4AF1-B536-9921FAF16DFA}"/>
    <cellStyle name="Comma0 77 2" xfId="7107" xr:uid="{8CB32A1E-67EE-426E-B330-BDFE4A7FAEE6}"/>
    <cellStyle name="Comma0 78" xfId="1667" xr:uid="{493F62C4-64DB-4F47-99BE-E7568AC81F94}"/>
    <cellStyle name="Comma0 78 2" xfId="7108" xr:uid="{639ACC86-BFF9-47CD-9955-3870713BFAA0}"/>
    <cellStyle name="Comma0 79" xfId="1668" xr:uid="{3C6A977B-C42D-4BBD-8D9E-D97EB3E15FB5}"/>
    <cellStyle name="Comma0 79 2" xfId="7109" xr:uid="{A49608C5-DB0A-4296-8AA9-4240033DDAA9}"/>
    <cellStyle name="Comma0 8" xfId="1669" xr:uid="{0CB0B8D2-3BFE-4F9D-B09E-E3C5079EE76E}"/>
    <cellStyle name="Comma0 8 2" xfId="7110" xr:uid="{E55EA587-D911-4CF7-AE95-F9395178E201}"/>
    <cellStyle name="Comma0 80" xfId="1670" xr:uid="{20C33AFB-6111-4521-8EB6-909B9E54E96F}"/>
    <cellStyle name="Comma0 80 2" xfId="7111" xr:uid="{911C8331-B1BF-47D4-BC5D-08355D86A9FA}"/>
    <cellStyle name="Comma0 81" xfId="1671" xr:uid="{2C994AC3-10C0-4E36-B1B4-19A4FFCA76ED}"/>
    <cellStyle name="Comma0 81 2" xfId="7112" xr:uid="{9A4071A2-1E0D-4ABE-91F9-5134A0800EEE}"/>
    <cellStyle name="Comma0 82" xfId="1672" xr:uid="{6579D47E-016B-41CC-995C-9E018EE21234}"/>
    <cellStyle name="Comma0 82 2" xfId="7113" xr:uid="{F3D22D40-A2B2-4A83-B838-8BBE2715D2E0}"/>
    <cellStyle name="Comma0 83" xfId="1673" xr:uid="{907F30CC-91F9-4682-A9F5-78B227E77CCE}"/>
    <cellStyle name="Comma0 83 2" xfId="7114" xr:uid="{6D279B47-FD5E-449F-B209-CA9BA8470748}"/>
    <cellStyle name="Comma0 84" xfId="1674" xr:uid="{4CAF5965-4322-4E11-B6D8-6AAF0B574971}"/>
    <cellStyle name="Comma0 84 2" xfId="7115" xr:uid="{C3CB1875-CAC1-4F0B-B9BE-E04BAF1D74DD}"/>
    <cellStyle name="Comma0 85" xfId="1675" xr:uid="{E1B2DE1C-8CF0-445C-8FB9-25A29F4691E1}"/>
    <cellStyle name="Comma0 85 2" xfId="7116" xr:uid="{4FFE834F-F7AE-4888-98AC-43DB85264B89}"/>
    <cellStyle name="Comma0 86" xfId="1676" xr:uid="{89BD886C-B968-4C6B-B626-943351CEE7B6}"/>
    <cellStyle name="Comma0 86 2" xfId="7117" xr:uid="{9597F5BE-B364-4BDF-9C01-6E358EEE49AB}"/>
    <cellStyle name="Comma0 87" xfId="1677" xr:uid="{8193611A-3BE9-4BBC-A434-2B927A017C04}"/>
    <cellStyle name="Comma0 87 2" xfId="7118" xr:uid="{09D2AC4E-0230-4D75-8475-F841A22E1B57}"/>
    <cellStyle name="Comma0 88" xfId="1678" xr:uid="{26706454-2CDF-4822-ABDA-C6D3290A1047}"/>
    <cellStyle name="Comma0 88 2" xfId="7119" xr:uid="{0CFEEF49-7996-4D7B-8246-A82DB6DCD58E}"/>
    <cellStyle name="Comma0 89" xfId="1679" xr:uid="{1C68BD6D-2FE1-4251-A119-0DB0410DEA9B}"/>
    <cellStyle name="Comma0 89 2" xfId="7120" xr:uid="{7924C35E-F8EB-4446-A3F8-E649B9FB654E}"/>
    <cellStyle name="Comma0 9" xfId="1680" xr:uid="{D811D251-B4EC-4097-956F-A1A4489B6EFC}"/>
    <cellStyle name="Comma0 9 2" xfId="7121" xr:uid="{A9BE7DF0-F880-42AC-B7B8-F169E8BBA58E}"/>
    <cellStyle name="Comma0 90" xfId="1681" xr:uid="{F5095840-BF39-4443-B037-A7A687449516}"/>
    <cellStyle name="Comma0 90 2" xfId="7122" xr:uid="{2402B08B-0812-46B4-9F9A-ADF52EBFE3EC}"/>
    <cellStyle name="Comma0 91" xfId="1682" xr:uid="{411EAD7F-8E1F-43BD-97E6-1673C22357E2}"/>
    <cellStyle name="Comma0 91 2" xfId="7123" xr:uid="{454A8E17-15F6-4930-BB84-29DED3A105B5}"/>
    <cellStyle name="Comma0 92" xfId="1683" xr:uid="{571CDB5B-C5FE-481B-986D-686EBD0DDE03}"/>
    <cellStyle name="Comma0 92 2" xfId="7124" xr:uid="{43B3E96D-1E2F-4B4F-88E5-03B05462FA47}"/>
    <cellStyle name="Comma0 93" xfId="1684" xr:uid="{0A3CB70B-4E57-4664-B30F-3A757F4417D8}"/>
    <cellStyle name="Comma0 93 2" xfId="7125" xr:uid="{50D0200B-85D1-4DDF-BCE0-CFB288D05F2A}"/>
    <cellStyle name="Comma0 94" xfId="1685" xr:uid="{E6F8B7B9-DC0B-4728-AEE8-2124C88A578F}"/>
    <cellStyle name="Comma0 94 2" xfId="7126" xr:uid="{8D3D8FD9-88DB-4F78-BA9B-64DE154E52C5}"/>
    <cellStyle name="Comma0 95" xfId="1686" xr:uid="{FA2AF22E-1917-4B86-9D3F-6E8FCCFF4A19}"/>
    <cellStyle name="Comma0 95 2" xfId="7127" xr:uid="{27E82350-BC84-46FE-8723-9C63A056E307}"/>
    <cellStyle name="Comma0 96" xfId="1687" xr:uid="{6CC92A3A-E23A-4033-B525-DB2C668261CA}"/>
    <cellStyle name="Comma0 96 2" xfId="7128" xr:uid="{8EC8AA08-EE97-4312-A5A3-251C79A6BA70}"/>
    <cellStyle name="Comma0 97" xfId="1688" xr:uid="{09BD5EF4-DCA4-4668-AF72-19CE7CCEA449}"/>
    <cellStyle name="Comma0 97 2" xfId="7129" xr:uid="{00FAB060-6FAE-42ED-AA7A-5C4EF4DAF047}"/>
    <cellStyle name="Comma0 98" xfId="1689" xr:uid="{CB0B3175-541D-4E30-9902-68602EA49133}"/>
    <cellStyle name="Comma0 98 2" xfId="7130" xr:uid="{41B1BD8F-4230-44C1-997B-82CDC2D95BCB}"/>
    <cellStyle name="Comma0 99" xfId="1690" xr:uid="{85B76DA3-B272-4CEB-B583-BCB5460AB022}"/>
    <cellStyle name="Comma0 99 2" xfId="7131" xr:uid="{9AFAB556-F7DD-422A-B049-8D8FEAC9192B}"/>
    <cellStyle name="Comma0_ETA_WP_31.10.10_ploy" xfId="1691" xr:uid="{22D8CF4A-23F6-443A-9848-8218E0E6B0A8}"/>
    <cellStyle name="Comma1 - Modelo2" xfId="1692" xr:uid="{8F0B5CD2-F1FA-46D6-9936-5DE53338781B}"/>
    <cellStyle name="Comma1 - Style2" xfId="1693" xr:uid="{E41B5639-B34E-4070-B103-618AFA52C124}"/>
    <cellStyle name="Comments" xfId="3981" xr:uid="{964F3447-BEA0-4F4C-913C-6E7252BC42D4}"/>
    <cellStyle name="Comments 2" xfId="3982" xr:uid="{07CBDD79-261D-456B-96D2-EC5EF55B4935}"/>
    <cellStyle name="company_title" xfId="1694" xr:uid="{87F3DE00-3DD4-40C5-9F20-C43BE3DFE608}"/>
    <cellStyle name="Controlecel" xfId="5949" xr:uid="{C3CDAC22-E734-4E5F-86AF-AD809E0BD2C3}"/>
    <cellStyle name="Copied" xfId="1695" xr:uid="{9E1721C5-B374-4E98-9940-8F571EA38A79}"/>
    <cellStyle name="COST1" xfId="1696" xr:uid="{57466057-0E2B-4DDE-ACFB-860134271871}"/>
    <cellStyle name="Counter" xfId="3983" xr:uid="{B9625406-DC88-4F9E-8F98-75C65F8268FB}"/>
    <cellStyle name="Credit" xfId="1697" xr:uid="{54D26854-D06A-427F-9FAC-78087ABD9FA2}"/>
    <cellStyle name="Curpency_FGCOST-1_TCC-LCASH" xfId="1698" xr:uid="{5D472D51-D72A-492C-98F7-D5557831662C}"/>
    <cellStyle name="Curren - Style3" xfId="1699" xr:uid="{0325BD5D-E613-4C7B-95AA-26E2347A6892}"/>
    <cellStyle name="Curren - Style4" xfId="1700" xr:uid="{62A93B40-1861-4F1D-BCF0-ACDBBD6A4E5C}"/>
    <cellStyle name="Currency (0)" xfId="1701" xr:uid="{59DF445F-570B-4DC4-81EA-01AE9010C635}"/>
    <cellStyle name="Currency (2)" xfId="1702" xr:uid="{7C651B71-698D-41FF-A023-A0C681BE579E}"/>
    <cellStyle name="Currency [0] 2" xfId="3984" xr:uid="{9FF856AA-97B9-4DE0-BF25-05B4427C0564}"/>
    <cellStyle name="Currency [0] U" xfId="3985" xr:uid="{BAD93343-D2A0-46D4-983D-455DB6ABFAFF}"/>
    <cellStyle name="Currency [0]b" xfId="1703" xr:uid="{BC43B69D-AD41-447C-A1A6-C62DA7C64CFD}"/>
    <cellStyle name="Currency [00]" xfId="1704" xr:uid="{D22AD00E-505D-4FB4-81B7-7E44AEF6EC83}"/>
    <cellStyle name="Currency [00] 2" xfId="5950" xr:uid="{A8354DB5-E31C-41DA-9615-000BC9CCEAC4}"/>
    <cellStyle name="Currency [00] 3" xfId="3986" xr:uid="{91C77F93-331B-4FCA-995F-A0A93F864C02}"/>
    <cellStyle name="Currency [2]" xfId="3987" xr:uid="{18609416-366B-470C-9F73-068F4A3FA9FA}"/>
    <cellStyle name="Currency [2] U" xfId="3988" xr:uid="{5A2C48F9-15D7-469B-816A-0A00DAC7E4A4}"/>
    <cellStyle name="Currency 0" xfId="1705" xr:uid="{8B974FF2-B9B5-41B3-866B-8269B41C8E40}"/>
    <cellStyle name="Currency _x001b_0]_laroux_MATERAL2_REINT98" xfId="1706" xr:uid="{ACA09173-EB69-43F0-9509-4C5B39BEC2AB}"/>
    <cellStyle name="Currency 2" xfId="1707" xr:uid="{A2898C3B-8FB7-4907-AD8E-E9D09ECC273A}"/>
    <cellStyle name="Currency 2 2" xfId="3990" xr:uid="{28A464AA-5011-486A-A4C8-0790F77502FB}"/>
    <cellStyle name="Currency 2 3" xfId="5951" xr:uid="{5880AEE9-2F93-40EC-AE8C-4690444B0C9F}"/>
    <cellStyle name="Currency 2 4" xfId="3989" xr:uid="{2F5FEE63-DAFA-41BA-8802-53EB15229B8C}"/>
    <cellStyle name="Currency 3" xfId="3991" xr:uid="{6FD8E232-1BE8-4F93-B2BB-6D7D51D8BE10}"/>
    <cellStyle name="Currency 3 2" xfId="3992" xr:uid="{4E776816-0D05-4188-BDB8-2B2F85F8D336}"/>
    <cellStyle name="Currency 4" xfId="3993" xr:uid="{8FA1DBDB-4D7A-4E28-97D7-5FFF2FA9232F}"/>
    <cellStyle name="Currency 4 2" xfId="3994" xr:uid="{CD3BB5F6-A41E-44D5-BF7C-FECFE6B3CCB7}"/>
    <cellStyle name="Currency 5" xfId="3995" xr:uid="{9558AF05-82C9-4524-AC14-4BC5C1B9F363}"/>
    <cellStyle name="Currency 6" xfId="3996" xr:uid="{7E6C68F3-D24D-4AC4-A80C-0D87195BBEEB}"/>
    <cellStyle name="Currency 7" xfId="5501" xr:uid="{2D18C1F1-6AEE-45C3-B7D8-2F7EE13FB0BE}"/>
    <cellStyle name="Currency 7 2" xfId="8017" xr:uid="{59217C45-BE7C-45DD-A061-314F5D963B1A}"/>
    <cellStyle name="Currency(000)" xfId="3997" xr:uid="{BA291F2A-D8F6-4171-ABAC-D912EA64B478}"/>
    <cellStyle name="currency(2)" xfId="1708" xr:uid="{D4CE67C0-603C-4A04-A39C-37CC995B1909}"/>
    <cellStyle name="currency(2) 2" xfId="1709" xr:uid="{0B27E07E-BB53-4EA6-A397-3DABE9BE2655}"/>
    <cellStyle name="currency(2) 2 2" xfId="7132" xr:uid="{893974D0-A71E-4CC4-A6CD-3E8D006F2612}"/>
    <cellStyle name="currency(2) 3" xfId="5952" xr:uid="{DDDDE0D3-AD3B-433A-BA59-061618E9CE68}"/>
    <cellStyle name="Currency,0" xfId="1710" xr:uid="{4585DD89-AABF-48FB-AEF6-9FABDE6ED1AF}"/>
    <cellStyle name="Currency,2" xfId="1711" xr:uid="{CAB15092-BE4A-4E18-8FAE-979AAB35867E}"/>
    <cellStyle name="Currency^DBSynch_TableLister_BookTable" xfId="1712" xr:uid="{C6B199A3-5E16-4B45-AD91-67C70A083108}"/>
    <cellStyle name="Currency0" xfId="1713" xr:uid="{CCFA89F9-3578-4F7E-B476-C935EE343988}"/>
    <cellStyle name="Currency0 2" xfId="1714" xr:uid="{3D741537-06F5-4562-809B-52E2DCB704B2}"/>
    <cellStyle name="Currency0 2 2" xfId="5953" xr:uid="{33BABE8C-CE85-4B1B-B344-45DBD61A83C0}"/>
    <cellStyle name="Currency0 2 3" xfId="7134" xr:uid="{96F1DD85-F889-4EDE-9B05-E350BF034C71}"/>
    <cellStyle name="Currency0 3" xfId="3998" xr:uid="{085FE4D0-71D4-4875-AE80-4C3569B26040}"/>
    <cellStyle name="Currency0 4" xfId="7133" xr:uid="{D0BD3AA1-DB49-4676-A7EF-899955767C2A}"/>
    <cellStyle name="Currency1" xfId="1715" xr:uid="{7798CA3C-D4A8-4472-B7C6-19E908E93351}"/>
    <cellStyle name="Currency1 10" xfId="3999" xr:uid="{705787CF-67E3-4991-BE59-DC549EB1B4FD}"/>
    <cellStyle name="Currency1 11" xfId="4000" xr:uid="{059BD80E-AB5F-4ECB-81E2-5E027D0D7CDB}"/>
    <cellStyle name="Currency1 12" xfId="4001" xr:uid="{CCF3269A-2C8A-4FD3-A226-7ACB859BA028}"/>
    <cellStyle name="Currency1 13" xfId="5954" xr:uid="{7D8936C9-B952-4FD4-9B29-80DB4EEB8C33}"/>
    <cellStyle name="Currency1 2" xfId="1716" xr:uid="{6C036241-DB01-42B0-AEC1-2616D64BCABE}"/>
    <cellStyle name="Currency1 2 2" xfId="4003" xr:uid="{B854DD68-8BB9-4E40-9811-E8DBA6029FDE}"/>
    <cellStyle name="Currency1 2 3" xfId="4002" xr:uid="{6C83F8D4-2BE2-4324-B8F0-4A6BF8E44E0D}"/>
    <cellStyle name="Currency1 2 4" xfId="7135" xr:uid="{E77E9E6E-065F-47C4-9E01-6D1555163A2E}"/>
    <cellStyle name="Currency1 3" xfId="4004" xr:uid="{DEB7166B-B38B-4928-A610-6FEECC32F923}"/>
    <cellStyle name="Currency1 4" xfId="4005" xr:uid="{D00DB208-49DE-4C4B-8D2D-3387728BBCC4}"/>
    <cellStyle name="Currency1 5" xfId="4006" xr:uid="{30816710-9E8E-4ADC-8F27-44CB0407EFF5}"/>
    <cellStyle name="Currency1 6" xfId="4007" xr:uid="{C4414B46-8B66-486A-B1A7-636983B62025}"/>
    <cellStyle name="Currency1 7" xfId="4008" xr:uid="{41F1DB96-0606-462D-A766-EEB80F14951E}"/>
    <cellStyle name="Currency1 8" xfId="4009" xr:uid="{AFA66C25-4D86-487B-9E63-A64DAB56AB3F}"/>
    <cellStyle name="Currency1 9" xfId="4010" xr:uid="{07D69583-F86B-497D-AE0A-F3C21F06E3D0}"/>
    <cellStyle name="Currency1_BFI Reclass 11" xfId="1717" xr:uid="{1E5B8619-5C86-4EEB-BECF-6A95A8FFC532}"/>
    <cellStyle name="Currency2" xfId="1718" xr:uid="{41CCACEF-5059-489C-B3D7-D0199ADB26EA}"/>
    <cellStyle name="Currency2 2" xfId="1719" xr:uid="{BA3F449D-C572-47C1-9910-96C38D58157B}"/>
    <cellStyle name="Currency2 2 2" xfId="7137" xr:uid="{1E148F99-ABDB-4FFC-864F-6B3648D1F91D}"/>
    <cellStyle name="Currency2 3" xfId="5955" xr:uid="{6A65354E-49D0-48DD-8321-B73C7964B6E1}"/>
    <cellStyle name="Currency2 4" xfId="7136" xr:uid="{4DCACF9D-C6EF-4312-A471-5956F8D7B5EE}"/>
    <cellStyle name="Curzency_UPSPROCD." xfId="1720" xr:uid="{831AC88F-A0A4-4BB5-9B71-5BF945314058}"/>
    <cellStyle name="Custom - Style1" xfId="1721" xr:uid="{3E824E27-F48A-4CCF-8DBB-1D2189C3E65A}"/>
    <cellStyle name="Custom - Style8" xfId="1722" xr:uid="{7B09BD0A-6AE9-477A-B18E-E70E1AF187C4}"/>
    <cellStyle name="Custom - Style8 2" xfId="5956" xr:uid="{4C37DD44-9160-4DBB-A082-64875984A57A}"/>
    <cellStyle name="Custom - Style8 3" xfId="4011" xr:uid="{4D5A18AA-6FBB-47EF-8E30-7225C2EDC46A}"/>
    <cellStyle name="Dan" xfId="1723" xr:uid="{67EE80A1-AC7A-44F8-857B-A6FB610E5091}"/>
    <cellStyle name="Data" xfId="1724" xr:uid="{1D896CAF-3D45-4C7F-AAA5-81E5F23DDC50}"/>
    <cellStyle name="Data   - Style2" xfId="1725" xr:uid="{5D0ED048-F1C9-4B47-A2A8-445571E0C033}"/>
    <cellStyle name="Data   - Style2 2" xfId="5957" xr:uid="{063CE544-C28B-452D-987A-7BC8042AF928}"/>
    <cellStyle name="DataPilot Category" xfId="5958" xr:uid="{1A999FE6-04B6-4868-81D4-2AA6CF524082}"/>
    <cellStyle name="DataPilot Corner" xfId="5959" xr:uid="{17077054-C816-4C6B-858F-49727330967B}"/>
    <cellStyle name="DataPilot Field" xfId="5960" xr:uid="{3EE043C6-AEBF-4EF9-9C25-7C24E013B287}"/>
    <cellStyle name="DataPilot Result" xfId="5961" xr:uid="{4CB3CEA0-1CE7-43AC-B53B-E9B6F58F9EF4}"/>
    <cellStyle name="DataPilot Title" xfId="5962" xr:uid="{E42EF10C-2CD1-497C-B35A-19AE3A936FD4}"/>
    <cellStyle name="DataPilot Value" xfId="5963" xr:uid="{7C72E6DF-4647-42B7-A4D3-F36870370D76}"/>
    <cellStyle name="Date" xfId="1726" xr:uid="{94495C44-62A7-43BF-9057-5E6C68BFE163}"/>
    <cellStyle name="Date 2" xfId="1727" xr:uid="{9257A834-4F77-45B3-ABC7-D75C6A15B7A6}"/>
    <cellStyle name="Date 2 2" xfId="5964" xr:uid="{731E1D4A-5257-47BE-9FEB-E28F76022EBE}"/>
    <cellStyle name="Date 3" xfId="4012" xr:uid="{1A2CC15F-C0A0-4D74-ACFD-99846841BFF2}"/>
    <cellStyle name="Date Aligned" xfId="1728" xr:uid="{08506DD8-6987-47DA-838E-D690E95BFBD1}"/>
    <cellStyle name="Date Short" xfId="1729" xr:uid="{7AA08436-5D00-44FB-957A-11408D6D90DA}"/>
    <cellStyle name="Date U" xfId="4013" xr:uid="{A0BA6AC4-2F9A-4A65-867B-2758B3E8AA93}"/>
    <cellStyle name="Date_30.09.06 fon" xfId="1730" xr:uid="{51519312-11BE-47A4-81C5-6408C0FF1BD9}"/>
    <cellStyle name="DATUM" xfId="4014" xr:uid="{3D8247EA-EAE8-474F-A80A-28DEB7A981AF}"/>
    <cellStyle name="Debit" xfId="1731" xr:uid="{32908933-F3AC-4CBB-940B-D406C7BA5CA7}"/>
    <cellStyle name="Decimal [0]" xfId="4015" xr:uid="{D2A23277-03AF-4AEB-90FF-A7F48583DAFB}"/>
    <cellStyle name="Decimal [2]" xfId="4016" xr:uid="{349B7FF7-D691-40D8-847C-3CE01548C112}"/>
    <cellStyle name="Decimal [2] U" xfId="4017" xr:uid="{B484B6C7-9B96-45E9-BB3E-BD2A006F4699}"/>
    <cellStyle name="Decimal [4]" xfId="4018" xr:uid="{9DB9FB4E-2381-4C7F-8E6E-586207F2A089}"/>
    <cellStyle name="Decimal [4] U" xfId="4019" xr:uid="{9AE1C965-DAEE-423D-B89E-38132E44C332}"/>
    <cellStyle name="Define your own named style" xfId="4020" xr:uid="{7EB994CE-CB19-485A-B48B-562E350AFD6B}"/>
    <cellStyle name="Define your own named style 2" xfId="4021" xr:uid="{09D258C4-F264-4D79-8194-990463E0F4E9}"/>
    <cellStyle name="Define your own named style 3" xfId="5965" xr:uid="{D2025AAB-E998-403E-A0A2-35CF358FE132}"/>
    <cellStyle name="DELTA" xfId="1732" xr:uid="{F0377245-593E-4AE9-932A-8775CFB5B779}"/>
    <cellStyle name="DELTA 2" xfId="7138" xr:uid="{B568B4E8-6BC8-413F-8DB4-BF6521C54268}"/>
    <cellStyle name="Dezimal [0]_35ERI8T2gbIEMixb4v26icuOo" xfId="1733" xr:uid="{D9BC4A3C-8EBA-4804-87C7-E4678E2B62BD}"/>
    <cellStyle name="Dezimal_35ERI8T2gbIEMixb4v26icuOo" xfId="1734" xr:uid="{A4B55217-E438-4F70-A9D1-7D39B347497A}"/>
    <cellStyle name="Dia" xfId="1735" xr:uid="{53E692CB-BB9D-4870-99A7-43FE988EA08D}"/>
    <cellStyle name="Dia 2" xfId="1736" xr:uid="{78EFB033-768D-48B3-854B-740EA94F381C}"/>
    <cellStyle name="Dollar (zero dec)" xfId="1737" xr:uid="{2535F552-F23B-446F-844D-3BB4DB1D43C2}"/>
    <cellStyle name="Dollar (zero dec) 10" xfId="4022" xr:uid="{55535EBC-E61C-4DD6-9293-04839C5D7018}"/>
    <cellStyle name="Dollar (zero dec) 11" xfId="4023" xr:uid="{40D006D0-CF57-44AE-BEAD-16BE2CB84062}"/>
    <cellStyle name="Dollar (zero dec) 12" xfId="4024" xr:uid="{A8081BE3-5FD7-457D-A2B5-5A5D260E3E3F}"/>
    <cellStyle name="Dollar (zero dec) 13" xfId="5966" xr:uid="{F7E334E4-43F4-4177-BA1A-F60F9E0A55CD}"/>
    <cellStyle name="Dollar (zero dec) 2" xfId="1738" xr:uid="{08D32BF4-9A4A-4B8F-A847-B80421919AB7}"/>
    <cellStyle name="Dollar (zero dec) 2 2" xfId="4025" xr:uid="{72174071-4A25-4F3B-A413-49E7FF7C4D32}"/>
    <cellStyle name="Dollar (zero dec) 2 3" xfId="7139" xr:uid="{955FA5C5-0D5D-429D-BE01-395005C6036D}"/>
    <cellStyle name="Dollar (zero dec) 3" xfId="4026" xr:uid="{8093B516-DB4C-4234-9AB5-59227F855F02}"/>
    <cellStyle name="Dollar (zero dec) 4" xfId="4027" xr:uid="{A4E3E931-1B19-4429-A2A4-D7DFDCBF58B8}"/>
    <cellStyle name="Dollar (zero dec) 5" xfId="4028" xr:uid="{6DC73465-B3F1-48AD-899F-646DB9F3644F}"/>
    <cellStyle name="Dollar (zero dec) 6" xfId="4029" xr:uid="{6B43348F-F3DE-4CDF-B525-37E342610B6F}"/>
    <cellStyle name="Dollar (zero dec) 7" xfId="4030" xr:uid="{19F322DF-726B-4AB7-887F-3E8E6A4FB268}"/>
    <cellStyle name="Dollar (zero dec) 8" xfId="4031" xr:uid="{E80AE36F-AAC7-47EF-837F-D028CD3A31A7}"/>
    <cellStyle name="Dollar (zero dec) 9" xfId="4032" xr:uid="{AD1D3477-C8AB-4A6D-A212-3FB4EA2C35AA}"/>
    <cellStyle name="Dollar (zero dec)_BFI Reclass 11" xfId="1739" xr:uid="{53DECD26-262C-4F1A-919D-7E18A538F017}"/>
    <cellStyle name="Dollars" xfId="4033" xr:uid="{960EA0DB-008B-4CF3-B0BA-6CDB24CDB69F}"/>
    <cellStyle name="Dotted Line" xfId="1740" xr:uid="{0B210AB3-083D-47A2-BCD9-90A326864DE0}"/>
    <cellStyle name="Double Accounting" xfId="1741" xr:uid="{9545FF5D-258E-478C-989C-DF1176880D85}"/>
    <cellStyle name="Draw lines around data in range" xfId="4034" xr:uid="{F0A0D78C-DF90-42F2-AFFB-857BE173EB30}"/>
    <cellStyle name="Draw lines around data in range 2" xfId="4035" xr:uid="{F489364A-5468-4476-9397-2C5C476C60D2}"/>
    <cellStyle name="Draw lines around data in range 3" xfId="5967" xr:uid="{77A30D6F-A631-4EE2-B371-4CCF0C695CED}"/>
    <cellStyle name="Draw shadow and lines within range" xfId="4036" xr:uid="{C10DDDC3-5E1E-41CC-97FA-5AE2A9894FC1}"/>
    <cellStyle name="Draw shadow and lines within range 2" xfId="4037" xr:uid="{312CE2B9-DA1C-4B4C-9428-9AFC8EA92A52}"/>
    <cellStyle name="Draw shadow and lines within range 3" xfId="5968" xr:uid="{D896A0F3-264C-4FA8-B530-619A92BA836D}"/>
    <cellStyle name="E&amp;Y House" xfId="1742" xr:uid="{14066080-5EC6-452F-B426-204F868BFD06}"/>
    <cellStyle name="E&amp;Y House 2" xfId="4038" xr:uid="{F3A6F189-D2C7-4CB8-B533-27681AA476E3}"/>
    <cellStyle name="E&amp;Y House 2 2" xfId="4039" xr:uid="{28683E9F-4F63-4D82-BF01-01F6B1509576}"/>
    <cellStyle name="E&amp;Y House 3" xfId="4040" xr:uid="{7D3F74EE-EDA9-4C85-B815-2571A9AC5010}"/>
    <cellStyle name="E&amp;Y House 3 2" xfId="4041" xr:uid="{3148F399-11C9-4152-B130-A71880E1B6F7}"/>
    <cellStyle name="E&amp;Y House 3 3" xfId="4042" xr:uid="{25020666-34A1-4A01-BA93-121D028C6A77}"/>
    <cellStyle name="E&amp;Y House 4" xfId="4043" xr:uid="{24971923-C946-44CF-826A-F30D495FB6A7}"/>
    <cellStyle name="E&amp;Y House_WP1 (8 col)" xfId="5969" xr:uid="{37D56466-0A18-4F0B-9B18-29FA1E5967B6}"/>
    <cellStyle name="Emphasis 1" xfId="1743" xr:uid="{39A5D330-CC82-4EEF-AE1E-AC3820604716}"/>
    <cellStyle name="Emphasis 2" xfId="1744" xr:uid="{B82585BD-267B-408A-8691-FE62A7C79484}"/>
    <cellStyle name="Emphasis 3" xfId="1745" xr:uid="{7F646055-39FE-4F8D-ACCC-CA84294B5D41}"/>
    <cellStyle name="Encabez1" xfId="1746" xr:uid="{5F34AF15-4B58-4F53-B17F-36C793A70A35}"/>
    <cellStyle name="Encabez2" xfId="1747" xr:uid="{6D5556E0-4830-40F9-B2F3-B34C2DCCAF64}"/>
    <cellStyle name="Enlarge title text, yellow on blue" xfId="4044" xr:uid="{F07DFDC6-1B14-41E5-ACCF-5B9A1457BB3F}"/>
    <cellStyle name="Enlarge title text, yellow on blue 2" xfId="4045" xr:uid="{C3063564-1EF1-4212-BDB0-54FEDF9143FF}"/>
    <cellStyle name="Enlarge title text, yellow on blue 3" xfId="5970" xr:uid="{B8E06911-B12D-4CC5-BE32-6437504B1CBE}"/>
    <cellStyle name="Enter Currency (0)" xfId="1748" xr:uid="{F31AF3DF-5DEB-457A-930C-8FB20833CDCA}"/>
    <cellStyle name="Enter Currency (0) 2" xfId="5971" xr:uid="{C69240BE-B7E3-4A09-945E-6A9F54928A95}"/>
    <cellStyle name="Enter Currency (0) 3" xfId="4046" xr:uid="{26BADC1C-745A-4517-820D-1B4277CD2F3E}"/>
    <cellStyle name="Enter Currency (2)" xfId="1749" xr:uid="{DC82F5B9-74D7-42C0-96C1-63E52C0B78A4}"/>
    <cellStyle name="Enter Currency (2) 2" xfId="5972" xr:uid="{0E435817-2D81-4286-BEB3-EB494CD218B6}"/>
    <cellStyle name="Enter Currency (2) 3" xfId="4047" xr:uid="{985A241C-A669-41DA-92D5-341D7B2C6E7E}"/>
    <cellStyle name="Enter Units (0)" xfId="1750" xr:uid="{6687206F-735D-4BF6-BBE5-B59DA6C500A7}"/>
    <cellStyle name="Enter Units (0) 2" xfId="5973" xr:uid="{52E1EAA4-A049-4DCF-9184-FEAF2CC0C8F3}"/>
    <cellStyle name="Enter Units (0) 3" xfId="4048" xr:uid="{2BE6FA62-3D10-4A5E-A791-390F2E315015}"/>
    <cellStyle name="Enter Units (1)" xfId="1751" xr:uid="{1BF8818B-0A81-4B3E-B08A-482316A2073F}"/>
    <cellStyle name="Enter Units (1) 2" xfId="5974" xr:uid="{F08A247F-405E-4252-B20D-1621B6B14DBD}"/>
    <cellStyle name="Enter Units (1) 3" xfId="4049" xr:uid="{1CAAC4EF-C73B-4576-98AD-8F8541628925}"/>
    <cellStyle name="Enter Units (2)" xfId="1752" xr:uid="{1D661D51-390E-4F0D-BA6C-8BDD62651D1A}"/>
    <cellStyle name="Enter Units (2) 2" xfId="5975" xr:uid="{F8A3ADF2-67FE-410B-B8DF-0083F09E3347}"/>
    <cellStyle name="Enter Units (2) 3" xfId="4050" xr:uid="{B189A4A2-3636-4A16-848D-250A211A57A0}"/>
    <cellStyle name="Entered" xfId="1753" xr:uid="{D879595C-5218-4CEF-975D-92C623D00A78}"/>
    <cellStyle name="Error" xfId="1754" xr:uid="{A7D0BCE0-E62B-412B-9EF0-7531206A531B}"/>
    <cellStyle name="Euro" xfId="1755" xr:uid="{79F1E0F6-FAA6-48EF-9504-1FD355979F2E}"/>
    <cellStyle name="Euro 2" xfId="1756" xr:uid="{8C90B20B-6D80-4EBF-8A12-50A2184DE3A5}"/>
    <cellStyle name="Euro 2 2" xfId="5976" xr:uid="{2DA1A380-5AA4-4E25-92DA-4E0C67E507DD}"/>
    <cellStyle name="Euro 2 3" xfId="7141" xr:uid="{6F0FF0B6-38F0-4E4D-8508-20F80C96D1CB}"/>
    <cellStyle name="Euro 3" xfId="1757" xr:uid="{8DF306FA-1A82-4A90-893E-A2869A24F7B5}"/>
    <cellStyle name="Euro 3 2" xfId="7142" xr:uid="{F7D1F01C-E43C-4C60-8D84-2C26E99DFDAC}"/>
    <cellStyle name="Euro 4" xfId="1758" xr:uid="{3359C4DF-1889-4C1E-A832-ED37EA850767}"/>
    <cellStyle name="Euro 4 2" xfId="7143" xr:uid="{599E85E8-94F4-420D-A7D3-2961FE6648A8}"/>
    <cellStyle name="Euro 5" xfId="4051" xr:uid="{963C7238-0F26-4B2C-B4B4-9E6DA095BD06}"/>
    <cellStyle name="Euro 6" xfId="7140" xr:uid="{B2658684-1DB5-4916-837A-10CBB77BEE3A}"/>
    <cellStyle name="Excel Built-in Comma" xfId="4052" xr:uid="{08E10FBC-1139-46D9-B295-1C7DA69B9D40}"/>
    <cellStyle name="Excel Built-in Normal" xfId="1759" xr:uid="{22909E56-3793-4534-8828-9CB6D1BBDD04}"/>
    <cellStyle name="Excel Built-in Normal 2" xfId="4053" xr:uid="{A2402E91-AFB4-4B0A-A907-E410B93D1A50}"/>
    <cellStyle name="Excel.Chart" xfId="1760" xr:uid="{D259CA03-983F-45CB-B50A-3BB7C3C18483}"/>
    <cellStyle name="Excel.Chart 2" xfId="1761" xr:uid="{5D9FB7B2-32CE-4A50-AAF6-5DB9C8159E61}"/>
    <cellStyle name="Excel_BuiltIn_Comma 1" xfId="5977" xr:uid="{997C5102-F608-42E2-A8EC-8DD14EA8EC69}"/>
    <cellStyle name="Explanatory Text 1" xfId="5978" xr:uid="{A8692D53-546B-4D84-B77B-62D2305603C2}"/>
    <cellStyle name="Explanatory Text 2" xfId="1762" xr:uid="{40F2C957-1B42-49D8-8A05-FBCEE4169C98}"/>
    <cellStyle name="Explanatory Text 2 2" xfId="6282" xr:uid="{922267BE-60EB-47CA-ABC9-E89F0EFC94E8}"/>
    <cellStyle name="Explanatory Text 2 3" xfId="4054" xr:uid="{9BA78ABD-8A30-41B8-973C-6B3B55A08C87}"/>
    <cellStyle name="Explanatory Text 3" xfId="1763" xr:uid="{64CBD818-788E-43A6-993D-3B1485712625}"/>
    <cellStyle name="Explanatory Text 3 2" xfId="4055" xr:uid="{763A034B-8EB5-416C-B328-738BFAA8802D}"/>
    <cellStyle name="Explanatory Text 4" xfId="1764" xr:uid="{3A60BFF1-B261-4807-B44C-492A81492832}"/>
    <cellStyle name="Explanatory Text 4 2" xfId="5979" xr:uid="{3DE83A13-0442-45D4-9117-5B1AE624238B}"/>
    <cellStyle name="Explanatory Text 5" xfId="1765" xr:uid="{123BEAB7-E584-491A-A312-AC62CF93AD86}"/>
    <cellStyle name="Explanatory Text 6" xfId="1766" xr:uid="{CE5C7A05-91EF-454D-9372-E7F71CFB8F84}"/>
    <cellStyle name="Explanatory Text 7" xfId="1767" xr:uid="{D593B2CC-4ED5-4DC8-95FA-546D1CCF0DB9}"/>
    <cellStyle name="F2" xfId="1768" xr:uid="{F8D44371-98B1-496E-9A91-6B531E3BAC5F}"/>
    <cellStyle name="F2 - Style1" xfId="1769" xr:uid="{F192A696-BD11-4B82-BA0F-166DBEB4EE79}"/>
    <cellStyle name="F2 - Style3" xfId="1770" xr:uid="{4D58D571-6D79-48CE-862B-ACFFBF2A5BB2}"/>
    <cellStyle name="F2 - Style4" xfId="1771" xr:uid="{7B4982F6-F9FB-4C63-BE6A-DF3BF0C1100F}"/>
    <cellStyle name="F2 2" xfId="1772" xr:uid="{DDCD041C-3512-485C-841F-4794C6B4BC18}"/>
    <cellStyle name="F2_0809_MaricelAbejuela_ChatoManglicmot_1018000" xfId="1773" xr:uid="{A0D69AD8-F565-46E8-906C-C00D84C42E41}"/>
    <cellStyle name="F3" xfId="1774" xr:uid="{9737F5D9-C165-4BBF-AED8-94F212EA9756}"/>
    <cellStyle name="F3 - Style1" xfId="1775" xr:uid="{D9AD61A9-528F-4831-8D3A-4B80436B5553}"/>
    <cellStyle name="F3 - Style3" xfId="1776" xr:uid="{07027CD1-177D-4E36-AF0B-C18D52113E0A}"/>
    <cellStyle name="F3 2" xfId="1777" xr:uid="{C2B168F8-AB77-443B-BC95-4EBB48385234}"/>
    <cellStyle name="F3_0809_MaricelAbejuela_ChatoManglicmot_1018000" xfId="1778" xr:uid="{6D88CDF0-129F-4F30-B177-20E4CA99F445}"/>
    <cellStyle name="F4" xfId="1779" xr:uid="{616C7E75-04A4-481F-AD69-2FA7CC51F87C}"/>
    <cellStyle name="F4 - Style2" xfId="1780" xr:uid="{4B2CD59B-DBF8-49DA-B390-71CCB7914033}"/>
    <cellStyle name="F4 2" xfId="1781" xr:uid="{98BB412E-8742-4656-A4F7-1F6A16AAD411}"/>
    <cellStyle name="F4 3" xfId="5980" xr:uid="{1B88A0CA-7156-4484-B87B-5A829E9D60FB}"/>
    <cellStyle name="F4_0809_MaricelAbejuela_ChatoManglicmot_1018000" xfId="1782" xr:uid="{EBEAD658-ECA7-40C8-AA84-C74A0F5C534F}"/>
    <cellStyle name="F5" xfId="1783" xr:uid="{A361EAB8-1510-46FA-B65A-C8706699404D}"/>
    <cellStyle name="F5 - Style4" xfId="1784" xr:uid="{B008E140-9780-438F-92C7-5A4A415EF387}"/>
    <cellStyle name="F5 2" xfId="1785" xr:uid="{4567704F-50E5-4979-9D3B-5AD01870DE6A}"/>
    <cellStyle name="F5_0809_MaricelAbejuela_ChatoManglicmot_1018000" xfId="1786" xr:uid="{E40FED9E-58E5-47C2-A83C-D12B0DF57DC4}"/>
    <cellStyle name="F6" xfId="1787" xr:uid="{0DAD9C99-E025-4BB5-A3F9-D59573C6D71A}"/>
    <cellStyle name="F6 - Style2" xfId="1788" xr:uid="{A78B0CF0-CD47-40EE-A125-0879C84E24E9}"/>
    <cellStyle name="F6 - Style5" xfId="1789" xr:uid="{7ED9B031-940C-4698-8135-901B576C4F14}"/>
    <cellStyle name="F6 2" xfId="1790" xr:uid="{5536E792-2B7F-4DEA-B13B-6B3A973B48CC}"/>
    <cellStyle name="F6_0809_MaricelAbejuela_ChatoManglicmot_1018000" xfId="1791" xr:uid="{54F2F0B4-A5E8-47F6-B399-6083795183A8}"/>
    <cellStyle name="F7" xfId="1792" xr:uid="{C704019C-F866-4B7B-9C62-ECC914571A59}"/>
    <cellStyle name="F7 - Style2" xfId="1793" xr:uid="{8C35C29B-1A14-4D5B-97AE-A257FD021E8E}"/>
    <cellStyle name="F7 - Style3" xfId="1794" xr:uid="{E7F851ED-9220-402B-940E-35D1183CD8A5}"/>
    <cellStyle name="F7 - Style6" xfId="1795" xr:uid="{4D28F825-53F9-4E02-AE2D-3C52D3DF7F9A}"/>
    <cellStyle name="F7 2" xfId="1796" xr:uid="{934C9A7F-7FFF-404B-A3EC-0DEAB7124021}"/>
    <cellStyle name="F7_0809_MaricelAbejuela_ChatoManglicmot_1018000" xfId="1797" xr:uid="{D0525C43-A059-4F1F-8676-9015D2228C58}"/>
    <cellStyle name="F8" xfId="1798" xr:uid="{5FFBC51A-3884-40FA-A95A-E88EFB513579}"/>
    <cellStyle name="F8 - Style1" xfId="1799" xr:uid="{14CDAB5E-7ED5-4EF0-8204-C8106265423A}"/>
    <cellStyle name="F8 2" xfId="1800" xr:uid="{42750ACD-2625-47DF-9490-9FFBA495423B}"/>
    <cellStyle name="F8 3" xfId="5981" xr:uid="{5B95374A-4A90-43DF-B082-22687EB151C4}"/>
    <cellStyle name="F8_0809_MaricelAbejuela_ChatoManglicmot_1018000" xfId="1801" xr:uid="{DEE2C484-FCD8-4577-86B8-553ACEA812B4}"/>
    <cellStyle name="F9 - Style5" xfId="1802" xr:uid="{9C5C2B81-B969-489D-8576-7246F17B895C}"/>
    <cellStyle name="Fijo" xfId="1803" xr:uid="{DB6F4098-DF28-4EFB-91A8-CD5CD4D5250D}"/>
    <cellStyle name="Fijo 2" xfId="1804" xr:uid="{F245FF6D-17F2-4AA5-9459-CBEE09B1584F}"/>
    <cellStyle name="Fill" xfId="4056" xr:uid="{C95B770D-03D4-416F-8860-8BC7C27FC8C9}"/>
    <cellStyle name="Fill 2" xfId="4057" xr:uid="{1E47F7A2-FEEC-4540-981B-9CD8D543E829}"/>
    <cellStyle name="Fin_Acct" xfId="1805" xr:uid="{FDBCAF60-2BE3-42C6-9F5B-0A3ADC12B73C}"/>
    <cellStyle name="Financiero" xfId="1806" xr:uid="{729E1B09-6875-4042-8397-1444305535D6}"/>
    <cellStyle name="Financiero 2" xfId="1807" xr:uid="{5DD246E4-310D-4FFA-9F7F-E26DD7617B6A}"/>
    <cellStyle name="First" xfId="1808" xr:uid="{F9E0D7D6-EF36-468F-87A7-04D992FCF312}"/>
    <cellStyle name="First 2" xfId="7144" xr:uid="{AB0CA134-71FF-4A00-B6DA-77B41D7DC6D8}"/>
    <cellStyle name="Fixed" xfId="1809" xr:uid="{CE7FAE4F-77D5-4E22-BE80-C1F9E35FEEC0}"/>
    <cellStyle name="Fixed 2" xfId="1810" xr:uid="{B322A000-9793-4A41-9EBB-59867B0F4FC4}"/>
    <cellStyle name="Fixed 2 2" xfId="5982" xr:uid="{59C64791-30BA-4A78-BA6E-C20CC10ACF2E}"/>
    <cellStyle name="Fixed 3" xfId="4058" xr:uid="{A501057B-8449-4009-B1B2-CF20831BD8D7}"/>
    <cellStyle name="Flag" xfId="4059" xr:uid="{266ADD9F-4F53-4CAA-8477-4DBDA317E3B4}"/>
    <cellStyle name="Footnote" xfId="1811" xr:uid="{04AEE61A-6AEE-4D5F-AA37-544324548327}"/>
    <cellStyle name="Format a column of totals" xfId="4060" xr:uid="{47F43434-ACBD-4CF9-9541-43462A852601}"/>
    <cellStyle name="Format a column of totals 2" xfId="4061" xr:uid="{60543C2F-EC74-42C1-9669-C139532ABE9D}"/>
    <cellStyle name="Format a column of totals 3" xfId="5983" xr:uid="{33F4CC04-3B9C-4417-872E-8BFB699ECE1A}"/>
    <cellStyle name="Format a row of totals" xfId="4062" xr:uid="{05C66504-C0B4-4527-9FC7-9FBB9CC9718B}"/>
    <cellStyle name="Format a row of totals 2" xfId="4063" xr:uid="{18E5610E-E2F1-40A1-A94C-E432052EDB0B}"/>
    <cellStyle name="Format a row of totals 3" xfId="5984" xr:uid="{58E2E136-A013-43CA-8F4A-5A5E05126756}"/>
    <cellStyle name="Format Number Column" xfId="1812" xr:uid="{520BD2F6-7C17-4176-8453-FB02F8396243}"/>
    <cellStyle name="Format Number Column 2" xfId="1813" xr:uid="{B12F2A5B-9E20-411E-85E4-2F878883B539}"/>
    <cellStyle name="Format Number Column 3" xfId="7145" xr:uid="{7D7A95F8-5691-4C2E-8D98-277B955F38D2}"/>
    <cellStyle name="Format Number Column_BFI Reclass 11" xfId="1814" xr:uid="{1F54C161-C460-4C77-B35E-27450D3C5C97}"/>
    <cellStyle name="Format text as bold, black on yello" xfId="5985" xr:uid="{C282CF4A-CF41-4935-860C-64C3C80B3CDA}"/>
    <cellStyle name="Format text as bold, black on yellow" xfId="4064" xr:uid="{65BFF51A-C4C1-4293-A0B5-045AC96E7B36}"/>
    <cellStyle name="Format text as bold, black on yellow 2" xfId="4065" xr:uid="{B47043F1-8AB4-4D1A-8B4A-5CC9735C4109}"/>
    <cellStyle name="G" xfId="1815" xr:uid="{CB833292-135F-4F86-B29A-D9D810420D65}"/>
    <cellStyle name="GalleryPath" xfId="1816" xr:uid="{07AE5176-AC3C-4836-AC90-A8F32F4F558A}"/>
    <cellStyle name="gar" xfId="1817" xr:uid="{455396F6-9E68-4CD5-A556-F895D7F40AE6}"/>
    <cellStyle name="gar 2" xfId="1818" xr:uid="{B3E22B41-01D3-4AD7-A81B-4D4A4D3435A6}"/>
    <cellStyle name="gar 2 2" xfId="7147" xr:uid="{6A59FA85-4A44-4474-8C2A-F5CB1FC93D7E}"/>
    <cellStyle name="gar 3" xfId="1819" xr:uid="{CD41E350-1FD7-4686-A962-5745E59E780C}"/>
    <cellStyle name="gar 3 2" xfId="7148" xr:uid="{A99636B8-5226-4518-A036-18FE0F3BBC94}"/>
    <cellStyle name="gar 4" xfId="7146" xr:uid="{B46049A6-7F02-45AB-BB69-1CAA5C6B7514}"/>
    <cellStyle name="Gekoppelde cel" xfId="5986" xr:uid="{4BA68B46-C067-490A-AB37-3766895E24F4}"/>
    <cellStyle name="Goed" xfId="5987" xr:uid="{DC7AF5AC-08CA-4413-A7DC-4B2DA1DCF86E}"/>
    <cellStyle name="Good 1" xfId="5988" xr:uid="{D6799F7E-78FC-4AB7-9C38-5098824538D3}"/>
    <cellStyle name="Good 2" xfId="1820" xr:uid="{4285741F-9F65-4070-8013-244000766F57}"/>
    <cellStyle name="Good 2 2" xfId="4067" xr:uid="{DD273275-12F9-43CD-91A2-3ECC11A81CC7}"/>
    <cellStyle name="Good 2 3" xfId="4068" xr:uid="{088AC1D0-959B-4D9A-881D-7B21362AC119}"/>
    <cellStyle name="Good 2 4" xfId="5989" xr:uid="{C3BC0495-ADEB-4BA3-A9FA-5A62EEFB7C65}"/>
    <cellStyle name="Good 2 5" xfId="6283" xr:uid="{85414206-3C2A-4809-B2AE-DC0A53F6C0AB}"/>
    <cellStyle name="Good 2 6" xfId="4066" xr:uid="{EC4DA401-8405-4FFC-BA56-51471BA074A3}"/>
    <cellStyle name="Good 3" xfId="1821" xr:uid="{DE4FDE35-8B22-4D4A-B67E-0932C54F9B13}"/>
    <cellStyle name="Good 3 2" xfId="5990" xr:uid="{B88B98BC-0586-4043-A0A2-B55C9C3E7DD7}"/>
    <cellStyle name="Good 3 3" xfId="4069" xr:uid="{F1D98854-2257-400E-8098-7E93670D38CE}"/>
    <cellStyle name="Good 4" xfId="1822" xr:uid="{ED4C7A18-71A5-4C5B-8161-520202412C70}"/>
    <cellStyle name="Good 4 2" xfId="5991" xr:uid="{521256B0-E503-4D7C-95A2-F421AA9CB7F2}"/>
    <cellStyle name="Good 5" xfId="1823" xr:uid="{7DC3646E-BBF0-4D71-92ED-7169C4C55BE3}"/>
    <cellStyle name="Good 6" xfId="1824" xr:uid="{E5D4BFE1-4F31-4F6C-B7AE-7C74837A08FE}"/>
    <cellStyle name="Good 7" xfId="1825" xr:uid="{56506B72-3968-41C3-A173-E5B69BC78795}"/>
    <cellStyle name="Grey" xfId="1826" xr:uid="{62E6E3D4-659B-448D-8F9E-15376027C9C5}"/>
    <cellStyle name="Grey 1" xfId="5992" xr:uid="{9B6A2C03-4E76-4FCF-8EB9-F75619B9A283}"/>
    <cellStyle name="Grey 2" xfId="4070" xr:uid="{9BD0FC80-C564-48CC-9845-11F50A61F061}"/>
    <cellStyle name="Grey 2 2" xfId="4071" xr:uid="{CAFE4616-B216-4237-9910-05B257FE8504}"/>
    <cellStyle name="Grey_Bench Mark Poly &amp; Pet 2009" xfId="5993" xr:uid="{F1624A47-E5F8-4B58-995A-BCC2A4B7F251}"/>
    <cellStyle name="gs]_x000d__x000a_Window=23,56,584,348, , ,1_x000d__x000a_dir1=0,0,491,191,-1,-1,1,30,201,1905,245,H:\WINDOWS\*.*_x000d__x000a_dir10=44,44,544,323," xfId="1827" xr:uid="{9435A6AF-C1E6-472F-871A-BB2C93573164}"/>
    <cellStyle name="gs]_x000d__x000a_Window=23,56,584,348, , ,1_x000d__x000a_dir1=0,0,491,191,-1,-1,1,30,201,1905,245,H:\WINDOWS\*.*_x000d__x000a_dir10=44,44,544,323, 2" xfId="5994" xr:uid="{70C01D17-5275-45CD-96D9-277102F9A6FA}"/>
    <cellStyle name="hard no." xfId="1828" xr:uid="{63BB53CE-5930-47B0-832A-80308EBBAFF0}"/>
    <cellStyle name="Hard Percent" xfId="1829" xr:uid="{E8874908-5786-4F18-A33F-1D3DAD6976D5}"/>
    <cellStyle name="Head 1" xfId="1830" xr:uid="{187BEBFE-97CD-4FAF-9DD1-7B35C9580E47}"/>
    <cellStyle name="HEADER" xfId="1831" xr:uid="{13262782-4B02-4FCB-80F2-B51A99A581DE}"/>
    <cellStyle name="Header - Style1" xfId="4073" xr:uid="{A6799656-FD4F-4C43-8287-DB4B99E76B34}"/>
    <cellStyle name="Header - Style1 2" xfId="4074" xr:uid="{A7639A72-10B3-46EF-B4DD-642BAF964CD7}"/>
    <cellStyle name="Header - Style1 3" xfId="4075" xr:uid="{8A1DB04B-0D3D-445F-B2A2-47A563D33943}"/>
    <cellStyle name="HEADER 2" xfId="4072" xr:uid="{0C88835E-5774-4084-A728-359A04EF05CA}"/>
    <cellStyle name="Header Budget" xfId="4076" xr:uid="{8B1C6B16-29EE-482A-A3B3-DE395AE654F3}"/>
    <cellStyle name="Header Budget 2" xfId="4077" xr:uid="{67DDE30A-F34A-49EE-A2EE-691252961B7B}"/>
    <cellStyle name="Header Leader" xfId="4078" xr:uid="{5530FA85-021A-44CC-AB6D-ECBE8E5DF205}"/>
    <cellStyle name="Header Leader 2" xfId="4079" xr:uid="{20BA5DD0-D990-4EFD-BBA3-F2F4661E2142}"/>
    <cellStyle name="Header Variance" xfId="4080" xr:uid="{8AC5788E-E1B7-430B-A797-E2DC181FD482}"/>
    <cellStyle name="Header Variance 2" xfId="4081" xr:uid="{1BC59A0E-92C2-4131-939C-CE2EE964B114}"/>
    <cellStyle name="Header1" xfId="1832" xr:uid="{B0E0AEBD-932A-4A4E-8DD6-4A74EE971BBF}"/>
    <cellStyle name="Header1 10" xfId="4083" xr:uid="{0D5A3855-B41D-4D8E-A6AC-E6B19FA4EAAC}"/>
    <cellStyle name="Header1 10 10" xfId="10019" xr:uid="{F3E70B25-C52B-4515-B083-167DFC04E815}"/>
    <cellStyle name="Header1 10 11" xfId="10090" xr:uid="{D6FA19FA-324B-4E48-8DD1-381388343997}"/>
    <cellStyle name="Header1 10 12" xfId="9215" xr:uid="{3C1A6699-3B9A-486D-965E-2D1722B87007}"/>
    <cellStyle name="Header1 10 13" xfId="9873" xr:uid="{0ABA5C57-D4F2-48E9-ACA8-C1D2143E7A9F}"/>
    <cellStyle name="Header1 10 14" xfId="12125" xr:uid="{3751A392-3ADC-45B8-959E-79872FC4F9CF}"/>
    <cellStyle name="Header1 10 15" xfId="10343" xr:uid="{9B6A69D3-6E08-4773-8E72-476F1929DF75}"/>
    <cellStyle name="Header1 10 16" xfId="9087" xr:uid="{D1CE5879-24F0-4921-81D4-D46A4BD05C84}"/>
    <cellStyle name="Header1 10 17" xfId="10543" xr:uid="{7F41594C-1078-4EC8-8C9D-CE0B756CE875}"/>
    <cellStyle name="Header1 10 18" xfId="10361" xr:uid="{80DC4D81-BA52-47A3-BFB8-1833CECF4640}"/>
    <cellStyle name="Header1 10 19" xfId="9362" xr:uid="{9D2F1B6A-BE74-4ADC-9566-6ED6A867BA13}"/>
    <cellStyle name="Header1 10 2" xfId="5635" xr:uid="{F6CBD87B-94DC-4133-92C4-AE93B2F668B5}"/>
    <cellStyle name="Header1 10 2 2" xfId="5583" xr:uid="{B6AE8827-64D3-41A0-ABAB-928B073F3FB3}"/>
    <cellStyle name="Header1 10 2 2 10" xfId="10457" xr:uid="{2F965AC3-C043-4637-BA45-A8B3E1983CC4}"/>
    <cellStyle name="Header1 10 2 2 11" xfId="12268" xr:uid="{6096A42A-B63A-4539-A333-74FC7FB58DF0}"/>
    <cellStyle name="Header1 10 2 2 12" xfId="8390" xr:uid="{24805971-26CB-40B1-A6EB-452B4C1C6A28}"/>
    <cellStyle name="Header1 10 2 2 13" xfId="9519" xr:uid="{582FB10D-4D91-4A50-8D5D-1E2677B48E51}"/>
    <cellStyle name="Header1 10 2 2 14" xfId="11906" xr:uid="{9C6B3550-7D16-4B6D-99F2-426B17190345}"/>
    <cellStyle name="Header1 10 2 2 15" xfId="9123" xr:uid="{F5F3F065-F386-44AB-A827-A7F82214C332}"/>
    <cellStyle name="Header1 10 2 2 16" xfId="12384" xr:uid="{BBFC0EAC-8877-4886-BCF8-DFA5D57CFB23}"/>
    <cellStyle name="Header1 10 2 2 17" xfId="8252" xr:uid="{EBB2BF96-0EF2-4D7D-A9E2-F50F2879FD70}"/>
    <cellStyle name="Header1 10 2 2 18" xfId="8571" xr:uid="{1B3D695B-BC26-4F63-9471-EA56067C0DE4}"/>
    <cellStyle name="Header1 10 2 2 19" xfId="12868" xr:uid="{607D3A38-3212-4389-8169-D42BAAA2E399}"/>
    <cellStyle name="Header1 10 2 2 2" xfId="8065" xr:uid="{9818D80E-77D7-4D65-89BD-CE00F9A012C7}"/>
    <cellStyle name="Header1 10 2 2 2 10" xfId="11557" xr:uid="{8A894A8C-68E5-4E59-941E-35C7CD403FE9}"/>
    <cellStyle name="Header1 10 2 2 2 11" xfId="12291" xr:uid="{99C22742-16B8-438E-B6CF-AD4D6871C10D}"/>
    <cellStyle name="Header1 10 2 2 2 12" xfId="12474" xr:uid="{7A647788-E093-4FB7-8E03-972425A3DC3A}"/>
    <cellStyle name="Header1 10 2 2 2 13" xfId="11492" xr:uid="{0EF7903C-3AF1-47F0-BA20-F3EB3B12F16A}"/>
    <cellStyle name="Header1 10 2 2 2 14" xfId="10334" xr:uid="{ECEB75D1-4330-42A6-A003-39B71E745DFD}"/>
    <cellStyle name="Header1 10 2 2 2 15" xfId="11788" xr:uid="{86033C0C-D8E9-4BEE-816C-7684CA63DFEB}"/>
    <cellStyle name="Header1 10 2 2 2 16" xfId="10786" xr:uid="{83423B39-27AA-4EBC-B1CA-BEF7F7BB3DC5}"/>
    <cellStyle name="Header1 10 2 2 2 17" xfId="12397" xr:uid="{A55DBC7B-96E8-4BED-A758-7166B74DF59C}"/>
    <cellStyle name="Header1 10 2 2 2 18" xfId="9155" xr:uid="{C057441E-506A-4E30-9AC1-37CCF6B98A74}"/>
    <cellStyle name="Header1 10 2 2 2 19" xfId="12982" xr:uid="{B7B6489A-6259-42E2-B124-ABE2BE935214}"/>
    <cellStyle name="Header1 10 2 2 2 2" xfId="8162" xr:uid="{9F0FA25A-3F6D-4D44-848D-8A3B95411B9A}"/>
    <cellStyle name="Header1 10 2 2 2 2 10" xfId="10363" xr:uid="{9E7D9A8D-F770-4F70-BF7D-5F247F6CC0B9}"/>
    <cellStyle name="Header1 10 2 2 2 2 11" xfId="10208" xr:uid="{437E16C1-6257-457F-93D9-9C78CF3118A7}"/>
    <cellStyle name="Header1 10 2 2 2 2 12" xfId="9091" xr:uid="{9735A9BE-A215-4703-924A-EFA63968FAB6}"/>
    <cellStyle name="Header1 10 2 2 2 2 13" xfId="12006" xr:uid="{A3F3FA89-57CB-492D-8958-63DB80A446E1}"/>
    <cellStyle name="Header1 10 2 2 2 2 14" xfId="12448" xr:uid="{499C254B-2666-4B74-8640-6921B2726294}"/>
    <cellStyle name="Header1 10 2 2 2 2 15" xfId="9817" xr:uid="{18399C12-6ED6-46F9-9982-22273A081176}"/>
    <cellStyle name="Header1 10 2 2 2 2 16" xfId="12736" xr:uid="{8C04610E-F9AE-41AD-B3EF-6161CC25ECE4}"/>
    <cellStyle name="Header1 10 2 2 2 2 17" xfId="11857" xr:uid="{7EB10FE3-218D-44EE-A867-B9F8DD4CB70D}"/>
    <cellStyle name="Header1 10 2 2 2 2 18" xfId="13066" xr:uid="{92125370-2012-4693-A415-2AAB47DC2987}"/>
    <cellStyle name="Header1 10 2 2 2 2 2" xfId="8413" xr:uid="{D6C09C34-76CC-4B99-B63E-E5B7B50BA564}"/>
    <cellStyle name="Header1 10 2 2 2 2 3" xfId="9030" xr:uid="{DF705E43-A797-4198-B75C-6366FF082896}"/>
    <cellStyle name="Header1 10 2 2 2 2 4" xfId="10273" xr:uid="{64B604EE-5446-49F4-86A3-29B2F17FA319}"/>
    <cellStyle name="Header1 10 2 2 2 2 5" xfId="8701" xr:uid="{CEA05319-1735-4097-AE72-625706FA97C6}"/>
    <cellStyle name="Header1 10 2 2 2 2 6" xfId="12040" xr:uid="{189D6E3A-A4B6-4B8D-8331-F9568B7EA9CD}"/>
    <cellStyle name="Header1 10 2 2 2 2 7" xfId="11660" xr:uid="{EAE01FE4-13E3-48B4-84EA-6CEDB6288C76}"/>
    <cellStyle name="Header1 10 2 2 2 2 8" xfId="12118" xr:uid="{161534F6-D27A-4605-8286-E8DD8E0D5F66}"/>
    <cellStyle name="Header1 10 2 2 2 2 9" xfId="11287" xr:uid="{62E32796-7B37-4974-B4E3-3F245C42799D}"/>
    <cellStyle name="Header1 10 2 2 2 3" xfId="10109" xr:uid="{930C96CD-ACED-4DCE-A253-78B5DA28CB8C}"/>
    <cellStyle name="Header1 10 2 2 2 4" xfId="9433" xr:uid="{15321197-4A03-4D33-BF23-497263FA32AD}"/>
    <cellStyle name="Header1 10 2 2 2 5" xfId="9863" xr:uid="{86F9F6E1-78A6-40A1-BDFB-B9AF81387D95}"/>
    <cellStyle name="Header1 10 2 2 2 6" xfId="10913" xr:uid="{B19BC3BA-D4A5-40B6-8B90-020D1792266B}"/>
    <cellStyle name="Header1 10 2 2 2 7" xfId="11953" xr:uid="{C31D3516-8DFF-4A35-901B-1AAFC4BA28F9}"/>
    <cellStyle name="Header1 10 2 2 2 8" xfId="11546" xr:uid="{21AAC502-B7FC-4A62-AF76-0E7178F5CDBA}"/>
    <cellStyle name="Header1 10 2 2 2 9" xfId="10765" xr:uid="{AA3C7A92-A755-4085-AD86-FEB9347ED36A}"/>
    <cellStyle name="Header1 10 2 2 20" xfId="12711" xr:uid="{B3BEC9A5-3020-42C0-A1D4-E1EC47F14D2B}"/>
    <cellStyle name="Header1 10 2 2 3" xfId="7670" xr:uid="{8477EE5E-3370-406F-A740-28115B4B1E8B}"/>
    <cellStyle name="Header1 10 2 2 3 10" xfId="11780" xr:uid="{F37569A6-A899-425C-8D67-B0A628A81DCC}"/>
    <cellStyle name="Header1 10 2 2 3 11" xfId="10658" xr:uid="{1ECBF696-CFA5-4D5A-9F7A-49404F4D5215}"/>
    <cellStyle name="Header1 10 2 2 3 12" xfId="8633" xr:uid="{5A1D5BFE-048F-4E33-98FF-0521A33ABC0E}"/>
    <cellStyle name="Header1 10 2 2 3 13" xfId="10185" xr:uid="{55C73DF8-9481-448B-928F-B5C0E68BA3C0}"/>
    <cellStyle name="Header1 10 2 2 3 14" xfId="10746" xr:uid="{7A088EF0-7876-4885-849F-FFC8D2B6575D}"/>
    <cellStyle name="Header1 10 2 2 3 15" xfId="8776" xr:uid="{20B4EAA8-1FB6-4E6C-8BBF-856F35208327}"/>
    <cellStyle name="Header1 10 2 2 3 16" xfId="12413" xr:uid="{E626335C-78BA-4393-AB83-64ED1EE8ED38}"/>
    <cellStyle name="Header1 10 2 2 3 17" xfId="8955" xr:uid="{8D1F9EB9-446A-4292-8DB2-28DE3001EFEB}"/>
    <cellStyle name="Header1 10 2 2 3 18" xfId="12947" xr:uid="{935E58C3-9177-4521-97C0-E1F488CBF286}"/>
    <cellStyle name="Header1 10 2 2 3 2" xfId="8952" xr:uid="{85D6AB5B-0447-4E87-B28E-1D24B9476D16}"/>
    <cellStyle name="Header1 10 2 2 3 3" xfId="10771" xr:uid="{7C00B549-7D77-4519-9B71-E6AA1295AB7F}"/>
    <cellStyle name="Header1 10 2 2 3 4" xfId="11012" xr:uid="{C217A1C2-4FEC-4F92-B014-E6C65E27A77A}"/>
    <cellStyle name="Header1 10 2 2 3 5" xfId="9121" xr:uid="{665F97C7-B0B8-4CA5-BDF7-83686B8357A7}"/>
    <cellStyle name="Header1 10 2 2 3 6" xfId="9098" xr:uid="{9D89F279-2DF5-47B0-B303-2E04629ECEBE}"/>
    <cellStyle name="Header1 10 2 2 3 7" xfId="9950" xr:uid="{25ACC77F-D316-4AB8-8477-C09D41D73A56}"/>
    <cellStyle name="Header1 10 2 2 3 8" xfId="11676" xr:uid="{4D878533-EFF2-4E59-BB6A-FE41AA0E92FF}"/>
    <cellStyle name="Header1 10 2 2 3 9" xfId="11427" xr:uid="{96548539-C73D-47DE-BC31-2C6B8C14464F}"/>
    <cellStyle name="Header1 10 2 2 4" xfId="10734" xr:uid="{D4481C06-6477-4C0B-9BF3-C721DD65D454}"/>
    <cellStyle name="Header1 10 2 2 5" xfId="10665" xr:uid="{FE535372-3C04-44D7-B4D7-27D0995DE1FF}"/>
    <cellStyle name="Header1 10 2 2 6" xfId="11267" xr:uid="{4DED63D7-11C8-428E-9BEE-F082DD1214BA}"/>
    <cellStyle name="Header1 10 2 2 7" xfId="8892" xr:uid="{5E1967E6-359D-4247-B137-B7BB9F313A37}"/>
    <cellStyle name="Header1 10 2 2 8" xfId="8509" xr:uid="{86DA3BD7-80C3-4AED-8D24-32387453EAF2}"/>
    <cellStyle name="Header1 10 2 2 9" xfId="12112" xr:uid="{69BC125D-37DF-4951-BDCC-A48A7513EAEF}"/>
    <cellStyle name="Header1 10 20" xfId="9284" xr:uid="{7C64C74E-A64D-4ACF-976C-AE0C00B67FDA}"/>
    <cellStyle name="Header1 10 21" xfId="11322" xr:uid="{4126F03E-25FC-4719-BE72-886523DE0156}"/>
    <cellStyle name="Header1 10 3" xfId="6660" xr:uid="{28793B1B-3E6A-4C5A-80FF-F87A3765CF66}"/>
    <cellStyle name="Header1 10 3 10" xfId="12215" xr:uid="{814DA253-98E5-45AE-BC7D-B8BAEBC7D976}"/>
    <cellStyle name="Header1 10 3 11" xfId="10288" xr:uid="{86463EBA-657E-450A-8705-32F650B28EA1}"/>
    <cellStyle name="Header1 10 3 12" xfId="8527" xr:uid="{4E99FDFA-F987-46DC-B47F-3FB7C34F0E77}"/>
    <cellStyle name="Header1 10 3 13" xfId="10962" xr:uid="{64288F09-4FD2-460B-BA5B-AE672F0297CE}"/>
    <cellStyle name="Header1 10 3 14" xfId="12667" xr:uid="{ADD772AC-F221-48DD-BCC6-FD818B7988EA}"/>
    <cellStyle name="Header1 10 3 15" xfId="10080" xr:uid="{4674AB8B-7A34-4FB9-94A1-E306CA260D40}"/>
    <cellStyle name="Header1 10 3 16" xfId="12728" xr:uid="{3A557FE3-7009-45AB-8D13-343320F63C8A}"/>
    <cellStyle name="Header1 10 3 17" xfId="11566" xr:uid="{51A06D19-D9A9-4497-8D8D-A00666726BCC}"/>
    <cellStyle name="Header1 10 3 18" xfId="12682" xr:uid="{D48B428B-9E9F-43BB-B11C-4E515884E293}"/>
    <cellStyle name="Header1 10 3 19" xfId="12893" xr:uid="{EACEA31D-9E96-4A2A-AEA0-8240D0D090A2}"/>
    <cellStyle name="Header1 10 3 2" xfId="8135" xr:uid="{EA7A13C7-0D8C-4F0E-81AA-75B5DCB296B0}"/>
    <cellStyle name="Header1 10 3 2 10" xfId="8353" xr:uid="{22B2C5C0-F8D6-4B6E-91D0-0C4DFB48798F}"/>
    <cellStyle name="Header1 10 3 2 11" xfId="11707" xr:uid="{28FCC9F8-FD0A-42E3-A795-4E000C7B2D74}"/>
    <cellStyle name="Header1 10 3 2 12" xfId="11451" xr:uid="{EC8F9250-5174-459A-B59F-68CC007DAB1A}"/>
    <cellStyle name="Header1 10 3 2 13" xfId="12489" xr:uid="{2C1F42BE-CE02-4C7F-B058-B8D9AF300205}"/>
    <cellStyle name="Header1 10 3 2 14" xfId="12535" xr:uid="{F0B349F9-2F0D-4F5C-862A-711CAD8931EA}"/>
    <cellStyle name="Header1 10 3 2 15" xfId="12729" xr:uid="{478352D4-7F05-40A0-BC5C-08B8739ABDA1}"/>
    <cellStyle name="Header1 10 3 2 16" xfId="9233" xr:uid="{979BD92A-948C-4C7B-A545-215CBD6662BB}"/>
    <cellStyle name="Header1 10 3 2 17" xfId="11441" xr:uid="{4589BD45-FC0C-448E-8CD4-2805CCEA4B5A}"/>
    <cellStyle name="Header1 10 3 2 18" xfId="13039" xr:uid="{6D09D311-8E00-4DBF-91C7-7A25FCC810F5}"/>
    <cellStyle name="Header1 10 3 2 2" xfId="10241" xr:uid="{A023DDAA-0C02-4E07-AA36-18B427CD9E15}"/>
    <cellStyle name="Header1 10 3 2 3" xfId="10977" xr:uid="{BDC6DC8C-BACE-4976-BC6E-892B2A247E5F}"/>
    <cellStyle name="Header1 10 3 2 4" xfId="8733" xr:uid="{0E986B7D-C615-49C6-8858-E23028AEF520}"/>
    <cellStyle name="Header1 10 3 2 5" xfId="10062" xr:uid="{7E433C39-6AD5-4DA1-B16A-FC67CC5111D8}"/>
    <cellStyle name="Header1 10 3 2 6" xfId="12013" xr:uid="{FC5BEDC9-A7CC-4E4E-9254-4942DC744929}"/>
    <cellStyle name="Header1 10 3 2 7" xfId="12130" xr:uid="{A01EEFBB-5CCB-4C33-8136-9F4CDD2EEF0C}"/>
    <cellStyle name="Header1 10 3 2 8" xfId="12119" xr:uid="{71EFF727-2F12-46DA-810D-E8F58C49AFB0}"/>
    <cellStyle name="Header1 10 3 2 9" xfId="8264" xr:uid="{3138C436-9B9E-4DF8-8101-F6BADEFC7484}"/>
    <cellStyle name="Header1 10 3 3" xfId="10248" xr:uid="{566CCC34-9989-4798-9E6E-9E035DFC00D1}"/>
    <cellStyle name="Header1 10 3 4" xfId="8992" xr:uid="{E8A738A5-73C2-4789-9910-CBE67FBF081D}"/>
    <cellStyle name="Header1 10 3 5" xfId="10146" xr:uid="{E3178EFD-A737-4267-BD42-F3F22BF11530}"/>
    <cellStyle name="Header1 10 3 6" xfId="9003" xr:uid="{E4C7287D-F717-4BDB-B6A9-C9AB5B786DEB}"/>
    <cellStyle name="Header1 10 3 7" xfId="8713" xr:uid="{AC75CED7-131C-42C3-B374-C27C476B7FB1}"/>
    <cellStyle name="Header1 10 3 8" xfId="10591" xr:uid="{DEC920F0-A86C-4B29-B858-D259AD286ED7}"/>
    <cellStyle name="Header1 10 3 9" xfId="10277" xr:uid="{7B476651-43AC-467B-908F-71646FB9E503}"/>
    <cellStyle name="Header1 10 4" xfId="8051" xr:uid="{29FEF62B-0805-410B-B693-8FA5B587AC3E}"/>
    <cellStyle name="Header1 10 4 10" xfId="9830" xr:uid="{754413F7-8BD5-4B5F-85C4-D95032A5E58C}"/>
    <cellStyle name="Header1 10 4 11" xfId="11381" xr:uid="{479A2FF7-2C06-4B0D-905C-F4348CF17213}"/>
    <cellStyle name="Header1 10 4 12" xfId="12519" xr:uid="{18877D93-F2D5-42C3-B92C-E12C11FB9CDF}"/>
    <cellStyle name="Header1 10 4 13" xfId="9234" xr:uid="{07A5786A-63E7-44D5-88FE-E421332FD9D2}"/>
    <cellStyle name="Header1 10 4 14" xfId="12383" xr:uid="{3E12E38F-8CA1-4EE7-B801-FA0FF7069C21}"/>
    <cellStyle name="Header1 10 4 15" xfId="11855" xr:uid="{9F178A30-C74C-4233-A256-9C6A677B6C88}"/>
    <cellStyle name="Header1 10 4 16" xfId="12633" xr:uid="{B1C23180-F5CD-4E6C-B86B-DF11DF707BCA}"/>
    <cellStyle name="Header1 10 4 17" xfId="11891" xr:uid="{49687E7F-C97A-4C97-A8FC-382FEFDEA20D}"/>
    <cellStyle name="Header1 10 4 18" xfId="12968" xr:uid="{5776DFE3-B996-4004-80A4-C145B01DC333}"/>
    <cellStyle name="Header1 10 4 2" xfId="9022" xr:uid="{8F1CEB9F-1F8E-44EC-A6DC-B22894B56BEF}"/>
    <cellStyle name="Header1 10 4 3" xfId="10712" xr:uid="{66C25F6C-889D-4A93-8FDA-EB2D5C21F186}"/>
    <cellStyle name="Header1 10 4 4" xfId="10921" xr:uid="{60FDA507-3D77-4100-A6AB-4FA47019D865}"/>
    <cellStyle name="Header1 10 4 5" xfId="9494" xr:uid="{52EA805F-D33E-4367-B42F-437AA19E6B18}"/>
    <cellStyle name="Header1 10 4 6" xfId="11939" xr:uid="{43EF1FCD-3F2F-482F-9FCA-22C6FE1D599F}"/>
    <cellStyle name="Header1 10 4 7" xfId="8291" xr:uid="{197F3D86-5294-4185-BC32-57AED3B3E08F}"/>
    <cellStyle name="Header1 10 4 8" xfId="8385" xr:uid="{5F49303C-2380-4B20-9014-192D3AD3942C}"/>
    <cellStyle name="Header1 10 4 9" xfId="10060" xr:uid="{A201C680-0D1A-4BC4-9C08-16E474296BB4}"/>
    <cellStyle name="Header1 10 5" xfId="9107" xr:uid="{74D3D21D-97A1-438D-873E-CFA12CCEAA90}"/>
    <cellStyle name="Header1 10 6" xfId="8488" xr:uid="{FD694A56-14F0-4963-8C46-A702BBCF363C}"/>
    <cellStyle name="Header1 10 7" xfId="9595" xr:uid="{46553014-72C8-48D3-BB31-2D0FB7D99276}"/>
    <cellStyle name="Header1 10 8" xfId="9406" xr:uid="{E86C2F67-E8D6-4B95-BF16-39BF53376ABE}"/>
    <cellStyle name="Header1 10 9" xfId="8520" xr:uid="{894120E1-5C8E-47A0-9579-B4E7B73D2E05}"/>
    <cellStyle name="Header1 11" xfId="4084" xr:uid="{A774996A-24AF-46E5-9541-D0D21C3CFDB0}"/>
    <cellStyle name="Header1 11 10" xfId="10034" xr:uid="{EE5950E4-57D7-47AB-B995-A98D6765F2D3}"/>
    <cellStyle name="Header1 11 11" xfId="11691" xr:uid="{24225338-F444-407F-8C3E-035F537BF797}"/>
    <cellStyle name="Header1 11 12" xfId="8864" xr:uid="{ECFCAE13-3B87-40FA-B485-06E03EC23340}"/>
    <cellStyle name="Header1 11 13" xfId="9589" xr:uid="{2CBED16E-00D6-49F1-98B5-3B2BB90E2CB9}"/>
    <cellStyle name="Header1 11 14" xfId="11213" xr:uid="{B63B94C4-CB85-4828-B535-A84008728FC8}"/>
    <cellStyle name="Header1 11 15" xfId="11859" xr:uid="{8C22F7CF-1D78-495E-96D3-80C0DAC11E1F}"/>
    <cellStyle name="Header1 11 16" xfId="11528" xr:uid="{377A3071-8552-4C32-9C1E-FFCC5BF2BF95}"/>
    <cellStyle name="Header1 11 17" xfId="11883" xr:uid="{CDF50A0F-EE92-46CE-B79E-AAF08CEF3CCA}"/>
    <cellStyle name="Header1 11 18" xfId="10160" xr:uid="{60146468-A1A9-4105-A4C5-6EC8890C11EE}"/>
    <cellStyle name="Header1 11 19" xfId="12767" xr:uid="{CBC949D8-DDB2-4AD4-BFF2-63BC0360589C}"/>
    <cellStyle name="Header1 11 2" xfId="5634" xr:uid="{4F43DB9F-655D-4F88-A006-F1902AA5E9A5}"/>
    <cellStyle name="Header1 11 2 2" xfId="5584" xr:uid="{2070341D-AFE5-4970-B7E7-FDEBE25A403F}"/>
    <cellStyle name="Header1 11 2 2 10" xfId="10421" xr:uid="{E3C754DB-CF9A-4988-AB08-0C0B1876517C}"/>
    <cellStyle name="Header1 11 2 2 11" xfId="12086" xr:uid="{F7AAC6CD-1C78-490F-9A08-E372F6C48693}"/>
    <cellStyle name="Header1 11 2 2 12" xfId="11406" xr:uid="{B41DD9A8-DD82-4EC9-9FEA-E2D170066F5A}"/>
    <cellStyle name="Header1 11 2 2 13" xfId="10704" xr:uid="{B3E7D717-B985-4A27-83B8-E590756FA7DE}"/>
    <cellStyle name="Header1 11 2 2 14" xfId="8896" xr:uid="{B97D706C-AA06-4E1C-8196-EE53989A1325}"/>
    <cellStyle name="Header1 11 2 2 15" xfId="12588" xr:uid="{0BEB156B-1EE7-43EC-BB27-1051B11F4EAF}"/>
    <cellStyle name="Header1 11 2 2 16" xfId="12670" xr:uid="{0503C350-9364-4B30-858D-8144194E2779}"/>
    <cellStyle name="Header1 11 2 2 17" xfId="8835" xr:uid="{2353D3E4-5A18-4CE3-8428-FA8B6E74E9CA}"/>
    <cellStyle name="Header1 11 2 2 18" xfId="11197" xr:uid="{D37DB276-59B4-40CE-8442-FEFBC7B98470}"/>
    <cellStyle name="Header1 11 2 2 19" xfId="12888" xr:uid="{68AE7D9E-AEBE-45BC-9DC3-D1255CC0C0AC}"/>
    <cellStyle name="Header1 11 2 2 2" xfId="8066" xr:uid="{97E68F1D-DFB4-45A3-8F3D-169D47E81009}"/>
    <cellStyle name="Header1 11 2 2 2 10" xfId="11146" xr:uid="{23D8A16A-5546-4D48-A40A-CDBEB01553E2}"/>
    <cellStyle name="Header1 11 2 2 2 11" xfId="11149" xr:uid="{CDA1A578-3C2B-4640-ADB5-F7F05942EEDA}"/>
    <cellStyle name="Header1 11 2 2 2 12" xfId="12367" xr:uid="{D2EEC975-7A86-439C-AC95-D7F01981E3F3}"/>
    <cellStyle name="Header1 11 2 2 2 13" xfId="10468" xr:uid="{6D353F38-1839-49A5-A74F-303050457EC8}"/>
    <cellStyle name="Header1 11 2 2 2 14" xfId="12697" xr:uid="{3096A2CF-FC57-48D2-A613-C8AEF2EA84DA}"/>
    <cellStyle name="Header1 11 2 2 2 15" xfId="10069" xr:uid="{046BD8DA-A4F0-4CB3-8F10-CEA465C7BDF4}"/>
    <cellStyle name="Header1 11 2 2 2 16" xfId="9432" xr:uid="{FBD86E05-18A2-4B72-8EFF-C4EF731E46F2}"/>
    <cellStyle name="Header1 11 2 2 2 17" xfId="10864" xr:uid="{64003D51-0A0A-4376-B4F3-4DB9906ED642}"/>
    <cellStyle name="Header1 11 2 2 2 18" xfId="12364" xr:uid="{B3361B24-ABCA-406B-8E50-CFD3B9D1B0B0}"/>
    <cellStyle name="Header1 11 2 2 2 19" xfId="12983" xr:uid="{67669079-131E-4B57-B214-B1796056844C}"/>
    <cellStyle name="Header1 11 2 2 2 2" xfId="8163" xr:uid="{C62C7A9C-987C-4651-876F-3DDD7BCDAEC9}"/>
    <cellStyle name="Header1 11 2 2 2 2 10" xfId="8977" xr:uid="{60A6BEA8-4569-41C9-BC22-6CE5CC342974}"/>
    <cellStyle name="Header1 11 2 2 2 2 11" xfId="12387" xr:uid="{28028E55-B426-42C7-B03C-3C690B1C8F28}"/>
    <cellStyle name="Header1 11 2 2 2 2 12" xfId="9437" xr:uid="{48CAC8B9-9E8B-4613-9F35-558E1F2E6046}"/>
    <cellStyle name="Header1 11 2 2 2 2 13" xfId="12005" xr:uid="{E6BEC8C7-155F-4357-9443-9DD666E34042}"/>
    <cellStyle name="Header1 11 2 2 2 2 14" xfId="8308" xr:uid="{F31ABA6B-D4C4-4763-A0A4-153569924DB6}"/>
    <cellStyle name="Header1 11 2 2 2 2 15" xfId="12776" xr:uid="{4E8B5E4D-5A39-4690-A568-B11EC479F6CC}"/>
    <cellStyle name="Header1 11 2 2 2 2 16" xfId="10709" xr:uid="{97B016A8-C48A-4B58-BA4A-7CCE0D1800CF}"/>
    <cellStyle name="Header1 11 2 2 2 2 17" xfId="12498" xr:uid="{EBCFDDDE-F4E0-4256-8AE1-577A064D5A0A}"/>
    <cellStyle name="Header1 11 2 2 2 2 18" xfId="13067" xr:uid="{1121D4C7-7BC7-494A-B7D3-763E3C5E71F3}"/>
    <cellStyle name="Header1 11 2 2 2 2 2" xfId="9877" xr:uid="{1001CEA9-CDDE-4940-9A69-82601D82CAD8}"/>
    <cellStyle name="Header1 11 2 2 2 2 3" xfId="8738" xr:uid="{0579F795-035E-42A8-B2BD-84776529E4C4}"/>
    <cellStyle name="Header1 11 2 2 2 2 4" xfId="8531" xr:uid="{AB44BE17-D0EB-434A-BDB7-C00E77E7A3D9}"/>
    <cellStyle name="Header1 11 2 2 2 2 5" xfId="9076" xr:uid="{1B4A0770-241B-43F4-81AC-5AE69D8A0A16}"/>
    <cellStyle name="Header1 11 2 2 2 2 6" xfId="12041" xr:uid="{69E9B9B2-7BEF-449C-A9C3-4F2DCBBE100C}"/>
    <cellStyle name="Header1 11 2 2 2 2 7" xfId="8266" xr:uid="{773A6376-3C4E-4910-9739-B30416B0CEA1}"/>
    <cellStyle name="Header1 11 2 2 2 2 8" xfId="10389" xr:uid="{B357634B-F86C-453B-8698-FB45CAAC18C9}"/>
    <cellStyle name="Header1 11 2 2 2 2 9" xfId="10456" xr:uid="{29931A0F-9D82-476B-84F0-B2CE46B25FB9}"/>
    <cellStyle name="Header1 11 2 2 2 3" xfId="9318" xr:uid="{D8F72EA9-503D-4551-BFD7-58E1FC8A2466}"/>
    <cellStyle name="Header1 11 2 2 2 4" xfId="10986" xr:uid="{B54C4EDD-7AA2-4C59-B9FA-947DFCB6AE44}"/>
    <cellStyle name="Header1 11 2 2 2 5" xfId="8972" xr:uid="{B51BF27D-1E09-4A9A-9E42-F74FBE56AAD1}"/>
    <cellStyle name="Header1 11 2 2 2 6" xfId="10369" xr:uid="{6F512D2F-1325-4B3F-8780-F9D6F97BF3E8}"/>
    <cellStyle name="Header1 11 2 2 2 7" xfId="11954" xr:uid="{E4FE0080-688A-42CE-984F-2B5D642C2AF7}"/>
    <cellStyle name="Header1 11 2 2 2 8" xfId="8919" xr:uid="{85CF23A9-98BE-4EE9-ABB1-903B1D9813B7}"/>
    <cellStyle name="Header1 11 2 2 2 9" xfId="11884" xr:uid="{0CD72E4D-CA16-4A0A-ABD9-C9A7AC7785F4}"/>
    <cellStyle name="Header1 11 2 2 20" xfId="12442" xr:uid="{3415F82A-A52E-4032-8765-0F028162FA00}"/>
    <cellStyle name="Header1 11 2 2 3" xfId="7669" xr:uid="{F9493339-ED74-4D8B-A106-9D4EFFD651CF}"/>
    <cellStyle name="Header1 11 2 2 3 10" xfId="9126" xr:uid="{0CCB1E7D-B21C-4A1B-8769-8F7C2C4DE700}"/>
    <cellStyle name="Header1 11 2 2 3 11" xfId="8334" xr:uid="{AFC7D364-55E2-43EC-971A-60B1C3DB2114}"/>
    <cellStyle name="Header1 11 2 2 3 12" xfId="11501" xr:uid="{06182DBB-1A7F-4A01-9A35-DEA68BCC5064}"/>
    <cellStyle name="Header1 11 2 2 3 13" xfId="11043" xr:uid="{32CFCAFB-4ACB-4C54-8462-1A12C3C2A9E2}"/>
    <cellStyle name="Header1 11 2 2 3 14" xfId="10360" xr:uid="{3C719869-5583-4E61-8D5D-842851101336}"/>
    <cellStyle name="Header1 11 2 2 3 15" xfId="12478" xr:uid="{786B4AB2-01E9-4582-A2BA-C908631449DA}"/>
    <cellStyle name="Header1 11 2 2 3 16" xfId="12526" xr:uid="{2924450B-D53B-4F41-BE03-D768C9149138}"/>
    <cellStyle name="Header1 11 2 2 3 17" xfId="12518" xr:uid="{8BD21835-3236-4BE8-B13B-9DD8E7668932}"/>
    <cellStyle name="Header1 11 2 2 3 18" xfId="12946" xr:uid="{9C2EF47F-6D6B-4188-9F20-0CBF18765AC3}"/>
    <cellStyle name="Header1 11 2 2 3 2" xfId="9916" xr:uid="{3486EE29-D6A3-447B-A94C-49C34955C87E}"/>
    <cellStyle name="Header1 11 2 2 3 3" xfId="10715" xr:uid="{93583EAC-A02B-498F-88C5-1302DFD16A22}"/>
    <cellStyle name="Header1 11 2 2 3 4" xfId="9383" xr:uid="{DF335B42-1DD4-4A94-814F-41A571E4F07A}"/>
    <cellStyle name="Header1 11 2 2 3 5" xfId="10537" xr:uid="{23E6D031-766E-4725-9752-DFC2320FAC98}"/>
    <cellStyle name="Header1 11 2 2 3 6" xfId="10509" xr:uid="{113E5FC6-7078-43B8-A285-3B839184B7C7}"/>
    <cellStyle name="Header1 11 2 2 3 7" xfId="9597" xr:uid="{4FECCE90-5B97-487B-BBC7-D84A9E910190}"/>
    <cellStyle name="Header1 11 2 2 3 8" xfId="9565" xr:uid="{405F5C24-C20A-4454-AC58-DCB8195E9F82}"/>
    <cellStyle name="Header1 11 2 2 3 9" xfId="12159" xr:uid="{ED241D73-C15E-4D40-BAF3-FBBF1599E859}"/>
    <cellStyle name="Header1 11 2 2 4" xfId="10102" xr:uid="{BDF2EA5A-47BD-460A-B515-C7BFE5E968DE}"/>
    <cellStyle name="Header1 11 2 2 5" xfId="8405" xr:uid="{32D852EA-85F3-4C70-9B49-6A57BD8ECA32}"/>
    <cellStyle name="Header1 11 2 2 6" xfId="8559" xr:uid="{76A18A07-F5D8-41F6-8B47-FB5579F3D1CD}"/>
    <cellStyle name="Header1 11 2 2 7" xfId="9513" xr:uid="{CC670D51-B56F-4499-9BC4-F8E7EF59DE4D}"/>
    <cellStyle name="Header1 11 2 2 8" xfId="10198" xr:uid="{D88C1E00-E184-4B47-A0B1-BC48F4676CC4}"/>
    <cellStyle name="Header1 11 2 2 9" xfId="8925" xr:uid="{3354EC50-D591-4721-BF22-185C7C5E1482}"/>
    <cellStyle name="Header1 11 20" xfId="12771" xr:uid="{E615B0A6-948D-4E84-A1BD-99F18E9884CD}"/>
    <cellStyle name="Header1 11 21" xfId="9542" xr:uid="{F3402E69-3BF7-4C1F-8291-4F2BA6EFC811}"/>
    <cellStyle name="Header1 11 3" xfId="7532" xr:uid="{C4D046A4-E4DA-4FF0-B7CC-3C2E9539A60E}"/>
    <cellStyle name="Header1 11 3 10" xfId="9775" xr:uid="{C240DE79-C604-4350-A2E0-408C872C0F42}"/>
    <cellStyle name="Header1 11 3 11" xfId="10227" xr:uid="{031C760C-83E2-4488-89BA-3D58CA339AFB}"/>
    <cellStyle name="Header1 11 3 12" xfId="8773" xr:uid="{65667E65-2F59-4D3A-841A-3C3F06F89ACC}"/>
    <cellStyle name="Header1 11 3 13" xfId="10068" xr:uid="{53B0E848-DB49-4631-B963-BAA3CCADD265}"/>
    <cellStyle name="Header1 11 3 14" xfId="8480" xr:uid="{CD7F2D52-EE5F-4040-9A22-244B45894EEF}"/>
    <cellStyle name="Header1 11 3 15" xfId="12592" xr:uid="{7EE247A3-B061-4DBD-807D-D568D9B998BF}"/>
    <cellStyle name="Header1 11 3 16" xfId="12161" xr:uid="{2D4F3C18-F5C1-434F-8D69-469D2A98E9C7}"/>
    <cellStyle name="Header1 11 3 17" xfId="9713" xr:uid="{64B47A6E-B8B7-4847-B8C9-F40F123C512B}"/>
    <cellStyle name="Header1 11 3 18" xfId="12802" xr:uid="{BC99957D-E550-412C-B2F3-849E792F97CF}"/>
    <cellStyle name="Header1 11 3 19" xfId="12915" xr:uid="{A7B66EA5-A4A5-473F-89F2-58C3003D3023}"/>
    <cellStyle name="Header1 11 3 2" xfId="8143" xr:uid="{AA542134-220D-492A-998E-C6ED10D867C6}"/>
    <cellStyle name="Header1 11 3 2 10" xfId="11624" xr:uid="{1DA2BC85-B421-4357-B0FB-91CA4CEFC37C}"/>
    <cellStyle name="Header1 11 3 2 11" xfId="11355" xr:uid="{DE5C4C2F-B8F0-4C7D-9BB7-B4734F8BBE7C}"/>
    <cellStyle name="Header1 11 3 2 12" xfId="12128" xr:uid="{E205D0FC-514B-4189-A0D7-D2B29C4380CD}"/>
    <cellStyle name="Header1 11 3 2 13" xfId="9888" xr:uid="{86F6EA2C-2697-4507-B918-5FDCF2767F34}"/>
    <cellStyle name="Header1 11 3 2 14" xfId="8391" xr:uid="{5A0F83E3-4B20-45F6-858B-E0A85ED4447F}"/>
    <cellStyle name="Header1 11 3 2 15" xfId="11864" xr:uid="{7AC7FAC5-2DDD-4424-800C-7954047E8260}"/>
    <cellStyle name="Header1 11 3 2 16" xfId="12508" xr:uid="{0B31068D-C1B0-4312-B58E-528E917D78DC}"/>
    <cellStyle name="Header1 11 3 2 17" xfId="10065" xr:uid="{6C34CCBF-EB0B-4BF7-ADDC-FA21BAE71EA1}"/>
    <cellStyle name="Header1 11 3 2 18" xfId="13047" xr:uid="{52930ED8-DD38-445E-B74B-2286F8781076}"/>
    <cellStyle name="Header1 11 3 2 2" xfId="10024" xr:uid="{7701F720-4533-42F7-AFA1-64756CD47D63}"/>
    <cellStyle name="Header1 11 3 2 3" xfId="10507" xr:uid="{A7B9B73F-F7F9-48E6-A545-B2820A963037}"/>
    <cellStyle name="Header1 11 3 2 4" xfId="9855" xr:uid="{06CE3010-CC52-4A4E-B629-35559FE997E4}"/>
    <cellStyle name="Header1 11 3 2 5" xfId="8437" xr:uid="{CFE48399-E72F-4B6D-92E9-63AE7D75BBD2}"/>
    <cellStyle name="Header1 11 3 2 6" xfId="12021" xr:uid="{7D6B2773-B163-4A70-8599-1C2E46B39234}"/>
    <cellStyle name="Header1 11 3 2 7" xfId="11842" xr:uid="{B79E2FDA-7195-4B9B-8395-71541DFE796D}"/>
    <cellStyle name="Header1 11 3 2 8" xfId="9466" xr:uid="{E1FA7208-4B5B-42A1-BB75-BB1975849EFE}"/>
    <cellStyle name="Header1 11 3 2 9" xfId="9880" xr:uid="{809B1870-9038-4941-8DC7-1B1252970636}"/>
    <cellStyle name="Header1 11 3 3" xfId="11135" xr:uid="{FEA85E8A-28C5-43EE-AF8C-4A55B3EAE26E}"/>
    <cellStyle name="Header1 11 3 4" xfId="9040" xr:uid="{1000AA25-DC10-4436-896E-77F6C39217BE}"/>
    <cellStyle name="Header1 11 3 5" xfId="11025" xr:uid="{F3E6AA91-5DA5-42E1-8E33-196F78163A75}"/>
    <cellStyle name="Header1 11 3 6" xfId="8644" xr:uid="{42E11C74-BCD9-4DC3-9A76-9F1295A435F4}"/>
    <cellStyle name="Header1 11 3 7" xfId="10941" xr:uid="{7283D7D0-36C5-4002-B903-87C1BB29B60B}"/>
    <cellStyle name="Header1 11 3 8" xfId="8697" xr:uid="{20D47B0D-F817-476B-8C1E-A2E7C2795ECE}"/>
    <cellStyle name="Header1 11 3 9" xfId="11435" xr:uid="{A9600DFB-BDF7-4E5C-9E9F-08018691F5C4}"/>
    <cellStyle name="Header1 11 4" xfId="7534" xr:uid="{82B8BC22-2B57-4853-BDF6-7611A3F61F58}"/>
    <cellStyle name="Header1 11 4 10" xfId="12101" xr:uid="{95523DE3-C2DD-40AD-A18D-506F5CE6CC45}"/>
    <cellStyle name="Header1 11 4 11" xfId="11071" xr:uid="{5B42F878-D4CC-4B27-BDD1-004488B8BFCC}"/>
    <cellStyle name="Header1 11 4 12" xfId="11230" xr:uid="{A8D8ADD3-7044-4F0A-A03B-929AB4DED1BE}"/>
    <cellStyle name="Header1 11 4 13" xfId="10815" xr:uid="{D3481BFA-7EE8-450A-B976-3202C9A61840}"/>
    <cellStyle name="Header1 11 4 14" xfId="12430" xr:uid="{DE33CD54-3E2F-41CC-BB08-C817462F7E89}"/>
    <cellStyle name="Header1 11 4 15" xfId="12738" xr:uid="{E7441BD4-0F2C-47E9-BDB1-9B8B030DBF77}"/>
    <cellStyle name="Header1 11 4 16" xfId="8785" xr:uid="{687DCC26-E5A9-43F3-B6B3-BD86AE8D98EA}"/>
    <cellStyle name="Header1 11 4 17" xfId="9656" xr:uid="{8A4A43F9-45CB-4049-B6DE-1AA1686C82C1}"/>
    <cellStyle name="Header1 11 4 18" xfId="12916" xr:uid="{71400E15-B1D6-47E6-99DD-80BFF6E18104}"/>
    <cellStyle name="Header1 11 4 2" xfId="8983" xr:uid="{2EBAE278-F75B-4E4B-A7B0-48964713C7B4}"/>
    <cellStyle name="Header1 11 4 3" xfId="10223" xr:uid="{CF372183-B86D-4F73-B783-B60073F1B1DB}"/>
    <cellStyle name="Header1 11 4 4" xfId="9061" xr:uid="{07D68586-12D9-4B93-A973-681700CB3B01}"/>
    <cellStyle name="Header1 11 4 5" xfId="10259" xr:uid="{969035B3-4009-4922-BB08-557C02E9CF9A}"/>
    <cellStyle name="Header1 11 4 6" xfId="9835" xr:uid="{7E39F3BB-ABE0-4669-ADC2-A7F46A993BD6}"/>
    <cellStyle name="Header1 11 4 7" xfId="12146" xr:uid="{4AB4CC94-F527-4461-A938-CDAB3EFB5C7E}"/>
    <cellStyle name="Header1 11 4 8" xfId="11719" xr:uid="{BCF59913-CE21-4EFC-8D9A-8032409A0E5B}"/>
    <cellStyle name="Header1 11 4 9" xfId="10012" xr:uid="{FB77A813-09A4-40B3-B06D-B618E72CC68F}"/>
    <cellStyle name="Header1 11 5" xfId="10689" xr:uid="{CD71024F-522F-4941-A05B-6E041E6945A8}"/>
    <cellStyle name="Header1 11 6" xfId="10541" xr:uid="{0BCFE02B-1F1D-4886-A7CC-64DA959A2DB9}"/>
    <cellStyle name="Header1 11 7" xfId="9241" xr:uid="{F39770C3-5D1E-4D7D-B351-7FEB6BC62313}"/>
    <cellStyle name="Header1 11 8" xfId="11051" xr:uid="{CE5A1997-22C5-4217-9419-9198D0EE5AEE}"/>
    <cellStyle name="Header1 11 9" xfId="8387" xr:uid="{355C597C-7863-4CF8-BBBE-317CA1069908}"/>
    <cellStyle name="Header1 12" xfId="4085" xr:uid="{69F0951A-43B5-4A85-9CFE-0D2A6BE2F81C}"/>
    <cellStyle name="Header1 12 10" xfId="10453" xr:uid="{3DDD9A8B-0EA0-436E-A78B-CA7E96927DD7}"/>
    <cellStyle name="Header1 12 11" xfId="11532" xr:uid="{467ED7DC-702E-4B12-8375-7EE44E0F039D}"/>
    <cellStyle name="Header1 12 12" xfId="11285" xr:uid="{4D9A4DCD-1FEC-4519-9CD3-96ED37DB69BD}"/>
    <cellStyle name="Header1 12 13" xfId="12201" xr:uid="{565DF441-5AE8-4103-8E83-8477A17CBED8}"/>
    <cellStyle name="Header1 12 14" xfId="9953" xr:uid="{050EA233-461F-4BAC-B662-4286B1C406D9}"/>
    <cellStyle name="Header1 12 15" xfId="9259" xr:uid="{74FF3166-4501-4414-B829-298F369DB674}"/>
    <cellStyle name="Header1 12 16" xfId="9404" xr:uid="{FB2304C4-BFFC-4104-BCCA-4F6FCB59DAC8}"/>
    <cellStyle name="Header1 12 17" xfId="9974" xr:uid="{7D41E8DE-A4CF-45F8-96FD-4C6BFAD2D47F}"/>
    <cellStyle name="Header1 12 18" xfId="11035" xr:uid="{AA9E36B0-74E2-431C-AB63-41153FC9A87B}"/>
    <cellStyle name="Header1 12 19" xfId="12505" xr:uid="{2B3BA562-DAE2-46DF-BFB7-050FA8874BB3}"/>
    <cellStyle name="Header1 12 2" xfId="5633" xr:uid="{43B30ED9-4CA9-4C2A-A909-869E03EF1638}"/>
    <cellStyle name="Header1 12 2 2" xfId="5585" xr:uid="{5F729040-77C0-4789-B0F6-2299FCB599F2}"/>
    <cellStyle name="Header1 12 2 2 10" xfId="9416" xr:uid="{B2924E54-0BD6-45DA-8B1D-43B91438EEE7}"/>
    <cellStyle name="Header1 12 2 2 11" xfId="11899" xr:uid="{9CBEE042-06D4-4229-A053-3485FB9F67D8}"/>
    <cellStyle name="Header1 12 2 2 12" xfId="10567" xr:uid="{2AFD9851-9C46-4E7D-AE8F-E533E22DB92E}"/>
    <cellStyle name="Header1 12 2 2 13" xfId="12148" xr:uid="{A17AFE3B-5DD0-4793-B8F7-0520F54F7A35}"/>
    <cellStyle name="Header1 12 2 2 14" xfId="11753" xr:uid="{A2C805B7-4D7C-44D1-80F9-A2FD3E3BF7BB}"/>
    <cellStyle name="Header1 12 2 2 15" xfId="10954" xr:uid="{04C13DCD-82EB-41B3-8EAD-D5940C0A946B}"/>
    <cellStyle name="Header1 12 2 2 16" xfId="11500" xr:uid="{3EC11F8A-073C-4F21-BC42-4325586221D5}"/>
    <cellStyle name="Header1 12 2 2 17" xfId="12389" xr:uid="{380AF16B-523D-48D1-BDA3-73F3C766004C}"/>
    <cellStyle name="Header1 12 2 2 18" xfId="12175" xr:uid="{FFCC4EFD-2380-4A9B-A151-DB7635E34E0A}"/>
    <cellStyle name="Header1 12 2 2 19" xfId="12846" xr:uid="{CD3C8131-CDE9-41C2-8F07-1FB5AC08F5F8}"/>
    <cellStyle name="Header1 12 2 2 2" xfId="8067" xr:uid="{03D10404-87EC-4D05-AFD3-8A3C8FEDAE2F}"/>
    <cellStyle name="Header1 12 2 2 2 10" xfId="8974" xr:uid="{98985F4A-FD5D-4847-A7D1-6335180FBDD0}"/>
    <cellStyle name="Header1 12 2 2 2 11" xfId="11796" xr:uid="{253575DE-7E4B-4C91-A4F4-62F35D4DF965}"/>
    <cellStyle name="Header1 12 2 2 2 12" xfId="8789" xr:uid="{55ADB56C-692E-4EC6-89B2-40A4327B52C8}"/>
    <cellStyle name="Header1 12 2 2 2 13" xfId="10148" xr:uid="{8CE7ADCE-2F6C-46EB-BCAE-569624BE208D}"/>
    <cellStyle name="Header1 12 2 2 2 14" xfId="12435" xr:uid="{8D65D808-F6AE-4C34-9D42-20C9B74142B3}"/>
    <cellStyle name="Header1 12 2 2 2 15" xfId="10896" xr:uid="{D06EF40C-4F43-44F6-8450-38792299533C}"/>
    <cellStyle name="Header1 12 2 2 2 16" xfId="11144" xr:uid="{4492940C-3E07-4DC5-BAD1-1D2A1F67333E}"/>
    <cellStyle name="Header1 12 2 2 2 17" xfId="11298" xr:uid="{40B5DFCB-512C-401A-8DEE-1CCFC73AC430}"/>
    <cellStyle name="Header1 12 2 2 2 18" xfId="8726" xr:uid="{642C6A9D-40E5-4F34-85EA-C3209DB41BC9}"/>
    <cellStyle name="Header1 12 2 2 2 19" xfId="12984" xr:uid="{9FEEDC05-34E3-4F27-AF24-17E87024AE9A}"/>
    <cellStyle name="Header1 12 2 2 2 2" xfId="8164" xr:uid="{A083DDB4-2E48-45F0-92B8-6D117F0DBCC6}"/>
    <cellStyle name="Header1 12 2 2 2 2 10" xfId="9498" xr:uid="{87B2881C-3E42-4D11-8869-B286DA700BC1}"/>
    <cellStyle name="Header1 12 2 2 2 2 11" xfId="9941" xr:uid="{931DD5BE-A0B5-486E-A431-03DE08D6A831}"/>
    <cellStyle name="Header1 12 2 2 2 2 12" xfId="12647" xr:uid="{83BC0608-0B32-49AA-8B3F-EBD045EC78A2}"/>
    <cellStyle name="Header1 12 2 2 2 2 13" xfId="12627" xr:uid="{DB87A2B7-CA17-4A08-8FB2-FF555432B78F}"/>
    <cellStyle name="Header1 12 2 2 2 2 14" xfId="12151" xr:uid="{B27873FD-E183-49FA-96EC-5410E5E754DD}"/>
    <cellStyle name="Header1 12 2 2 2 2 15" xfId="11866" xr:uid="{B5881540-AC1A-4319-B592-8BE417BF6A4C}"/>
    <cellStyle name="Header1 12 2 2 2 2 16" xfId="11692" xr:uid="{3B6A72E1-051A-4B2E-BCA1-74723581824A}"/>
    <cellStyle name="Header1 12 2 2 2 2 17" xfId="12572" xr:uid="{4D84E602-B136-4C73-886D-933FCE1C8780}"/>
    <cellStyle name="Header1 12 2 2 2 2 18" xfId="13068" xr:uid="{892F1CE8-F481-4A9E-B839-0B46D3DE30FE}"/>
    <cellStyle name="Header1 12 2 2 2 2 2" xfId="10427" xr:uid="{C99778A4-7632-4D41-8A94-8F846471C905}"/>
    <cellStyle name="Header1 12 2 2 2 2 3" xfId="10229" xr:uid="{61E50AC9-41A0-4B11-A97A-C0F280FCED22}"/>
    <cellStyle name="Header1 12 2 2 2 2 4" xfId="10862" xr:uid="{866114C4-89F9-4ABF-BB27-835C160D05FA}"/>
    <cellStyle name="Header1 12 2 2 2 2 5" xfId="11462" xr:uid="{0B253D46-E68A-4599-B9AA-A3897FC27BE7}"/>
    <cellStyle name="Header1 12 2 2 2 2 6" xfId="12042" xr:uid="{A4BED007-D047-4DD8-869F-2D58B15726EC}"/>
    <cellStyle name="Header1 12 2 2 2 2 7" xfId="11449" xr:uid="{C35794BE-C65A-4FF9-89AE-2938482F7384}"/>
    <cellStyle name="Header1 12 2 2 2 2 8" xfId="11629" xr:uid="{57034BC9-37CA-411E-A154-F1DB3A2EE126}"/>
    <cellStyle name="Header1 12 2 2 2 2 9" xfId="10851" xr:uid="{84B7FAE7-5B58-4D55-95D8-C76AE33485B2}"/>
    <cellStyle name="Header1 12 2 2 2 3" xfId="8939" xr:uid="{038EFCEC-119B-44AA-9049-8FC61DD3820D}"/>
    <cellStyle name="Header1 12 2 2 2 4" xfId="9981" xr:uid="{46E6B43C-4BEB-488D-A285-7194A89EAE30}"/>
    <cellStyle name="Header1 12 2 2 2 5" xfId="10263" xr:uid="{39C99B64-385E-4C50-B8CF-E17CBEA7DDDA}"/>
    <cellStyle name="Header1 12 2 2 2 6" xfId="11483" xr:uid="{76BF1627-A782-4901-8392-D6BB1C67A450}"/>
    <cellStyle name="Header1 12 2 2 2 7" xfId="11955" xr:uid="{700E5F2D-E6CD-465D-8DA7-4C6A193CA13C}"/>
    <cellStyle name="Header1 12 2 2 2 8" xfId="9985" xr:uid="{C0E48543-1B94-438F-B9C6-89F8230D2DD3}"/>
    <cellStyle name="Header1 12 2 2 2 9" xfId="10966" xr:uid="{6197932B-80A7-40C0-884B-AE98078950E0}"/>
    <cellStyle name="Header1 12 2 2 20" xfId="9279" xr:uid="{36C3750D-4C8B-4868-8C88-6A031ABF236A}"/>
    <cellStyle name="Header1 12 2 2 3" xfId="7667" xr:uid="{DA54CFFF-2F01-48F0-A471-0AB379043008}"/>
    <cellStyle name="Header1 12 2 2 3 10" xfId="12404" xr:uid="{2B4EB79C-FE4C-450F-BA89-8CCA9B579849}"/>
    <cellStyle name="Header1 12 2 2 3 11" xfId="12169" xr:uid="{56D40BD0-D251-4BE4-BC2E-20BA13175D45}"/>
    <cellStyle name="Header1 12 2 2 3 12" xfId="9545" xr:uid="{603CF3E0-EC07-4591-834D-99002904A025}"/>
    <cellStyle name="Header1 12 2 2 3 13" xfId="8592" xr:uid="{07427850-9F0D-4E3C-AD11-0ED818060966}"/>
    <cellStyle name="Header1 12 2 2 3 14" xfId="11630" xr:uid="{D2F40571-F3D0-458C-9AF8-1E6C058ACE0D}"/>
    <cellStyle name="Header1 12 2 2 3 15" xfId="12134" xr:uid="{B6DC2E15-DE2D-43AB-A586-F3CF78FA3D97}"/>
    <cellStyle name="Header1 12 2 2 3 16" xfId="10779" xr:uid="{4FE38011-FDC5-4045-AE6A-969C901334B1}"/>
    <cellStyle name="Header1 12 2 2 3 17" xfId="10167" xr:uid="{28CF3C13-BA5F-4ECD-A930-2B999E45F096}"/>
    <cellStyle name="Header1 12 2 2 3 18" xfId="12944" xr:uid="{955E83A1-A29F-4B51-BC67-FA8CCFA1E816}"/>
    <cellStyle name="Header1 12 2 2 3 2" xfId="9080" xr:uid="{CB862005-B709-4AA0-84B8-989AEA44364C}"/>
    <cellStyle name="Header1 12 2 2 3 3" xfId="9367" xr:uid="{6A36B53D-575E-4FCF-B7DE-502353DDFBC3}"/>
    <cellStyle name="Header1 12 2 2 3 4" xfId="10439" xr:uid="{5A65580B-CA9C-496E-9C2F-21AA9178A1C8}"/>
    <cellStyle name="Header1 12 2 2 3 5" xfId="8826" xr:uid="{7FBF0C62-075C-4035-BBB7-CB5913C224D2}"/>
    <cellStyle name="Header1 12 2 2 3 6" xfId="9140" xr:uid="{2445D89B-9592-4F92-A32E-FDB4CC4CFA85}"/>
    <cellStyle name="Header1 12 2 2 3 7" xfId="11246" xr:uid="{762EBD35-6820-4DA8-8006-5ECFC307C37E}"/>
    <cellStyle name="Header1 12 2 2 3 8" xfId="8302" xr:uid="{5ED67EB4-09D7-4EED-989E-7404CE9D4DED}"/>
    <cellStyle name="Header1 12 2 2 3 9" xfId="8588" xr:uid="{44EF2B69-0BF4-4C14-BB3F-C352221BE6C2}"/>
    <cellStyle name="Header1 12 2 2 4" xfId="8772" xr:uid="{DD36382E-C0C6-4E91-A543-B4389F5944A6}"/>
    <cellStyle name="Header1 12 2 2 5" xfId="10017" xr:uid="{695E0C4B-5D86-4B95-B682-D254E6A9F40F}"/>
    <cellStyle name="Header1 12 2 2 6" xfId="9010" xr:uid="{2F4BE662-B07A-4FC6-B907-8455190776C9}"/>
    <cellStyle name="Header1 12 2 2 7" xfId="11531" xr:uid="{8B984DD7-4E31-4739-961F-20CF0E24D2C8}"/>
    <cellStyle name="Header1 12 2 2 8" xfId="9018" xr:uid="{92DC3247-9D5A-4924-A9CB-A07C33F2A5E7}"/>
    <cellStyle name="Header1 12 2 2 9" xfId="11862" xr:uid="{592AB2C7-CCA9-413A-AE59-35D15D1A1905}"/>
    <cellStyle name="Header1 12 20" xfId="8335" xr:uid="{878352E2-69DE-4C8E-AFAC-789263D294C2}"/>
    <cellStyle name="Header1 12 21" xfId="9320" xr:uid="{5B71C5A0-6319-42E3-85ED-16B4FD972082}"/>
    <cellStyle name="Header1 12 3" xfId="8028" xr:uid="{A26CBAE7-A094-45F4-9106-60C0B75EFDC8}"/>
    <cellStyle name="Header1 12 3 10" xfId="9867" xr:uid="{8D86E88D-5B89-4DF5-A787-B1856AB3D596}"/>
    <cellStyle name="Header1 12 3 11" xfId="9993" xr:uid="{7A19B1FA-877D-43ED-A98B-438C756AEF40}"/>
    <cellStyle name="Header1 12 3 12" xfId="9313" xr:uid="{2C170129-EBC9-4027-97CF-2634B98D9EE7}"/>
    <cellStyle name="Header1 12 3 13" xfId="9631" xr:uid="{63E53E78-39A8-4E5B-8A5B-838D9876C43A}"/>
    <cellStyle name="Header1 12 3 14" xfId="12253" xr:uid="{F617C681-CFCF-4A49-B7F2-B112425AC27C}"/>
    <cellStyle name="Header1 12 3 15" xfId="12749" xr:uid="{3A9A1EDC-FF91-40FC-B9BC-38DDF00F3B1F}"/>
    <cellStyle name="Header1 12 3 16" xfId="8287" xr:uid="{97863A24-A1BA-467C-B89C-45C29CF997B7}"/>
    <cellStyle name="Header1 12 3 17" xfId="11704" xr:uid="{7FD73924-4B02-41AC-A1DB-204A7ACE3B22}"/>
    <cellStyle name="Header1 12 3 18" xfId="11887" xr:uid="{964B60CB-9671-40B8-9B68-86ECA00076A3}"/>
    <cellStyle name="Header1 12 3 19" xfId="12956" xr:uid="{618E94C9-DE58-4164-B5E8-97DF26092EDB}"/>
    <cellStyle name="Header1 12 3 2" xfId="8149" xr:uid="{B8496B7F-F76F-42EF-9DDC-B93A642FCDB8}"/>
    <cellStyle name="Header1 12 3 2 10" xfId="10997" xr:uid="{ADA96CE9-C0F5-43AF-B1E2-645FB918C46B}"/>
    <cellStyle name="Header1 12 3 2 11" xfId="9434" xr:uid="{3D645295-C094-4480-8F2A-DE1C55B113D3}"/>
    <cellStyle name="Header1 12 3 2 12" xfId="8847" xr:uid="{55A76683-24E7-4879-8CC8-25F1376BC658}"/>
    <cellStyle name="Header1 12 3 2 13" xfId="8476" xr:uid="{587E6E63-C5F1-4D00-865C-F2B0085634E1}"/>
    <cellStyle name="Header1 12 3 2 14" xfId="8660" xr:uid="{C1CCD045-B01C-455A-9E33-C6AA5F3435AC}"/>
    <cellStyle name="Header1 12 3 2 15" xfId="8728" xr:uid="{AAA90319-4FB7-4474-A6D9-1ACF203480F0}"/>
    <cellStyle name="Header1 12 3 2 16" xfId="10792" xr:uid="{A155FBA5-FC0B-497C-A93E-D9A69F38A8A3}"/>
    <cellStyle name="Header1 12 3 2 17" xfId="12848" xr:uid="{97E5111A-1BC9-4B02-BF86-C6C7ACB691E7}"/>
    <cellStyle name="Header1 12 3 2 18" xfId="13053" xr:uid="{B3FE5D54-E519-41B8-8931-A8170BEE840A}"/>
    <cellStyle name="Header1 12 3 2 2" xfId="8951" xr:uid="{5CC83BB8-24D2-4A08-A8C4-4DE927B7FE05}"/>
    <cellStyle name="Header1 12 3 2 3" xfId="8422" xr:uid="{07075EBE-8702-47EC-BB77-737F7FFFF7CD}"/>
    <cellStyle name="Header1 12 3 2 4" xfId="9357" xr:uid="{756BA2FB-FC7A-4EBC-BE5A-B4A77806F92B}"/>
    <cellStyle name="Header1 12 3 2 5" xfId="10258" xr:uid="{6BC8275F-1DD4-4AC7-B843-465DD8AFD479}"/>
    <cellStyle name="Header1 12 3 2 6" xfId="12027" xr:uid="{53AF544C-C618-4E18-A55A-A0128A2B6352}"/>
    <cellStyle name="Header1 12 3 2 7" xfId="10432" xr:uid="{F4AFCF21-4BA2-40EA-842A-A36011AED941}"/>
    <cellStyle name="Header1 12 3 2 8" xfId="8589" xr:uid="{689353B9-CDA6-43DC-A8E7-05B27331D19F}"/>
    <cellStyle name="Header1 12 3 2 9" xfId="11262" xr:uid="{F08AAACF-F0A6-4145-9007-0EFDA7980D4D}"/>
    <cellStyle name="Header1 12 3 3" xfId="8930" xr:uid="{F4FDB002-AD2E-4802-8D18-DEA3C134A545}"/>
    <cellStyle name="Header1 12 3 4" xfId="9462" xr:uid="{CB1F67F8-8F94-47F8-B332-4512AEC3E0E1}"/>
    <cellStyle name="Header1 12 3 5" xfId="8954" xr:uid="{3F30609C-478C-488E-9C75-C101B43CEB9B}"/>
    <cellStyle name="Header1 12 3 6" xfId="9661" xr:uid="{D492F59C-4024-4EA7-BD4F-EC63B49C5FB9}"/>
    <cellStyle name="Header1 12 3 7" xfId="11921" xr:uid="{988DBC71-34ED-40A3-AF13-31471CD0A204}"/>
    <cellStyle name="Header1 12 3 8" xfId="11437" xr:uid="{B7A9A212-3694-4367-A430-26BA83CF27CF}"/>
    <cellStyle name="Header1 12 3 9" xfId="10935" xr:uid="{9A4D9AE5-1B47-426B-A40C-4926F99B7C8A}"/>
    <cellStyle name="Header1 12 4" xfId="7499" xr:uid="{09BBA023-6147-4E60-9927-338C1395E0BE}"/>
    <cellStyle name="Header1 12 4 10" xfId="12298" xr:uid="{B6682029-800D-4BB9-BA38-11BAEAFAB3FE}"/>
    <cellStyle name="Header1 12 4 11" xfId="10991" xr:uid="{EDA6A3FE-B053-4B3D-8696-44D0E5F7E48B}"/>
    <cellStyle name="Header1 12 4 12" xfId="9339" xr:uid="{5C5D537D-6896-45EF-9E10-2A7FF69A92E9}"/>
    <cellStyle name="Header1 12 4 13" xfId="9539" xr:uid="{7724AB1C-15BC-4FF3-9B56-1FE216A59800}"/>
    <cellStyle name="Header1 12 4 14" xfId="11139" xr:uid="{E1E72858-3B37-4F4C-A9A2-0DC836BA2FF5}"/>
    <cellStyle name="Header1 12 4 15" xfId="11569" xr:uid="{19A0F48D-7B9C-4021-B511-8B076510A37C}"/>
    <cellStyle name="Header1 12 4 16" xfId="11323" xr:uid="{468B6F6F-9C1E-44B7-8F28-7BA98DB321CD}"/>
    <cellStyle name="Header1 12 4 17" xfId="12187" xr:uid="{50881E2B-56F9-4109-A13A-7D6C42507EDC}"/>
    <cellStyle name="Header1 12 4 18" xfId="12910" xr:uid="{F612EED9-0B1A-432B-B91E-BC29C1826F0C}"/>
    <cellStyle name="Header1 12 4 2" xfId="8923" xr:uid="{6560A548-C732-44F4-9EE5-D74016DC9E79}"/>
    <cellStyle name="Header1 12 4 3" xfId="10297" xr:uid="{97740E85-E69D-4F76-8385-CB69320C5A37}"/>
    <cellStyle name="Header1 12 4 4" xfId="9272" xr:uid="{941141AF-8806-44EF-9554-AE6F1CE0A2C9}"/>
    <cellStyle name="Header1 12 4 5" xfId="8378" xr:uid="{A5743348-4F31-438C-BC2D-79780731C480}"/>
    <cellStyle name="Header1 12 4 6" xfId="11138" xr:uid="{F966C9F4-EA8A-410E-B886-7D0D1ABE2FE6}"/>
    <cellStyle name="Header1 12 4 7" xfId="8821" xr:uid="{D35EA549-1169-49D2-B6F8-1182EE461F66}"/>
    <cellStyle name="Header1 12 4 8" xfId="11666" xr:uid="{E99F2CC8-59D5-4A87-BD62-890BD5E2E2DD}"/>
    <cellStyle name="Header1 12 4 9" xfId="10601" xr:uid="{5E048F41-F0CD-4B54-8083-DB217A893EFC}"/>
    <cellStyle name="Header1 12 5" xfId="10158" xr:uid="{0C3C5F1A-68A5-490F-8AB3-080CF4B4A47F}"/>
    <cellStyle name="Header1 12 6" xfId="9628" xr:uid="{78A514DD-EF6D-4B72-BDA0-52C60A243C80}"/>
    <cellStyle name="Header1 12 7" xfId="8279" xr:uid="{6F27FC8B-258C-46A7-9303-44B7AACE2940}"/>
    <cellStyle name="Header1 12 8" xfId="10153" xr:uid="{6DCC88BC-25F8-4DAB-8F01-CA178B428CF3}"/>
    <cellStyle name="Header1 12 9" xfId="8666" xr:uid="{69C57B57-4921-4C44-B29E-FFDF819D0B82}"/>
    <cellStyle name="Header1 13" xfId="5636" xr:uid="{FDE9C0B0-9B41-4220-BCB7-4D8D8A4852A4}"/>
    <cellStyle name="Header1 13 10" xfId="10441" xr:uid="{BDBE7C16-6281-45FE-A550-59C80029DDA9}"/>
    <cellStyle name="Header1 13 11" xfId="10647" xr:uid="{C8C36D3C-DD61-4C76-984C-3A857EDCC547}"/>
    <cellStyle name="Header1 13 12" xfId="11542" xr:uid="{10A436EB-9ECC-4AA4-B5CB-395D256491D2}"/>
    <cellStyle name="Header1 13 13" xfId="10602" xr:uid="{BE6A8943-6806-4D3A-B147-302BCBD7B058}"/>
    <cellStyle name="Header1 13 14" xfId="11473" xr:uid="{9E2B57E5-FBA3-40EF-95B8-E9BDFBAC5101}"/>
    <cellStyle name="Header1 13 15" xfId="8774" xr:uid="{C40D3D09-A66C-403B-9140-AEEDCE70BDE6}"/>
    <cellStyle name="Header1 13 16" xfId="12440" xr:uid="{1A143C10-5911-43F0-BB6F-26E0EFAE2527}"/>
    <cellStyle name="Header1 13 17" xfId="9235" xr:uid="{26270DD8-253F-43EF-BE26-8B202DAE989F}"/>
    <cellStyle name="Header1 13 18" xfId="9502" xr:uid="{D285906A-0A16-4DFE-860E-97AB2D31DA57}"/>
    <cellStyle name="Header1 13 19" xfId="9929" xr:uid="{4BF51CBB-59E2-4B86-ADC1-4540195E9894}"/>
    <cellStyle name="Header1 13 2" xfId="5582" xr:uid="{FAACD964-5736-47B2-9238-10B51FE066F1}"/>
    <cellStyle name="Header1 13 2 10" xfId="8849" xr:uid="{09DE8847-2B3E-4A29-A292-5C9DFF733284}"/>
    <cellStyle name="Header1 13 2 11" xfId="11568" xr:uid="{75297CC3-CE20-4680-9989-87064C731E76}"/>
    <cellStyle name="Header1 13 2 12" xfId="10139" xr:uid="{1756E783-715E-45AF-9DB4-E5368C76072F}"/>
    <cellStyle name="Header1 13 2 13" xfId="10730" xr:uid="{05F642E8-E437-4E75-ABC8-CD69FD984262}"/>
    <cellStyle name="Header1 13 2 14" xfId="9845" xr:uid="{40186ED3-4D9A-4D41-8A86-BE6C39FA7182}"/>
    <cellStyle name="Header1 13 2 15" xfId="10944" xr:uid="{6140BFA5-2867-42C9-BE5F-7C754C6F4867}"/>
    <cellStyle name="Header1 13 2 16" xfId="11849" xr:uid="{BAEC7C6E-3708-4738-8603-9A4DDC0D15C6}"/>
    <cellStyle name="Header1 13 2 17" xfId="11378" xr:uid="{D3C44F2A-EFC6-423F-ACAF-CD11366D3589}"/>
    <cellStyle name="Header1 13 2 18" xfId="9056" xr:uid="{0111C950-22ED-4E35-B3BC-544FFBE97B81}"/>
    <cellStyle name="Header1 13 2 19" xfId="9227" xr:uid="{F630B911-E746-4E98-9D0E-2C15AF4E7D7D}"/>
    <cellStyle name="Header1 13 2 2" xfId="8064" xr:uid="{27ACB22C-28C7-41CD-AF8D-35206054AF5F}"/>
    <cellStyle name="Header1 13 2 2 10" xfId="10538" xr:uid="{4ED53DDC-DAF7-4481-8433-84AEFAE48FE1}"/>
    <cellStyle name="Header1 13 2 2 11" xfId="10849" xr:uid="{A23F1914-CFE8-4C9B-80B5-051B931A8227}"/>
    <cellStyle name="Header1 13 2 2 12" xfId="10272" xr:uid="{C3800CEC-80AB-413E-BA08-C0DB30067706}"/>
    <cellStyle name="Header1 13 2 2 13" xfId="11648" xr:uid="{6F2CA206-B446-4EE2-93CC-F992D3ED2AD4}"/>
    <cellStyle name="Header1 13 2 2 14" xfId="12318" xr:uid="{9815DC15-E695-4EF9-83B6-15199EF91545}"/>
    <cellStyle name="Header1 13 2 2 15" xfId="10816" xr:uid="{689E4868-F69F-46E8-9D25-B2B53DD5D22F}"/>
    <cellStyle name="Header1 13 2 2 16" xfId="11506" xr:uid="{E13ADEA3-A5D5-42BD-88BF-8D46D69BC109}"/>
    <cellStyle name="Header1 13 2 2 17" xfId="12811" xr:uid="{F48B665A-6C39-4103-A4C1-8D0405AD1036}"/>
    <cellStyle name="Header1 13 2 2 18" xfId="12195" xr:uid="{E7C26190-DF8F-482C-8AE0-C137A8101A5B}"/>
    <cellStyle name="Header1 13 2 2 19" xfId="12981" xr:uid="{B3A12AB3-F185-4C75-BFFC-60BBBFD1AE83}"/>
    <cellStyle name="Header1 13 2 2 2" xfId="8161" xr:uid="{03E204B9-F7F4-4F71-8805-E85477A9E563}"/>
    <cellStyle name="Header1 13 2 2 2 10" xfId="10610" xr:uid="{1524F792-D0F8-4D89-ACEA-7A76CBCBC3CD}"/>
    <cellStyle name="Header1 13 2 2 2 11" xfId="11675" xr:uid="{2337B4F2-3D9B-45E5-8023-5721C76CCCBF}"/>
    <cellStyle name="Header1 13 2 2 2 12" xfId="12577" xr:uid="{6D94B755-8677-4943-9071-BFF5A762EF3E}"/>
    <cellStyle name="Header1 13 2 2 2 13" xfId="10007" xr:uid="{01BD4EBA-B95A-4F14-A4DF-961C426863E2}"/>
    <cellStyle name="Header1 13 2 2 2 14" xfId="9875" xr:uid="{03C3E018-52DA-4C70-8E65-25F4E7C7117B}"/>
    <cellStyle name="Header1 13 2 2 2 15" xfId="11793" xr:uid="{35795835-FFC4-492C-A322-A0DDA7E97580}"/>
    <cellStyle name="Header1 13 2 2 2 16" xfId="8749" xr:uid="{48D9F8FD-379F-48A7-B68B-A25D0C319A49}"/>
    <cellStyle name="Header1 13 2 2 2 17" xfId="9221" xr:uid="{8BE6795D-B335-40D4-86D4-CA70D8C8FAF1}"/>
    <cellStyle name="Header1 13 2 2 2 18" xfId="13065" xr:uid="{FA08A93A-10AA-402A-BFD3-B4EFE5B8316C}"/>
    <cellStyle name="Header1 13 2 2 2 2" xfId="10639" xr:uid="{A8414425-C8B8-407C-BF52-B234CB2F1B7C}"/>
    <cellStyle name="Header1 13 2 2 2 3" xfId="8448" xr:uid="{C3116A41-3B3F-484E-B53A-C9658461F586}"/>
    <cellStyle name="Header1 13 2 2 2 4" xfId="11668" xr:uid="{997A74B8-9330-4331-92B3-3B90DF78D1CB}"/>
    <cellStyle name="Header1 13 2 2 2 5" xfId="8802" xr:uid="{0A7EAB2D-93D6-4D73-9EA7-8A437733590D}"/>
    <cellStyle name="Header1 13 2 2 2 6" xfId="12039" xr:uid="{A8FD6896-B34F-43D4-95BD-B3985A199B55}"/>
    <cellStyle name="Header1 13 2 2 2 7" xfId="12242" xr:uid="{1FB38EBB-53A4-4D24-9294-999E0775D151}"/>
    <cellStyle name="Header1 13 2 2 2 8" xfId="8718" xr:uid="{79F5A101-07D7-4A68-A130-F5B420E042E0}"/>
    <cellStyle name="Header1 13 2 2 2 9" xfId="9893" xr:uid="{8115D635-2A5E-49C1-B5A3-1C7D2DD89330}"/>
    <cellStyle name="Header1 13 2 2 3" xfId="9314" xr:uid="{71570592-6682-4EC0-886B-E5001FE4F809}"/>
    <cellStyle name="Header1 13 2 2 4" xfId="9843" xr:uid="{49EDF8B8-041B-41F1-9DD3-18393D39D3D6}"/>
    <cellStyle name="Header1 13 2 2 5" xfId="11622" xr:uid="{789D960B-47CE-4532-B00A-0943A80D6920}"/>
    <cellStyle name="Header1 13 2 2 6" xfId="11643" xr:uid="{A856F25D-71FD-444F-B0DD-A8E18B7D21DD}"/>
    <cellStyle name="Header1 13 2 2 7" xfId="11952" xr:uid="{61D2E43E-6A5C-4FC2-95B7-B1D0215F950E}"/>
    <cellStyle name="Header1 13 2 2 8" xfId="12206" xr:uid="{F3854AD8-DACB-457E-95CD-AEACDC7E9E96}"/>
    <cellStyle name="Header1 13 2 2 9" xfId="12223" xr:uid="{B6B01B9C-94F9-4E4D-9D44-8954CD04BB7C}"/>
    <cellStyle name="Header1 13 2 20" xfId="9386" xr:uid="{CFC6663E-D99A-4EBE-965F-E0AE449EEB7F}"/>
    <cellStyle name="Header1 13 2 3" xfId="7586" xr:uid="{C67FF2AD-8512-4095-9AC2-470E17A65DFC}"/>
    <cellStyle name="Header1 13 2 3 10" xfId="9832" xr:uid="{25922BFD-7078-45FA-8C72-A58CEDBA8F75}"/>
    <cellStyle name="Header1 13 2 3 11" xfId="10999" xr:uid="{4E20E638-9C0C-42DC-B347-2889F06B0B2A}"/>
    <cellStyle name="Header1 13 2 3 12" xfId="12438" xr:uid="{84257E07-7020-411A-88A6-172F601504EE}"/>
    <cellStyle name="Header1 13 2 3 13" xfId="11379" xr:uid="{3DA100AA-EF25-4B48-A672-2C95A9DDF7B6}"/>
    <cellStyle name="Header1 13 2 3 14" xfId="11432" xr:uid="{C69E3FAE-0463-404B-ADE4-5E88352D5E9A}"/>
    <cellStyle name="Header1 13 2 3 15" xfId="10740" xr:uid="{4E628608-7069-45D0-A726-C2DC826E13A5}"/>
    <cellStyle name="Header1 13 2 3 16" xfId="11198" xr:uid="{D4C6618A-CA82-4553-9802-539287532A3B}"/>
    <cellStyle name="Header1 13 2 3 17" xfId="12825" xr:uid="{38DA2A30-E5A5-4787-8C08-73D14F7F3581}"/>
    <cellStyle name="Header1 13 2 3 18" xfId="12927" xr:uid="{785F2423-B9F9-4D38-8C17-162145ABEC8F}"/>
    <cellStyle name="Header1 13 2 3 2" xfId="10670" xr:uid="{93807BF5-A0DD-4A7B-9DCE-DF22C32B9A71}"/>
    <cellStyle name="Header1 13 2 3 3" xfId="8296" xr:uid="{E4B48728-49D1-40D1-8AE7-11896734F689}"/>
    <cellStyle name="Header1 13 2 3 4" xfId="11466" xr:uid="{20FEE1F8-82A2-49F4-ABBD-6726A09E7945}"/>
    <cellStyle name="Header1 13 2 3 5" xfId="10990" xr:uid="{53C6AA2D-6645-4AED-BBCF-7A4AAFC2B2C1}"/>
    <cellStyle name="Header1 13 2 3 6" xfId="10688" xr:uid="{217EC14D-3797-4F0F-BB6D-6753BB7044B6}"/>
    <cellStyle name="Header1 13 2 3 7" xfId="10372" xr:uid="{189B45CA-024E-4EB3-B9F3-219A90893652}"/>
    <cellStyle name="Header1 13 2 3 8" xfId="10302" xr:uid="{C11D46DF-4AFE-4CF2-A475-9FC67022545A}"/>
    <cellStyle name="Header1 13 2 3 9" xfId="10696" xr:uid="{46371EAC-AB6C-49F0-905B-8CDE16900AD0}"/>
    <cellStyle name="Header1 13 2 4" xfId="9020" xr:uid="{1D0666EA-834A-4C49-8F7F-504400D0C2DD}"/>
    <cellStyle name="Header1 13 2 5" xfId="10206" xr:uid="{10CD6A44-9778-427B-B529-54184F8AE083}"/>
    <cellStyle name="Header1 13 2 6" xfId="8635" xr:uid="{81AD8AAA-9667-4168-9E6F-94A06C095E17}"/>
    <cellStyle name="Header1 13 2 7" xfId="9668" xr:uid="{DD753913-758A-4373-A9E6-BBDCF4FCED51}"/>
    <cellStyle name="Header1 13 2 8" xfId="9700" xr:uid="{70F45694-E8C6-4E7D-BF68-16EA20F75C52}"/>
    <cellStyle name="Header1 13 2 9" xfId="11067" xr:uid="{9A98363D-04BB-46E1-87F2-8ACCF4CC4076}"/>
    <cellStyle name="Header1 13 20" xfId="10194" xr:uid="{13AECB2D-BBBD-4B94-B4AD-552FFBA43225}"/>
    <cellStyle name="Header1 13 21" xfId="9255" xr:uid="{FA510FB0-F030-45D2-81B9-767EA213626A}"/>
    <cellStyle name="Header1 13 3" xfId="8108" xr:uid="{C975B683-7267-4C1B-A095-22BAED70F96C}"/>
    <cellStyle name="Header1 13 3 10" xfId="11100" xr:uid="{B71293F8-6700-4D92-A5B6-C422F7A510C0}"/>
    <cellStyle name="Header1 13 3 11" xfId="9100" xr:uid="{67173E64-E5AD-456D-87DB-97CB6D0E9BEE}"/>
    <cellStyle name="Header1 13 3 12" xfId="10937" xr:uid="{A5D2E83F-5054-4102-A885-031F95C3AE28}"/>
    <cellStyle name="Header1 13 3 13" xfId="9130" xr:uid="{1BFCAE72-9313-4454-BB1F-346453E6E4A6}"/>
    <cellStyle name="Header1 13 3 14" xfId="11403" xr:uid="{A3226C23-D7F3-4871-B954-5B1925E5E0E1}"/>
    <cellStyle name="Header1 13 3 15" xfId="12342" xr:uid="{4E1CB109-803E-4282-90F3-839FCCE17287}"/>
    <cellStyle name="Header1 13 3 16" xfId="12422" xr:uid="{1B9B873A-9F92-4B81-994C-F4395EC46D9A}"/>
    <cellStyle name="Header1 13 3 17" xfId="12690" xr:uid="{0AD16681-055B-4EB4-B97D-CB0937033BFA}"/>
    <cellStyle name="Header1 13 3 18" xfId="10493" xr:uid="{BB84A186-F4DD-45B3-B15D-C67914774FA8}"/>
    <cellStyle name="Header1 13 3 19" xfId="13025" xr:uid="{54F4BE6B-7C3B-4990-A407-54E3B0CB8E42}"/>
    <cellStyle name="Header1 13 3 2" xfId="8199" xr:uid="{273768BF-6C81-4C52-AFB6-B17D63DAA5DB}"/>
    <cellStyle name="Header1 13 3 2 10" xfId="8657" xr:uid="{D458E14F-DD61-46DD-ADD5-05987D7EBC88}"/>
    <cellStyle name="Header1 13 3 2 11" xfId="12608" xr:uid="{7924B7E2-7F09-41D7-9B13-64C92C2D03A2}"/>
    <cellStyle name="Header1 13 3 2 12" xfId="8436" xr:uid="{312F3BF7-309E-4064-9955-E119118578ED}"/>
    <cellStyle name="Header1 13 3 2 13" xfId="9218" xr:uid="{345FD408-979D-42DD-A8DD-640BF933C270}"/>
    <cellStyle name="Header1 13 3 2 14" xfId="12761" xr:uid="{27682C02-86E1-44BF-B2F8-44D94B5653CB}"/>
    <cellStyle name="Header1 13 3 2 15" xfId="12777" xr:uid="{55522973-D24A-4717-82DC-116BCFE9F9CD}"/>
    <cellStyle name="Header1 13 3 2 16" xfId="9593" xr:uid="{F98E6566-EFE0-4326-970E-C70C9F6BAF88}"/>
    <cellStyle name="Header1 13 3 2 17" xfId="8466" xr:uid="{E1962B21-DDB2-4413-8438-2FBB81A46FA5}"/>
    <cellStyle name="Header1 13 3 2 18" xfId="13103" xr:uid="{CAE25DE6-59A0-4FDE-8E53-1C54EADD1E2E}"/>
    <cellStyle name="Header1 13 3 2 2" xfId="11128" xr:uid="{91954D9C-4A72-49CC-992F-137F4BC95972}"/>
    <cellStyle name="Header1 13 3 2 3" xfId="8511" xr:uid="{E16FEE52-0951-4313-A979-48505466D0D9}"/>
    <cellStyle name="Header1 13 3 2 4" xfId="11684" xr:uid="{8F25059E-33AA-4566-B1DF-B01F7B23CF85}"/>
    <cellStyle name="Header1 13 3 2 5" xfId="10140" xr:uid="{79E3E536-8074-4A6A-BBE9-A5B4A04370B9}"/>
    <cellStyle name="Header1 13 3 2 6" xfId="12077" xr:uid="{36E4D17A-61B8-4709-B46C-D955D16B7EBC}"/>
    <cellStyle name="Header1 13 3 2 7" xfId="12259" xr:uid="{8954BE70-C952-4760-88E9-E879440CD466}"/>
    <cellStyle name="Header1 13 3 2 8" xfId="10261" xr:uid="{95D9A95A-8AA7-4B62-87FA-40D55039C468}"/>
    <cellStyle name="Header1 13 3 2 9" xfId="11762" xr:uid="{336C7F95-07D7-4A86-A8FA-CF5C4FE983F3}"/>
    <cellStyle name="Header1 13 3 3" xfId="11014" xr:uid="{61497FD4-5D07-4D94-9A65-52DF25061017}"/>
    <cellStyle name="Header1 13 3 4" xfId="10362" xr:uid="{2AC0A646-97A6-4B90-ADB1-43CF842E4A9C}"/>
    <cellStyle name="Header1 13 3 5" xfId="11645" xr:uid="{9F4CD059-0F11-4B2F-AE54-80AF712A08F1}"/>
    <cellStyle name="Header1 13 3 6" xfId="8546" xr:uid="{FCD86CE6-17EF-4A06-BCE0-A05FB4AE1CF8}"/>
    <cellStyle name="Header1 13 3 7" xfId="11996" xr:uid="{BF86117E-75BE-4AAD-ABE8-F462A39B6464}"/>
    <cellStyle name="Header1 13 3 8" xfId="12225" xr:uid="{28047673-9C9E-4086-A8C1-D492918AFF68}"/>
    <cellStyle name="Header1 13 3 9" xfId="8226" xr:uid="{075B14D3-CCFB-488B-96CD-BFD2AA0D0B0F}"/>
    <cellStyle name="Header1 13 4" xfId="7538" xr:uid="{E112B8DB-957E-4678-B055-1CE47C402086}"/>
    <cellStyle name="Header1 13 4 10" xfId="8432" xr:uid="{88CEB986-7D16-40D8-95C3-05C47F39BA70}"/>
    <cellStyle name="Header1 13 4 11" xfId="9254" xr:uid="{F9950F63-4173-4AA3-98F4-0A0B19C91238}"/>
    <cellStyle name="Header1 13 4 12" xfId="12534" xr:uid="{05A24779-06F5-4727-9531-C26F497E0B85}"/>
    <cellStyle name="Header1 13 4 13" xfId="11125" xr:uid="{12D0531E-CC9A-43C9-8ABF-77A9A05A8C09}"/>
    <cellStyle name="Header1 13 4 14" xfId="8363" xr:uid="{DA7B8E16-7215-4FC6-A2F9-8B4215E2DE00}"/>
    <cellStyle name="Header1 13 4 15" xfId="12591" xr:uid="{1A8CF006-C684-477B-8D65-A4C100349F6F}"/>
    <cellStyle name="Header1 13 4 16" xfId="8307" xr:uid="{BCEA006B-F916-4699-B086-69E53D54DC5B}"/>
    <cellStyle name="Header1 13 4 17" xfId="11600" xr:uid="{129759AE-9C3F-4DA4-A2CF-08E9E3F39E4B}"/>
    <cellStyle name="Header1 13 4 18" xfId="12920" xr:uid="{526D7A25-20BD-4A43-A96E-ACEE76E0719E}"/>
    <cellStyle name="Header1 13 4 2" xfId="10461" xr:uid="{19092CD9-FD31-48B5-959D-7D3244511ADD}"/>
    <cellStyle name="Header1 13 4 3" xfId="8514" xr:uid="{54425E76-B15B-4A5D-A9FE-476C7179BE98}"/>
    <cellStyle name="Header1 13 4 4" xfId="11445" xr:uid="{048B5763-4124-49C5-8512-187A3438BCF4}"/>
    <cellStyle name="Header1 13 4 5" xfId="8574" xr:uid="{52A3D579-C92D-4674-9D77-B8FC02C6E608}"/>
    <cellStyle name="Header1 13 4 6" xfId="9764" xr:uid="{6D70EBFD-3E11-461B-A79E-8D450D32C77F}"/>
    <cellStyle name="Header1 13 4 7" xfId="12160" xr:uid="{B55D56DD-4675-40D1-91AE-9DD1D4A1B0C6}"/>
    <cellStyle name="Header1 13 4 8" xfId="9927" xr:uid="{7E85B71D-61A8-4CA3-82A4-2367F12E41BD}"/>
    <cellStyle name="Header1 13 4 9" xfId="11556" xr:uid="{323B4C7A-20BC-4565-84E1-42DCF779356A}"/>
    <cellStyle name="Header1 13 5" xfId="10702" xr:uid="{67717BDA-5A1C-4A64-90AC-BB02E6DF9AAE}"/>
    <cellStyle name="Header1 13 6" xfId="9601" xr:uid="{3486F28F-D88E-45F0-A2BA-16358A354FBA}"/>
    <cellStyle name="Header1 13 7" xfId="10203" xr:uid="{323FEA85-D178-4B41-860A-4F8FE4045FC2}"/>
    <cellStyle name="Header1 13 8" xfId="9496" xr:uid="{FFF9ACF3-6D5E-42C3-B80F-03EEF56351DF}"/>
    <cellStyle name="Header1 13 9" xfId="9138" xr:uid="{D0E304F9-5684-482C-A5CA-A5FABA55DBDE}"/>
    <cellStyle name="Header1 14" xfId="5637" xr:uid="{2338FC2C-5318-412E-92C0-F94B07FC2599}"/>
    <cellStyle name="Header1 14 10" xfId="12246" xr:uid="{00DD299F-BE96-4AD7-938A-CECC06CCBC50}"/>
    <cellStyle name="Header1 14 11" xfId="8655" xr:uid="{73C2E4D2-A4EA-4250-BC8C-7DBA78DA1A8E}"/>
    <cellStyle name="Header1 14 12" xfId="11735" xr:uid="{82A62FE5-4870-4C9E-A9DB-2DB8C497919D}"/>
    <cellStyle name="Header1 14 13" xfId="10267" xr:uid="{482B6458-DB9D-4085-8F08-D2858A6650BA}"/>
    <cellStyle name="Header1 14 14" xfId="10906" xr:uid="{BDACF4FB-F6CE-453A-A069-9D854C9C9E7F}"/>
    <cellStyle name="Header1 14 15" xfId="12307" xr:uid="{3DFFEFC8-1EED-4FD2-95C5-DAD1E4AC4F65}"/>
    <cellStyle name="Header1 14 16" xfId="10861" xr:uid="{E6D4633F-7260-4D59-A551-4348B0F1AE46}"/>
    <cellStyle name="Header1 14 17" xfId="12288" xr:uid="{59F6726A-39FD-4B19-BF2B-3B92225C53F4}"/>
    <cellStyle name="Header1 14 18" xfId="12816" xr:uid="{A1DA6026-2407-4F9B-BE3A-24D0D2A15A3D}"/>
    <cellStyle name="Header1 14 19" xfId="9784" xr:uid="{21134170-225C-4CB5-B7B0-A96C3F96F3F9}"/>
    <cellStyle name="Header1 14 2" xfId="8109" xr:uid="{54F62EF2-4507-4E08-956C-78873DA9EAAF}"/>
    <cellStyle name="Header1 14 2 10" xfId="11561" xr:uid="{A4A08EC3-6D61-4372-A1F6-30A54E4487CE}"/>
    <cellStyle name="Header1 14 2 11" xfId="8232" xr:uid="{054C3D9F-2438-4303-8E9C-0351C3FFF570}"/>
    <cellStyle name="Header1 14 2 12" xfId="11897" xr:uid="{361829DA-9FE4-4216-BC44-798DCF116767}"/>
    <cellStyle name="Header1 14 2 13" xfId="12406" xr:uid="{33CAA3A8-80E8-4484-B5B5-95D15281E183}"/>
    <cellStyle name="Header1 14 2 14" xfId="9882" xr:uid="{DFF40BAF-8670-40CC-B984-4085D50A1582}"/>
    <cellStyle name="Header1 14 2 15" xfId="12296" xr:uid="{29160588-DBAE-4E58-B97E-56B1A406130A}"/>
    <cellStyle name="Header1 14 2 16" xfId="11299" xr:uid="{C42F7D5A-BA28-4F71-8938-322047BC7C39}"/>
    <cellStyle name="Header1 14 2 17" xfId="8602" xr:uid="{FD00657B-9B88-45BD-A26C-6B30D2306A24}"/>
    <cellStyle name="Header1 14 2 18" xfId="12860" xr:uid="{E5EFF1A0-D53D-4796-9672-BDD98D8D0DB7}"/>
    <cellStyle name="Header1 14 2 19" xfId="13026" xr:uid="{D92F6E37-3AD6-4A2D-849B-4456FEA408AA}"/>
    <cellStyle name="Header1 14 2 2" xfId="8200" xr:uid="{DBCE8817-6702-4FCD-837F-1AE58348EAAE}"/>
    <cellStyle name="Header1 14 2 2 10" xfId="8465" xr:uid="{03ED14AD-835F-4398-9BC2-04C8FA94825E}"/>
    <cellStyle name="Header1 14 2 2 11" xfId="12609" xr:uid="{12FBBF50-15F2-4477-B331-B3FA2EAEAA49}"/>
    <cellStyle name="Header1 14 2 2 12" xfId="11152" xr:uid="{C1495E0B-69E7-4563-AE68-1DE17169950A}"/>
    <cellStyle name="Header1 14 2 2 13" xfId="9093" xr:uid="{CB5B685F-6015-4008-A70F-3B65156CCD23}"/>
    <cellStyle name="Header1 14 2 2 14" xfId="12762" xr:uid="{2DCBB739-6E42-45E7-B8DA-08407AAA95F2}"/>
    <cellStyle name="Header1 14 2 2 15" xfId="12783" xr:uid="{B14BF733-ED3D-4C67-9BF5-D80E20297572}"/>
    <cellStyle name="Header1 14 2 2 16" xfId="9769" xr:uid="{B4B0B26E-3FB8-4887-A8FD-B056F6172ED4}"/>
    <cellStyle name="Header1 14 2 2 17" xfId="12869" xr:uid="{85E071A6-6B58-415F-901E-5921F95ADA02}"/>
    <cellStyle name="Header1 14 2 2 18" xfId="13104" xr:uid="{A79E1417-9061-43DF-8DAE-FD9207510C1D}"/>
    <cellStyle name="Header1 14 2 2 2" xfId="9207" xr:uid="{DAD14A77-4351-4EFC-A514-DAE30DC6DBD4}"/>
    <cellStyle name="Header1 14 2 2 3" xfId="10719" xr:uid="{8EC4F272-65B6-4F3C-845B-4F36645D6C43}"/>
    <cellStyle name="Header1 14 2 2 4" xfId="11685" xr:uid="{A662EF08-7213-4C18-AC98-B8FE726635C0}"/>
    <cellStyle name="Header1 14 2 2 5" xfId="9860" xr:uid="{3AC4EAB9-AECB-4B37-A366-CE2F2677AB0B}"/>
    <cellStyle name="Header1 14 2 2 6" xfId="12078" xr:uid="{D10EBC4D-640C-476E-AC70-4C6F4CECF747}"/>
    <cellStyle name="Header1 14 2 2 7" xfId="12260" xr:uid="{387FD389-CF9F-4D27-9F41-62407B17C55D}"/>
    <cellStyle name="Header1 14 2 2 8" xfId="10794" xr:uid="{7FEFB6BF-9A52-45C7-954F-98E75CD7D521}"/>
    <cellStyle name="Header1 14 2 2 9" xfId="10931" xr:uid="{2A7E27DB-275C-4233-9101-91D1B8E40910}"/>
    <cellStyle name="Header1 14 2 3" xfId="9585" xr:uid="{EB29B97E-5622-4B98-93E4-1F324C151F90}"/>
    <cellStyle name="Header1 14 2 4" xfId="11147" xr:uid="{9267953E-105C-4193-B829-BAB1642A2E49}"/>
    <cellStyle name="Header1 14 2 5" xfId="11646" xr:uid="{F2A48699-C054-43F4-B689-46E5BE58D900}"/>
    <cellStyle name="Header1 14 2 6" xfId="8357" xr:uid="{7C3C9D80-4A52-4A85-B698-20B7305DCC33}"/>
    <cellStyle name="Header1 14 2 7" xfId="11997" xr:uid="{7C9F1D72-665E-4177-9FE7-040498E7A480}"/>
    <cellStyle name="Header1 14 2 8" xfId="12226" xr:uid="{1FABB79E-1B02-4B20-BEE1-0A2A490F24AD}"/>
    <cellStyle name="Header1 14 2 9" xfId="9858" xr:uid="{2B690C3E-9EBA-48C3-A377-804D1B4D6840}"/>
    <cellStyle name="Header1 14 20" xfId="12113" xr:uid="{7FF70734-4BE7-4899-85D3-655381497DE8}"/>
    <cellStyle name="Header1 14 3" xfId="8060" xr:uid="{1732A11F-EBEB-4C05-A188-3D58E1EB84C3}"/>
    <cellStyle name="Header1 14 3 10" xfId="12171" xr:uid="{66B82B91-748A-4467-8B68-693BC8792BAB}"/>
    <cellStyle name="Header1 14 3 11" xfId="10025" xr:uid="{21D01CA1-7D81-46F8-A188-2DFC1E940C80}"/>
    <cellStyle name="Header1 14 3 12" xfId="10516" xr:uid="{140A0602-7F77-4297-AD24-342E14E70286}"/>
    <cellStyle name="Header1 14 3 13" xfId="9468" xr:uid="{4146C9C1-AC86-4BED-A042-5682A387DC79}"/>
    <cellStyle name="Header1 14 3 14" xfId="11709" xr:uid="{80D55FDC-8078-41EC-8543-E4ADA441B8B2}"/>
    <cellStyle name="Header1 14 3 15" xfId="9125" xr:uid="{6EA753D7-C2FE-481B-919D-98BB4A9459BA}"/>
    <cellStyle name="Header1 14 3 16" xfId="9304" xr:uid="{8DD6A0CB-48CC-4CBF-8403-EC139AE6E650}"/>
    <cellStyle name="Header1 14 3 17" xfId="9936" xr:uid="{6A7F042B-769F-420E-8A3C-901F6066815B}"/>
    <cellStyle name="Header1 14 3 18" xfId="12977" xr:uid="{BAA42AD4-CC02-4E6A-BF6A-CF0E408E92BE}"/>
    <cellStyle name="Header1 14 3 2" xfId="8994" xr:uid="{B02E1F2C-7938-4EFF-A43D-6365ECE45D4A}"/>
    <cellStyle name="Header1 14 3 3" xfId="10045" xr:uid="{458E3A30-BFE5-4B5B-B520-2329C950780D}"/>
    <cellStyle name="Header1 14 3 4" xfId="11619" xr:uid="{F30C734E-BCEE-403D-81E9-598F1FB88FB4}"/>
    <cellStyle name="Header1 14 3 5" xfId="9966" xr:uid="{6E7D4319-5A9E-41C9-B686-F8F7E319DCAA}"/>
    <cellStyle name="Header1 14 3 6" xfId="11948" xr:uid="{E3216B93-4BF2-4BB9-877F-D4CF05419123}"/>
    <cellStyle name="Header1 14 3 7" xfId="12202" xr:uid="{AF5873F6-D8D8-4B53-80E5-27BD3631815A}"/>
    <cellStyle name="Header1 14 3 8" xfId="11079" xr:uid="{6D648C3E-2C98-4A01-AA0E-0366E67C5F38}"/>
    <cellStyle name="Header1 14 3 9" xfId="12087" xr:uid="{974BBBB5-9D60-44EF-A26C-DEE02B6088DF}"/>
    <cellStyle name="Header1 14 4" xfId="9726" xr:uid="{2724A340-1CE6-43B3-998C-CA4AAAB98639}"/>
    <cellStyle name="Header1 14 5" xfId="10234" xr:uid="{79D9103F-3E71-4753-94B5-55DA7034BBD4}"/>
    <cellStyle name="Header1 14 6" xfId="10749" xr:uid="{F6A24998-70F5-49BC-AAC7-0C3E1CCAB530}"/>
    <cellStyle name="Header1 14 7" xfId="11671" xr:uid="{FAD94DBD-998F-47F4-B318-DCDE7EBA2E00}"/>
    <cellStyle name="Header1 14 8" xfId="11574" xr:uid="{AA1135AF-8E9E-450C-889E-A12A841B8D4F}"/>
    <cellStyle name="Header1 14 9" xfId="11841" xr:uid="{5F194994-20B0-4889-B95B-3B140CB0F89B}"/>
    <cellStyle name="Header1 15" xfId="4082" xr:uid="{13637668-6ED5-49A0-A732-CE2528157DDA}"/>
    <cellStyle name="Header1 15 10" xfId="10422" xr:uid="{8D922A21-8541-44F8-9460-3C9844A98701}"/>
    <cellStyle name="Header1 15 11" xfId="10787" xr:uid="{A5A4238C-9DDC-4F6B-87E5-25AF232BFE1B}"/>
    <cellStyle name="Header1 15 12" xfId="10640" xr:uid="{D4487ED2-7D96-4A49-BFD3-721D78852A41}"/>
    <cellStyle name="Header1 15 13" xfId="10650" xr:uid="{C97040CF-5F7B-4F86-BCAE-BAA771A49CE2}"/>
    <cellStyle name="Header1 15 14" xfId="11633" xr:uid="{AA75B224-C554-4DAC-8E74-1E09BC8E52A5}"/>
    <cellStyle name="Header1 15 15" xfId="11592" xr:uid="{0FD417DD-9117-44D1-818E-C3426D5488D2}"/>
    <cellStyle name="Header1 15 16" xfId="12338" xr:uid="{59BAE94D-5952-4751-8FAC-E6D039CD8273}"/>
    <cellStyle name="Header1 15 17" xfId="11134" xr:uid="{5E013375-C486-4F5B-BEF5-B96C42BFF0ED}"/>
    <cellStyle name="Header1 15 18" xfId="9702" xr:uid="{66C316A8-1E05-40E4-A1CD-D3D9017EC28E}"/>
    <cellStyle name="Header1 15 19" xfId="10630" xr:uid="{8941F273-011D-421A-96FA-0A03F47C394B}"/>
    <cellStyle name="Header1 15 2" xfId="8029" xr:uid="{5F87FC2E-4CCE-4D7D-B3B7-8F85258AF741}"/>
    <cellStyle name="Header1 15 2 10" xfId="9693" xr:uid="{6F227DF3-94EF-4844-A733-D6CE4698DB9A}"/>
    <cellStyle name="Header1 15 2 11" xfId="9106" xr:uid="{CD3A57AE-952A-48A8-9ED8-0DFD7C2AAAF1}"/>
    <cellStyle name="Header1 15 2 12" xfId="9685" xr:uid="{198E61CF-00C0-4E41-B58E-3F59FAF1440B}"/>
    <cellStyle name="Header1 15 2 13" xfId="11769" xr:uid="{649F7B21-8D04-4927-97E6-17827457B078}"/>
    <cellStyle name="Header1 15 2 14" xfId="12530" xr:uid="{D1ED69B5-6E7F-4A84-87EF-C0C4E27F6475}"/>
    <cellStyle name="Header1 15 2 15" xfId="10522" xr:uid="{63DF9BF2-15BD-4873-BBFC-ABBEC590E7F7}"/>
    <cellStyle name="Header1 15 2 16" xfId="8853" xr:uid="{F3020ABA-4C4F-46AA-89BE-A3041BD793D3}"/>
    <cellStyle name="Header1 15 2 17" xfId="10855" xr:uid="{97079EAC-E49F-4686-A488-FD12AE7340AF}"/>
    <cellStyle name="Header1 15 2 18" xfId="12254" xr:uid="{6969F29E-1F69-4D98-8A05-EEFD4A071E1C}"/>
    <cellStyle name="Header1 15 2 19" xfId="12957" xr:uid="{981AC0D0-2F1A-4127-97AD-A690DDBF8F36}"/>
    <cellStyle name="Header1 15 2 2" xfId="8150" xr:uid="{A70A803F-1FBB-40D7-941C-EF97511E6170}"/>
    <cellStyle name="Header1 15 2 2 10" xfId="8325" xr:uid="{90F7F637-5D87-4D61-AB87-6512F6B66C7D}"/>
    <cellStyle name="Header1 15 2 2 11" xfId="9554" xr:uid="{BE5EE157-AA5A-400E-8AF5-ED2A5C79A700}"/>
    <cellStyle name="Header1 15 2 2 12" xfId="12431" xr:uid="{8E35AA4A-0AFB-4125-84D8-07A8DDFD42B0}"/>
    <cellStyle name="Header1 15 2 2 13" xfId="12351" xr:uid="{904A4A2F-7300-47FB-A4F5-98C40CB1C627}"/>
    <cellStyle name="Header1 15 2 2 14" xfId="9336" xr:uid="{77CB58FD-0A7D-4100-AEBB-2836575AE04A}"/>
    <cellStyle name="Header1 15 2 2 15" xfId="11510" xr:uid="{13D49854-893D-4A1E-83AB-9001D4A80533}"/>
    <cellStyle name="Header1 15 2 2 16" xfId="12332" xr:uid="{0571D276-0F00-428F-A2F7-13BAC9BB7BBF}"/>
    <cellStyle name="Header1 15 2 2 17" xfId="12621" xr:uid="{8AF1B00D-A52E-4C54-8F06-40EB2133317F}"/>
    <cellStyle name="Header1 15 2 2 18" xfId="13054" xr:uid="{43F1EE35-A353-49F9-B5B0-54E1CD1DB3A0}"/>
    <cellStyle name="Header1 15 2 2 2" xfId="10870" xr:uid="{7756ECC7-316D-4593-ACF7-9292A68AE8E0}"/>
    <cellStyle name="Header1 15 2 2 3" xfId="9070" xr:uid="{CE3448D2-4C8D-4E8D-B817-0316D9BB0931}"/>
    <cellStyle name="Header1 15 2 2 4" xfId="11661" xr:uid="{06FECE2F-4230-4024-99E6-CCEE2A6BFED2}"/>
    <cellStyle name="Header1 15 2 2 5" xfId="11186" xr:uid="{A3111186-6B47-492F-9676-5B18E5B36517}"/>
    <cellStyle name="Header1 15 2 2 6" xfId="12028" xr:uid="{5C582A91-9399-49D4-877C-FF2DD6DAF1D4}"/>
    <cellStyle name="Header1 15 2 2 7" xfId="12238" xr:uid="{BA435A4D-B315-4F8A-82B6-7A52B1726D56}"/>
    <cellStyle name="Header1 15 2 2 8" xfId="8517" xr:uid="{CCB2EF1A-3990-4B1F-B56C-07363A8B6748}"/>
    <cellStyle name="Header1 15 2 2 9" xfId="10349" xr:uid="{DA31FE68-27C0-40E8-9949-0C3700449AD0}"/>
    <cellStyle name="Header1 15 2 3" xfId="8346" xr:uid="{97653CA6-04BA-4B44-90BB-D663F7C91D6E}"/>
    <cellStyle name="Header1 15 2 4" xfId="9262" xr:uid="{C1FDCB9B-5EC2-4D1E-8FA7-E2DA65550A96}"/>
    <cellStyle name="Header1 15 2 5" xfId="11607" xr:uid="{5C38B504-6418-4C63-A07E-4B6AE9A3DE39}"/>
    <cellStyle name="Header1 15 2 6" xfId="8258" xr:uid="{C55E769F-390B-4990-A29C-D2920052A743}"/>
    <cellStyle name="Header1 15 2 7" xfId="11922" xr:uid="{A2D427B0-BD18-48DB-A026-F40400074D33}"/>
    <cellStyle name="Header1 15 2 8" xfId="12196" xr:uid="{1527E0A6-B6F3-492E-8576-D2C2D24ADA3F}"/>
    <cellStyle name="Header1 15 2 9" xfId="8439" xr:uid="{2EF94315-F2C3-4692-87C2-ADFAA11299C4}"/>
    <cellStyle name="Header1 15 20" xfId="12157" xr:uid="{6A3E37F9-2EE2-46DC-A553-39B1B1CE9749}"/>
    <cellStyle name="Header1 15 3" xfId="8050" xr:uid="{23C26442-A881-4231-93AF-C090E5E9C7DA}"/>
    <cellStyle name="Header1 15 3 10" xfId="11319" xr:uid="{31C0BA8B-3430-4E22-B7EA-68639A01D6AA}"/>
    <cellStyle name="Header1 15 3 11" xfId="12522" xr:uid="{66384000-38AD-4A18-A22F-9DE03AB391EB}"/>
    <cellStyle name="Header1 15 3 12" xfId="10345" xr:uid="{A3A29B3A-2EB2-4D49-BA6C-60EB2E5D0C44}"/>
    <cellStyle name="Header1 15 3 13" xfId="11055" xr:uid="{BEE55D47-2561-423A-AC95-05CB34A30B75}"/>
    <cellStyle name="Header1 15 3 14" xfId="12735" xr:uid="{7C5381CA-67E7-4063-96A0-839CBEEA8AF1}"/>
    <cellStyle name="Header1 15 3 15" xfId="8876" xr:uid="{244DE1D7-F91A-4C2A-AFB4-F3E6D8D0628F}"/>
    <cellStyle name="Header1 15 3 16" xfId="10725" xr:uid="{5D6BCA2B-31C0-451E-8436-295436C677F7}"/>
    <cellStyle name="Header1 15 3 17" xfId="9675" xr:uid="{E7A353DB-B6CC-4F02-9F75-512D4A094B65}"/>
    <cellStyle name="Header1 15 3 18" xfId="12967" xr:uid="{744BD9D3-D1C4-40CB-A217-A7F08D30EB4B}"/>
    <cellStyle name="Header1 15 3 2" xfId="8837" xr:uid="{BFF09328-5069-422C-AED7-45FFC661F69B}"/>
    <cellStyle name="Header1 15 3 3" xfId="9490" xr:uid="{DBCC2015-CF20-48D6-923F-CF74E3F93E0A}"/>
    <cellStyle name="Header1 15 3 4" xfId="11614" xr:uid="{AE36268D-7294-40CF-B407-BECD459675BA}"/>
    <cellStyle name="Header1 15 3 5" xfId="8694" xr:uid="{56038EA0-8579-42E9-AE88-79660DC0B094}"/>
    <cellStyle name="Header1 15 3 6" xfId="11938" xr:uid="{81DC9544-1ACF-4C37-A3A0-C456CF3B55F3}"/>
    <cellStyle name="Header1 15 3 7" xfId="12199" xr:uid="{B267280A-BCA9-42BB-8C7E-8CED72DF1A0D}"/>
    <cellStyle name="Header1 15 3 8" xfId="11703" xr:uid="{A2756ECC-FF9A-404A-BF42-A06E54414ECC}"/>
    <cellStyle name="Header1 15 3 9" xfId="11402" xr:uid="{C5055BAD-55E6-4A79-BFAF-9CBE2CAD4018}"/>
    <cellStyle name="Header1 15 4" xfId="10605" xr:uid="{05CAB8DD-0D6A-4327-901E-868C45552887}"/>
    <cellStyle name="Header1 15 5" xfId="10772" xr:uid="{853DDAA1-F136-444E-BF3B-971A3B77A016}"/>
    <cellStyle name="Header1 15 6" xfId="10239" xr:uid="{BA4FED31-7748-46DC-B951-4A6820C4D71C}"/>
    <cellStyle name="Header1 15 7" xfId="8617" xr:uid="{34740579-F6DB-4F5A-9AD2-DDD58DB3AF0B}"/>
    <cellStyle name="Header1 15 8" xfId="9516" xr:uid="{4879CF7B-6B92-4579-9322-F718329BA328}"/>
    <cellStyle name="Header1 15 9" xfId="8879" xr:uid="{B7691F0D-DA62-46C7-A5DE-0BF256AB3D3C}"/>
    <cellStyle name="Header1 2" xfId="4086" xr:uid="{A4E19B48-420D-42AF-A8D1-64D3AE3F4B61}"/>
    <cellStyle name="Header1 2 10" xfId="10980" xr:uid="{A1715DDD-29A4-402C-BD40-42E2EF87D75F}"/>
    <cellStyle name="Header1 2 11" xfId="11106" xr:uid="{21F5C056-EF53-4F4D-B252-F57A0AE2D220}"/>
    <cellStyle name="Header1 2 12" xfId="9071" xr:uid="{92DCCF10-CE44-4E92-83DE-BFBB550D572D}"/>
    <cellStyle name="Header1 2 13" xfId="8261" xr:uid="{509E8FDC-EE15-4B23-93DD-1E1B8713A63D}"/>
    <cellStyle name="Header1 2 14" xfId="10820" xr:uid="{38E0E102-B0AB-45FF-BA1C-072C4D0F0C93}"/>
    <cellStyle name="Header1 2 15" xfId="9250" xr:uid="{30D6D3E1-D68F-46BD-8568-7DB3DA271712}"/>
    <cellStyle name="Header1 2 16" xfId="11930" xr:uid="{FBEEF0BE-6AB3-4E5E-B0BF-A110976F2CE5}"/>
    <cellStyle name="Header1 2 17" xfId="11415" xr:uid="{7C8E5A97-1673-47E2-9118-58020EFE03E7}"/>
    <cellStyle name="Header1 2 18" xfId="10542" xr:uid="{B72008A4-721B-4596-B460-421463243589}"/>
    <cellStyle name="Header1 2 19" xfId="11829" xr:uid="{132BAD49-D0A0-4FA2-AFCB-48DAD6FE2D34}"/>
    <cellStyle name="Header1 2 2" xfId="5632" xr:uid="{98792913-9625-4D8A-8869-74A00BEAB5A8}"/>
    <cellStyle name="Header1 2 2 10" xfId="10597" xr:uid="{28160A8B-5630-496B-9398-ABEC94E61AD9}"/>
    <cellStyle name="Header1 2 2 11" xfId="9158" xr:uid="{458887A8-FDCE-49BF-8271-FB3B1B045633}"/>
    <cellStyle name="Header1 2 2 12" xfId="9636" xr:uid="{DF7A62BC-C591-4842-A7AF-5B918963E700}"/>
    <cellStyle name="Header1 2 2 13" xfId="10480" xr:uid="{B5E236C4-7189-420E-853B-4863092CE2CC}"/>
    <cellStyle name="Header1 2 2 14" xfId="9047" xr:uid="{2FEAD3FE-0494-4814-B7DC-7E21EFDAA873}"/>
    <cellStyle name="Header1 2 2 15" xfId="10671" xr:uid="{C93D33A7-C0A2-42FC-9D38-7FCB3B373FA4}"/>
    <cellStyle name="Header1 2 2 16" xfId="8771" xr:uid="{C6B34B10-D86C-4E45-96FD-8395AEFA7BC0}"/>
    <cellStyle name="Header1 2 2 17" xfId="12677" xr:uid="{E82BE5E7-A5CE-4092-B2AC-603BA13700F2}"/>
    <cellStyle name="Header1 2 2 18" xfId="10852" xr:uid="{4D5B2C53-C702-417C-86B1-93E768A1074A}"/>
    <cellStyle name="Header1 2 2 19" xfId="12239" xr:uid="{C3B92AC2-2038-43B2-965F-613B90466B1D}"/>
    <cellStyle name="Header1 2 2 2" xfId="5586" xr:uid="{BE3F2A6F-6161-44DB-8FF5-2B3F2AF80C2D}"/>
    <cellStyle name="Header1 2 2 2 10" xfId="8563" xr:uid="{B0381E49-85E3-4A36-AE41-9A80882672B2}"/>
    <cellStyle name="Header1 2 2 2 11" xfId="10940" xr:uid="{4D01F4AC-767E-44BC-8628-D0DD94F1FC1E}"/>
    <cellStyle name="Header1 2 2 2 12" xfId="11243" xr:uid="{191A4C50-693C-47A5-9709-99CEEB8932CC}"/>
    <cellStyle name="Header1 2 2 2 13" xfId="12395" xr:uid="{FA94455B-E6EA-403A-9A46-33F850283532}"/>
    <cellStyle name="Header1 2 2 2 14" xfId="9592" xr:uid="{8DD9419B-C443-418E-91A8-32CDBD6F5424}"/>
    <cellStyle name="Header1 2 2 2 15" xfId="8474" xr:uid="{B8FABA88-2F36-48AA-B7B8-0770E6028F82}"/>
    <cellStyle name="Header1 2 2 2 16" xfId="12495" xr:uid="{72156143-DDED-454D-BB22-A62A1D90B010}"/>
    <cellStyle name="Header1 2 2 2 17" xfId="12323" xr:uid="{3BDBB1DA-F542-4DE8-AF92-F2232F3B996C}"/>
    <cellStyle name="Header1 2 2 2 18" xfId="11390" xr:uid="{5FBC60B0-02B9-4AC3-933B-699E7E4BE3AA}"/>
    <cellStyle name="Header1 2 2 2 19" xfId="12831" xr:uid="{A3F6CF19-B3A7-4521-BE75-D569BA43B4D1}"/>
    <cellStyle name="Header1 2 2 2 2" xfId="8068" xr:uid="{C4D0F4A5-748B-41EE-B0C3-A9569C963F77}"/>
    <cellStyle name="Header1 2 2 2 2 10" xfId="8829" xr:uid="{88C5D1C0-E7D9-494E-B14A-993A41070CB3}"/>
    <cellStyle name="Header1 2 2 2 2 11" xfId="11277" xr:uid="{6CFFB9A0-2DD6-4878-B5E6-5E3999736873}"/>
    <cellStyle name="Header1 2 2 2 2 12" xfId="9718" xr:uid="{7A29C468-CE5A-4028-A3B9-B4969723A6A2}"/>
    <cellStyle name="Header1 2 2 2 2 13" xfId="12108" xr:uid="{7131DDFC-F895-4CF3-B955-4AC70DCE770F}"/>
    <cellStyle name="Header1 2 2 2 2 14" xfId="11448" xr:uid="{7AF4BE6A-18DA-4843-978A-B4240556395B}"/>
    <cellStyle name="Header1 2 2 2 2 15" xfId="12623" xr:uid="{CEDAB94A-B858-45EA-AF21-DE98BF413F81}"/>
    <cellStyle name="Header1 2 2 2 2 16" xfId="11534" xr:uid="{60C8BD14-FFD2-4DA1-A35E-93D8DC1EFEFE}"/>
    <cellStyle name="Header1 2 2 2 2 17" xfId="12737" xr:uid="{3BDD87A2-4C2D-4D32-BABD-8F3FB0AC4466}"/>
    <cellStyle name="Header1 2 2 2 2 18" xfId="10869" xr:uid="{12802A0C-D57B-4B4D-A94E-F2516FCC1293}"/>
    <cellStyle name="Header1 2 2 2 2 19" xfId="12985" xr:uid="{94993ED4-9850-4A5A-9524-A3C327438E7B}"/>
    <cellStyle name="Header1 2 2 2 2 2" xfId="8165" xr:uid="{2AC91982-8DCA-4DD1-86B9-2502DBC6653B}"/>
    <cellStyle name="Header1 2 2 2 2 2 10" xfId="9195" xr:uid="{42A0CA85-679A-4F79-AFEA-2A0977118E9C}"/>
    <cellStyle name="Header1 2 2 2 2 2 11" xfId="9644" xr:uid="{D8B6DD70-AFB3-4B8D-B227-1B2890C5F1F4}"/>
    <cellStyle name="Header1 2 2 2 2 2 12" xfId="11136" xr:uid="{FCE45FE5-DC0A-4406-8825-838A4AB22236}"/>
    <cellStyle name="Header1 2 2 2 2 2 13" xfId="9809" xr:uid="{D4E9F796-5894-43FF-8510-605A5E6194AF}"/>
    <cellStyle name="Header1 2 2 2 2 2 14" xfId="12401" xr:uid="{DB8A1CF4-3683-4D12-9938-7CA62E75B48C}"/>
    <cellStyle name="Header1 2 2 2 2 2 15" xfId="12600" xr:uid="{8FE319ED-BCA0-4CFF-B3E1-D3D79946CCF5}"/>
    <cellStyle name="Header1 2 2 2 2 2 16" xfId="9035" xr:uid="{2E474A53-6D0A-48B8-9964-71BD64C234EF}"/>
    <cellStyle name="Header1 2 2 2 2 2 17" xfId="9267" xr:uid="{03887FE2-34DB-4BF8-8C12-14AD1980DAAD}"/>
    <cellStyle name="Header1 2 2 2 2 2 18" xfId="13069" xr:uid="{0682E899-6F3C-417D-BBA0-2198722471B4}"/>
    <cellStyle name="Header1 2 2 2 2 2 2" xfId="8670" xr:uid="{93865039-8D57-45E2-9D5B-690C8D6B6169}"/>
    <cellStyle name="Header1 2 2 2 2 2 3" xfId="10005" xr:uid="{70622579-C91A-4B3E-9A84-EB004B439266}"/>
    <cellStyle name="Header1 2 2 2 2 2 4" xfId="11670" xr:uid="{C6EAF1E4-AD5D-44DE-A255-847821CDDE9B}"/>
    <cellStyle name="Header1 2 2 2 2 2 5" xfId="10251" xr:uid="{EA829D95-C7CC-4201-8212-9EC89EE10BCE}"/>
    <cellStyle name="Header1 2 2 2 2 2 6" xfId="12043" xr:uid="{33C9D3F4-F369-4FE3-AF47-C45B8C0C1D0D}"/>
    <cellStyle name="Header1 2 2 2 2 2 7" xfId="12243" xr:uid="{10418159-B82D-4B08-B477-8F3DB2A73B1A}"/>
    <cellStyle name="Header1 2 2 2 2 2 8" xfId="9261" xr:uid="{59B93762-92C7-495F-AE91-03C27CEB8D78}"/>
    <cellStyle name="Header1 2 2 2 2 2 9" xfId="8732" xr:uid="{96FD9BA1-9E55-4BB1-8A79-7D864379CCE1}"/>
    <cellStyle name="Header1 2 2 2 2 3" xfId="8710" xr:uid="{FA8559CB-5E37-419F-9101-6588B27301B9}"/>
    <cellStyle name="Header1 2 2 2 2 4" xfId="9992" xr:uid="{87E4FDD9-C48A-47DA-B41C-39824F41F4F9}"/>
    <cellStyle name="Header1 2 2 2 2 5" xfId="11626" xr:uid="{A36904C0-EE84-4E66-9DE6-ABF6D8E8A755}"/>
    <cellStyle name="Header1 2 2 2 2 6" xfId="10235" xr:uid="{9A1A3ED9-AE40-4BF2-84F1-7A26EEE2310A}"/>
    <cellStyle name="Header1 2 2 2 2 7" xfId="11956" xr:uid="{EE9CF0B3-B6D4-4931-83A2-96CD22C61010}"/>
    <cellStyle name="Header1 2 2 2 2 8" xfId="12208" xr:uid="{81956228-5199-4A8E-B902-046EE706C394}"/>
    <cellStyle name="Header1 2 2 2 2 9" xfId="10448" xr:uid="{3540EC94-79D2-4728-BB21-B7286A02932D}"/>
    <cellStyle name="Header1 2 2 2 20" xfId="12753" xr:uid="{68B6C5E4-CD0C-4E09-99E3-4CFE0ABC4D49}"/>
    <cellStyle name="Header1 2 2 2 3" xfId="7668" xr:uid="{54FB465E-EB69-4F1E-8E0A-E0D675335D51}"/>
    <cellStyle name="Header1 2 2 2 3 10" xfId="11901" xr:uid="{0660932C-DD5D-4D3A-917F-65BB4695C451}"/>
    <cellStyle name="Header1 2 2 2 3 11" xfId="12586" xr:uid="{41E5A7CF-2CB1-4DC5-869B-090B68F4A5B2}"/>
    <cellStyle name="Header1 2 2 2 3 12" xfId="10580" xr:uid="{601ED745-B610-40A5-AA6B-AC72AF5D938B}"/>
    <cellStyle name="Header1 2 2 2 3 13" xfId="11123" xr:uid="{4E0A5A61-6D94-4F98-A412-F4663E233708}"/>
    <cellStyle name="Header1 2 2 2 3 14" xfId="10238" xr:uid="{511FC26D-1251-417C-A90F-338A933C6241}"/>
    <cellStyle name="Header1 2 2 2 3 15" xfId="9642" xr:uid="{F7353325-A20A-4A72-A62C-1E49BEAC0128}"/>
    <cellStyle name="Header1 2 2 2 3 16" xfId="8690" xr:uid="{82D7FA39-42A3-4632-B007-7A4E0DF581A8}"/>
    <cellStyle name="Header1 2 2 2 3 17" xfId="12774" xr:uid="{3D15C815-329A-4F19-9137-7C2CAF0F102F}"/>
    <cellStyle name="Header1 2 2 2 3 18" xfId="12945" xr:uid="{33F4E625-4FC1-46C7-A714-E9E9C913CC14}"/>
    <cellStyle name="Header1 2 2 2 3 2" xfId="9469" xr:uid="{E38C2D1D-1F65-4EDF-A9C3-C66536284CA7}"/>
    <cellStyle name="Header1 2 2 2 3 3" xfId="8301" xr:uid="{B9C1C567-E46A-4E04-A6A6-2B75397331D9}"/>
    <cellStyle name="Header1 2 2 2 3 4" xfId="11485" xr:uid="{5FB81E57-2314-46DC-A47F-4D840826D6AC}"/>
    <cellStyle name="Header1 2 2 2 3 5" xfId="8856" xr:uid="{6CD5D9B2-1459-4D83-8A40-5810FB1251EC}"/>
    <cellStyle name="Header1 2 2 2 3 6" xfId="8900" xr:uid="{5417BEB0-FF44-4436-A079-3A7CA227C9B0}"/>
    <cellStyle name="Header1 2 2 2 3 7" xfId="9135" xr:uid="{565B0AD5-4ED6-4B26-B8A9-2D740ED99BD3}"/>
    <cellStyle name="Header1 2 2 2 3 8" xfId="10814" xr:uid="{B85D65B9-15C8-41E2-A5F1-9AEECA0803A9}"/>
    <cellStyle name="Header1 2 2 2 3 9" xfId="9103" xr:uid="{EBBEDC04-E650-4D0D-A2A1-303D8EADDF75}"/>
    <cellStyle name="Header1 2 2 2 4" xfId="10308" xr:uid="{4133C391-508B-43D2-9AE5-3759DC291D66}"/>
    <cellStyle name="Header1 2 2 2 5" xfId="10428" xr:uid="{9038D26F-D6FB-40EC-AD80-DD66334B5569}"/>
    <cellStyle name="Header1 2 2 2 6" xfId="11091" xr:uid="{1948EA01-712B-4C80-8A84-F8C4ACAE2E8D}"/>
    <cellStyle name="Header1 2 2 2 7" xfId="8597" xr:uid="{890AE3AA-20FD-479E-8475-8FA84DB7B83F}"/>
    <cellStyle name="Header1 2 2 2 8" xfId="9768" xr:uid="{25A6622B-F22F-4E10-8CFC-4402BBDCB3AB}"/>
    <cellStyle name="Header1 2 2 2 9" xfId="8695" xr:uid="{10600378-9C9D-4DC2-87EE-544A28D8CE27}"/>
    <cellStyle name="Header1 2 2 20" xfId="11329" xr:uid="{084E5E50-41DE-4AA8-818B-C6BD13165676}"/>
    <cellStyle name="Header1 2 2 21" xfId="12823" xr:uid="{6CF92F54-E4CE-43D0-A4E5-95E392537DD2}"/>
    <cellStyle name="Header1 2 2 3" xfId="8107" xr:uid="{AEA83145-C746-4A6A-A02D-10E8939BE307}"/>
    <cellStyle name="Header1 2 2 3 10" xfId="10411" xr:uid="{F3DCB0D0-2BBB-46C4-90F1-C48E8EC72AF0}"/>
    <cellStyle name="Header1 2 2 3 11" xfId="9968" xr:uid="{CA4CCF6E-A2DF-490F-9AC9-BD7AFB65439A}"/>
    <cellStyle name="Header1 2 2 3 12" xfId="10946" xr:uid="{29A8B4C6-0974-440B-BE7F-F0C2FF295C61}"/>
    <cellStyle name="Header1 2 2 3 13" xfId="8944" xr:uid="{ED5AC2EE-104E-4155-A42D-A43DBFC8BEE9}"/>
    <cellStyle name="Header1 2 2 3 14" xfId="11877" xr:uid="{B54BA5E3-5982-4C32-A772-B60A948D4CCB}"/>
    <cellStyle name="Header1 2 2 3 15" xfId="9276" xr:uid="{BDFC5701-A859-4E11-A335-959C64C1B809}"/>
    <cellStyle name="Header1 2 2 3 16" xfId="11579" xr:uid="{A2068D30-0F06-4821-89D1-6B327C81D996}"/>
    <cellStyle name="Header1 2 2 3 17" xfId="12499" xr:uid="{A33561CD-2678-4713-B35C-8DA709A872DD}"/>
    <cellStyle name="Header1 2 2 3 18" xfId="12536" xr:uid="{4ADC5588-5895-4024-9E46-24C4D85A08E0}"/>
    <cellStyle name="Header1 2 2 3 19" xfId="13024" xr:uid="{EBFB5C94-DF09-433D-B8C3-565A50008038}"/>
    <cellStyle name="Header1 2 2 3 2" xfId="8198" xr:uid="{D12012C7-50D1-4C33-B47C-B7748AEE654B}"/>
    <cellStyle name="Header1 2 2 3 2 10" xfId="10898" xr:uid="{65718BF7-C300-4BA3-A168-20FBFE5E261F}"/>
    <cellStyle name="Header1 2 2 3 2 11" xfId="12607" xr:uid="{F13C38DB-AD47-4C44-BEA3-E77EB0A2087E}"/>
    <cellStyle name="Header1 2 2 3 2 12" xfId="11830" xr:uid="{7284410B-33B8-4848-BBFB-A7D5F3DBA897}"/>
    <cellStyle name="Header1 2 2 3 2 13" xfId="9510" xr:uid="{3662E639-9AA9-43E0-96DD-AFEEB3C47CA7}"/>
    <cellStyle name="Header1 2 2 3 2 14" xfId="12760" xr:uid="{0F60406F-46BC-48A9-ACC7-F3855EE5AF25}"/>
    <cellStyle name="Header1 2 2 3 2 15" xfId="12786" xr:uid="{D38C6321-DB0C-479C-8CCF-E2EC034BE25D}"/>
    <cellStyle name="Header1 2 2 3 2 16" xfId="10824" xr:uid="{CB86A333-39A1-41A1-BE1E-AA242E374601}"/>
    <cellStyle name="Header1 2 2 3 2 17" xfId="11657" xr:uid="{44D68013-705D-44BE-A7A8-BA1310E7F4D1}"/>
    <cellStyle name="Header1 2 2 3 2 18" xfId="13102" xr:uid="{E56B9EE2-1754-43A6-96CB-DB5ABF348CE8}"/>
    <cellStyle name="Header1 2 2 3 2 2" xfId="9728" xr:uid="{498C8332-9E0F-452D-9473-7E1A84F32CFE}"/>
    <cellStyle name="Header1 2 2 3 2 3" xfId="9283" xr:uid="{A88DC34C-3FAC-4AB1-AAEC-65B2722B222B}"/>
    <cellStyle name="Header1 2 2 3 2 4" xfId="11683" xr:uid="{944914D6-6622-4629-9135-89761D2A36D0}"/>
    <cellStyle name="Header1 2 2 3 2 5" xfId="10394" xr:uid="{9EBA67FD-EB79-407A-AF8D-BEF98013877B}"/>
    <cellStyle name="Header1 2 2 3 2 6" xfId="12076" xr:uid="{011C80F5-7E0E-40F4-92F4-186CC8F5ABB2}"/>
    <cellStyle name="Header1 2 2 3 2 7" xfId="12258" xr:uid="{54696B21-A3AB-4B2C-BF8D-2C90A21E4F9E}"/>
    <cellStyle name="Header1 2 2 3 2 8" xfId="10836" xr:uid="{2348A5C9-2271-4898-AE20-277350BAC9AD}"/>
    <cellStyle name="Header1 2 2 3 2 9" xfId="9745" xr:uid="{7C356543-34FD-47AB-95FC-D6F6AA39656A}"/>
    <cellStyle name="Header1 2 2 3 3" xfId="8620" xr:uid="{A9FA6757-8EB4-4E42-B298-4930F37EE3AC}"/>
    <cellStyle name="Header1 2 2 3 4" xfId="10557" xr:uid="{C1241D18-5743-4718-A670-E3CCCC99417A}"/>
    <cellStyle name="Header1 2 2 3 5" xfId="11644" xr:uid="{0605FF04-1798-461D-B586-F89B101D3832}"/>
    <cellStyle name="Header1 2 2 3 6" xfId="10063" xr:uid="{2289A1DF-8CCE-4BA4-A298-9C39A50935E9}"/>
    <cellStyle name="Header1 2 2 3 7" xfId="11995" xr:uid="{48CD7701-C675-4096-A3ED-763D1B76EE47}"/>
    <cellStyle name="Header1 2 2 3 8" xfId="12224" xr:uid="{885A508B-6C84-49D5-A19E-7AB247725C3B}"/>
    <cellStyle name="Header1 2 2 3 9" xfId="11819" xr:uid="{AFD19361-025B-4B9D-AC94-E71D37C69CC4}"/>
    <cellStyle name="Header1 2 2 4" xfId="7579" xr:uid="{9378A13E-BF87-4F75-AFAA-452EFB0B9678}"/>
    <cellStyle name="Header1 2 2 4 10" xfId="8462" xr:uid="{D8DF8684-F486-42EF-86C9-2D3780190020}"/>
    <cellStyle name="Header1 2 2 4 11" xfId="9497" xr:uid="{2421704F-26EA-4260-BF0C-D72C825A019C}"/>
    <cellStyle name="Header1 2 2 4 12" xfId="10085" xr:uid="{4B38B774-6177-4BE4-AF31-B7F9A2AE5B36}"/>
    <cellStyle name="Header1 2 2 4 13" xfId="11798" xr:uid="{50F79BC7-F74F-48B0-B0E0-0A5AB0D70F8A}"/>
    <cellStyle name="Header1 2 2 4 14" xfId="11727" xr:uid="{62625DD2-1551-4B1E-A387-C36C9DAFCFDE}"/>
    <cellStyle name="Header1 2 2 4 15" xfId="10659" xr:uid="{F6243D3B-5EE9-4298-96E6-2F520DD065FA}"/>
    <cellStyle name="Header1 2 2 4 16" xfId="10147" xr:uid="{CB517C0C-0407-449B-9D04-04347B022F05}"/>
    <cellStyle name="Header1 2 2 4 17" xfId="10249" xr:uid="{8CFE722B-D4A9-4B45-8508-3B69C5A9C033}"/>
    <cellStyle name="Header1 2 2 4 18" xfId="12922" xr:uid="{AB73D128-A5E9-452F-ABA2-22F7924316E4}"/>
    <cellStyle name="Header1 2 2 4 2" xfId="10097" xr:uid="{4ED0BCD8-81F6-42A5-8795-C8AE1B312087}"/>
    <cellStyle name="Header1 2 2 4 3" xfId="10315" xr:uid="{5A922E87-1BC3-46B3-91CE-670526BA6006}"/>
    <cellStyle name="Header1 2 2 4 4" xfId="11461" xr:uid="{73AE381F-40CD-4F0F-81A6-D7482A1ADFDE}"/>
    <cellStyle name="Header1 2 2 4 5" xfId="9756" xr:uid="{98776C85-065B-4256-8E2F-E0878C73664B}"/>
    <cellStyle name="Header1 2 2 4 6" xfId="10269" xr:uid="{ACAA5E1F-88B3-43AC-A866-093F43B52CDA}"/>
    <cellStyle name="Header1 2 2 4 7" xfId="8331" xr:uid="{019358CC-2551-4246-8C35-A7259DE6F5A2}"/>
    <cellStyle name="Header1 2 2 4 8" xfId="9778" xr:uid="{675691AC-7876-4BCA-9A66-37FBC7E919AB}"/>
    <cellStyle name="Header1 2 2 4 9" xfId="9570" xr:uid="{53C2F1DD-4D07-4A86-BE1C-53EC4DCA85A2}"/>
    <cellStyle name="Header1 2 2 5" xfId="9365" xr:uid="{C7B23D5A-C1FB-49F2-8543-35D9BBFD98D4}"/>
    <cellStyle name="Header1 2 2 6" xfId="8209" xr:uid="{4FF3EF89-03C9-4296-909E-C78682462419}"/>
    <cellStyle name="Header1 2 2 7" xfId="9068" xr:uid="{907F5EEE-1D0A-490A-9439-850CBE71ECAC}"/>
    <cellStyle name="Header1 2 2 8" xfId="8397" xr:uid="{E3D460FD-5314-4B2E-9651-FBDA3B5F55B6}"/>
    <cellStyle name="Header1 2 2 9" xfId="10074" xr:uid="{507B67B3-26F1-4CD7-986F-DA8370AFBA9C}"/>
    <cellStyle name="Header1 2 20" xfId="10672" xr:uid="{AABA6F2C-7EB6-45AF-A72D-CA78D54F5A82}"/>
    <cellStyle name="Header1 2 21" xfId="12830" xr:uid="{B6302CBF-7DBA-440A-98F6-E307EEA45C1D}"/>
    <cellStyle name="Header1 2 22" xfId="10737" xr:uid="{F1663BD2-7500-44B5-B100-914C459E4087}"/>
    <cellStyle name="Header1 2 3" xfId="5614" xr:uid="{4DE6821E-26FF-477B-9797-76EBC8BD253E}"/>
    <cellStyle name="Header1 2 3 10" xfId="12165" xr:uid="{88154DF1-0C5A-4F28-9176-8DD7B564EAA2}"/>
    <cellStyle name="Header1 2 3 11" xfId="9550" xr:uid="{569F1190-E0C2-4EA3-AE8F-5EF6CEFF1DDA}"/>
    <cellStyle name="Header1 2 3 12" xfId="11665" xr:uid="{D602852F-40A9-4501-90A7-E72EEA96BDA6}"/>
    <cellStyle name="Header1 2 3 13" xfId="8841" xr:uid="{99FC17BC-C1CD-4761-8DE7-41D62CA3DD11}"/>
    <cellStyle name="Header1 2 3 14" xfId="12186" xr:uid="{6A3F22C8-A869-4EC9-BD8D-BDF64E9A5CF0}"/>
    <cellStyle name="Header1 2 3 15" xfId="11155" xr:uid="{B04F7FF0-5A52-4DC0-99F2-12192B2BFF61}"/>
    <cellStyle name="Header1 2 3 16" xfId="11264" xr:uid="{3A250EF0-D20F-4D2F-8425-8367AD3E353F}"/>
    <cellStyle name="Header1 2 3 17" xfId="8228" xr:uid="{46A98CD7-09AC-416F-9025-273DCB8AE48F}"/>
    <cellStyle name="Header1 2 3 18" xfId="10309" xr:uid="{E4E50BA2-1C17-4443-A8C0-8880D84B9A60}"/>
    <cellStyle name="Header1 2 3 19" xfId="9204" xr:uid="{93B52182-2994-4328-A2DE-5512D1F6C00A}"/>
    <cellStyle name="Header1 2 3 2" xfId="8096" xr:uid="{1DD8CB85-4346-4BDC-A5CF-74846169EB9A}"/>
    <cellStyle name="Header1 2 3 2 10" xfId="11310" xr:uid="{E4626009-F2EC-45BC-8180-E1FF3EB3E450}"/>
    <cellStyle name="Header1 2 3 2 11" xfId="10559" xr:uid="{EA31E63C-DF92-4A80-894D-ECB71065299D}"/>
    <cellStyle name="Header1 2 3 2 12" xfId="9948" xr:uid="{824F6909-F0EA-4C39-B002-84D126DB127A}"/>
    <cellStyle name="Header1 2 3 2 13" xfId="8651" xr:uid="{507648C9-A0BE-4439-B309-AAD2D85BFC86}"/>
    <cellStyle name="Header1 2 3 2 14" xfId="10578" xr:uid="{B186C681-FC7C-4466-AF7F-DAC870D7F1E0}"/>
    <cellStyle name="Header1 2 3 2 15" xfId="11871" xr:uid="{7DB373DB-DECD-44BE-A051-4C712E85F45A}"/>
    <cellStyle name="Header1 2 3 2 16" xfId="12584" xr:uid="{B70BC5E1-B75B-4711-BB6D-9137A3A95829}"/>
    <cellStyle name="Header1 2 3 2 17" xfId="11627" xr:uid="{152C3708-0C2B-4B21-BDA7-6CE386CCB266}"/>
    <cellStyle name="Header1 2 3 2 18" xfId="8787" xr:uid="{1B9F0376-6035-4D65-8BBB-098A554C3007}"/>
    <cellStyle name="Header1 2 3 2 19" xfId="13013" xr:uid="{D20824A3-C451-4DE4-A200-53864AAF4D7C}"/>
    <cellStyle name="Header1 2 3 2 2" xfId="8189" xr:uid="{B76582CF-CC36-4803-A178-CB28283EA9BA}"/>
    <cellStyle name="Header1 2 3 2 2 10" xfId="10664" xr:uid="{C4212181-BE6B-4595-8A62-CC55C42A683F}"/>
    <cellStyle name="Header1 2 3 2 2 11" xfId="11741" xr:uid="{4D3C45BB-5DE5-48A1-BA0B-D667411C2CD7}"/>
    <cellStyle name="Header1 2 3 2 2 12" xfId="8886" xr:uid="{DCE46D14-91D1-483E-A6A8-05A5AFDDD4FC}"/>
    <cellStyle name="Header1 2 3 2 2 13" xfId="11191" xr:uid="{5162AE18-8EBA-4E29-ABD0-68035865457F}"/>
    <cellStyle name="Header1 2 3 2 2 14" xfId="12471" xr:uid="{33F7B8A9-9B7B-46E4-993F-948836A5850A}"/>
    <cellStyle name="Header1 2 3 2 2 15" xfId="10037" xr:uid="{E5333C8A-B7F9-41C4-8995-3CFB98D0388E}"/>
    <cellStyle name="Header1 2 3 2 2 16" xfId="10475" xr:uid="{7C514002-19D4-4260-BF30-1C717F76A2B8}"/>
    <cellStyle name="Header1 2 3 2 2 17" xfId="9862" xr:uid="{F5235D31-EC24-484C-A10D-C75220932E73}"/>
    <cellStyle name="Header1 2 3 2 2 18" xfId="13093" xr:uid="{3B03CDF6-7D7F-4DB5-9497-E7CD8A3FC6FD}"/>
    <cellStyle name="Header1 2 3 2 2 2" xfId="9961" xr:uid="{019AFBDB-C277-4455-8D3A-53774F741E0E}"/>
    <cellStyle name="Header1 2 3 2 2 3" xfId="10552" xr:uid="{1A0C4809-2652-484B-8C01-4E9686135B2D}"/>
    <cellStyle name="Header1 2 3 2 2 4" xfId="11680" xr:uid="{963E3313-6F28-4369-ADAD-57020C26E66E}"/>
    <cellStyle name="Header1 2 3 2 2 5" xfId="9730" xr:uid="{4C469F47-0688-4D71-9870-D74405D486CE}"/>
    <cellStyle name="Header1 2 3 2 2 6" xfId="12067" xr:uid="{E3F8162A-398A-4067-A9B5-43BC39AB29BE}"/>
    <cellStyle name="Header1 2 3 2 2 7" xfId="12252" xr:uid="{22495A2B-9894-4DBA-9606-560BA04E71A7}"/>
    <cellStyle name="Header1 2 3 2 2 8" xfId="8931" xr:uid="{30E66F6B-A5BB-437F-BF17-860CC266A6E5}"/>
    <cellStyle name="Header1 2 3 2 2 9" xfId="9435" xr:uid="{8007B886-ADC8-455E-B89F-F6C0CBF0C56C}"/>
    <cellStyle name="Header1 2 3 2 3" xfId="8225" xr:uid="{5D947F8A-81B9-4E32-AE35-001303F3E316}"/>
    <cellStyle name="Header1 2 3 2 4" xfId="8978" xr:uid="{8E47A1EC-4A57-4B94-B0EA-DE99D6076AEF}"/>
    <cellStyle name="Header1 2 3 2 5" xfId="11639" xr:uid="{D9A2D926-F21F-4042-9BC4-81F09D36C13D}"/>
    <cellStyle name="Header1 2 3 2 6" xfId="11504" xr:uid="{1C3BC6E8-D548-4A0E-BE1E-FC53C7BF6C9C}"/>
    <cellStyle name="Header1 2 3 2 7" xfId="11984" xr:uid="{D5BAF77C-B579-487A-8470-BBF919F4B95D}"/>
    <cellStyle name="Header1 2 3 2 8" xfId="12219" xr:uid="{E4A2297A-50D6-49A0-9F68-F4282A9C3EF1}"/>
    <cellStyle name="Header1 2 3 2 9" xfId="9824" xr:uid="{83274605-A7D6-4F34-AC7D-D9041EAE50CB}"/>
    <cellStyle name="Header1 2 3 20" xfId="10413" xr:uid="{4B8645B7-0872-4450-88AC-F662C3B7D12C}"/>
    <cellStyle name="Header1 2 3 3" xfId="7160" xr:uid="{78D1B762-37EC-4EC0-A8E6-6CA3A8056E49}"/>
    <cellStyle name="Header1 2 3 3 10" xfId="8676" xr:uid="{20FBF44E-1628-4917-81C1-98B2BDDCA6CF}"/>
    <cellStyle name="Header1 2 3 3 11" xfId="11001" xr:uid="{C4BECDBD-404A-4982-8F3E-6EA38CC6DE53}"/>
    <cellStyle name="Header1 2 3 3 12" xfId="12346" xr:uid="{54E5BFD8-ACBF-4764-95CC-EAB17781893E}"/>
    <cellStyle name="Header1 2 3 3 13" xfId="9171" xr:uid="{6066495D-B152-4410-80D2-FEC9C6CEFE78}"/>
    <cellStyle name="Header1 2 3 3 14" xfId="9217" xr:uid="{5D5C7D3E-F50B-4F98-9AE1-AB02478F38E5}"/>
    <cellStyle name="Header1 2 3 3 15" xfId="12273" xr:uid="{D78A3733-D691-49D7-AD0D-982BF340E074}"/>
    <cellStyle name="Header1 2 3 3 16" xfId="12813" xr:uid="{E93A105B-1F19-4FEA-A575-CF69781434CF}"/>
    <cellStyle name="Header1 2 3 3 17" xfId="11549" xr:uid="{11AC5D3D-82E7-481B-B32D-2271615CB519}"/>
    <cellStyle name="Header1 2 3 3 18" xfId="12901" xr:uid="{2549F371-EE95-42F8-9C17-0775AA3A79A3}"/>
    <cellStyle name="Header1 2 3 3 2" xfId="9624" xr:uid="{8865CCC9-3721-4705-A2B5-A03DD1C0DB8D}"/>
    <cellStyle name="Header1 2 3 3 3" xfId="10843" xr:uid="{5C139F08-A8A2-495A-AB9D-E88DC5BBE7D8}"/>
    <cellStyle name="Header1 2 3 3 4" xfId="10053" xr:uid="{C8B9E225-0CD8-4A43-B2C2-8A6DB3135049}"/>
    <cellStyle name="Header1 2 3 3 5" xfId="11388" xr:uid="{73665D72-DACE-4E30-AD8E-E9B4888A1724}"/>
    <cellStyle name="Header1 2 3 3 6" xfId="8433" xr:uid="{B517B5B4-921F-4B1D-8DB2-EC0D148A4F31}"/>
    <cellStyle name="Header1 2 3 3 7" xfId="9444" xr:uid="{CCCD03BC-3716-4C9E-B58C-5B86AC13E279}"/>
    <cellStyle name="Header1 2 3 3 8" xfId="10000" xr:uid="{3537901F-3650-4864-A05A-0CE9095DC696}"/>
    <cellStyle name="Header1 2 3 3 9" xfId="11321" xr:uid="{C3457422-0382-4947-9AE3-9610A3D27A7F}"/>
    <cellStyle name="Header1 2 3 4" xfId="10293" xr:uid="{0E8055F0-4667-49E7-8CEA-CED20BF26470}"/>
    <cellStyle name="Header1 2 3 5" xfId="9159" xr:uid="{5FA5858A-8C6B-4636-B060-0892101DA063}"/>
    <cellStyle name="Header1 2 3 6" xfId="10165" xr:uid="{362173E7-9EC9-447C-A88E-34A8C4FEECB1}"/>
    <cellStyle name="Header1 2 3 7" xfId="11373" xr:uid="{4B52DCB1-EA4A-4ACC-84E2-985FD338C99A}"/>
    <cellStyle name="Header1 2 3 8" xfId="11374" xr:uid="{16C6CCB6-4752-4362-AE49-09ECD9866BBA}"/>
    <cellStyle name="Header1 2 3 9" xfId="10220" xr:uid="{EAD0846E-D2C2-4F11-9465-DEAEAD04973A}"/>
    <cellStyle name="Header1 2 4" xfId="6659" xr:uid="{2A240A6F-5D97-4ED0-B0E5-1F6CA8342E19}"/>
    <cellStyle name="Header1 2 4 10" xfId="9191" xr:uid="{AC95DF07-30E9-41E7-894F-439502A66E4A}"/>
    <cellStyle name="Header1 2 4 11" xfId="10409" xr:uid="{9408C7D4-CD2E-409A-85EB-5E11DF967D37}"/>
    <cellStyle name="Header1 2 4 12" xfId="8278" xr:uid="{B8D4CC0D-3574-4BFC-92E1-0AB98CB66C55}"/>
    <cellStyle name="Header1 2 4 13" xfId="9491" xr:uid="{29CBCD5E-2D62-48FD-B68C-2823B9ACDB87}"/>
    <cellStyle name="Header1 2 4 14" xfId="10304" xr:uid="{11B72AD8-8599-4FED-A94B-742CAB39DBF9}"/>
    <cellStyle name="Header1 2 4 15" xfId="8453" xr:uid="{4641352F-5F57-4E75-9F27-4CD833799050}"/>
    <cellStyle name="Header1 2 4 16" xfId="8594" xr:uid="{3A03BFF5-6C0A-46CA-B209-8CE45585FA21}"/>
    <cellStyle name="Header1 2 4 17" xfId="11118" xr:uid="{1E73FEAF-2BA3-4BD2-B1F4-8416FCE1DF87}"/>
    <cellStyle name="Header1 2 4 18" xfId="8681" xr:uid="{33F65E3B-70E7-4CA7-8223-8C71CE8206A1}"/>
    <cellStyle name="Header1 2 4 19" xfId="12892" xr:uid="{879196C8-6881-484B-8700-E9AED8376D69}"/>
    <cellStyle name="Header1 2 4 2" xfId="8134" xr:uid="{6ACD62A2-E63C-4C76-8A06-D6D33DD7F778}"/>
    <cellStyle name="Header1 2 4 2 10" xfId="9885" xr:uid="{BAEB3ECA-DA7E-4F18-986E-54D873476C93}"/>
    <cellStyle name="Header1 2 4 2 11" xfId="11797" xr:uid="{E99655C4-7207-4AFD-9040-283F78A50D32}"/>
    <cellStyle name="Header1 2 4 2 12" xfId="10106" xr:uid="{D386FC72-78ED-4FFC-893E-165765AE9085}"/>
    <cellStyle name="Header1 2 4 2 13" xfId="8528" xr:uid="{C7F6F7F5-7652-4420-95D6-347EFE032DC5}"/>
    <cellStyle name="Header1 2 4 2 14" xfId="9201" xr:uid="{CDF936AB-6AE0-4D78-ABD1-9A46A28CEC4D}"/>
    <cellStyle name="Header1 2 4 2 15" xfId="11832" xr:uid="{8E4B1558-EA71-4FEE-802E-0CE72B12CF2B}"/>
    <cellStyle name="Header1 2 4 2 16" xfId="12815" xr:uid="{072C0A92-2C4E-45FF-8D89-24CB5871FDB0}"/>
    <cellStyle name="Header1 2 4 2 17" xfId="12880" xr:uid="{04931A2A-6E67-4379-B556-DC1CAEAC2B93}"/>
    <cellStyle name="Header1 2 4 2 18" xfId="13038" xr:uid="{109F655E-125B-4B6E-8DEE-4AD995498ABE}"/>
    <cellStyle name="Header1 2 4 2 2" xfId="8993" xr:uid="{B37FAA8F-687B-4990-8E81-593056B92D69}"/>
    <cellStyle name="Header1 2 4 2 3" xfId="10246" xr:uid="{426C9302-0E9F-44D8-9B33-04DB02700E28}"/>
    <cellStyle name="Header1 2 4 2 4" xfId="11656" xr:uid="{DF6E7F7E-24D4-423F-A71D-5B8CB2FA9377}"/>
    <cellStyle name="Header1 2 4 2 5" xfId="11663" xr:uid="{9FF579CD-B1E3-4D27-B6A5-C69CCDB48ED9}"/>
    <cellStyle name="Header1 2 4 2 6" xfId="12012" xr:uid="{46A2F0B9-B3AC-43F8-84E0-3694C3548D68}"/>
    <cellStyle name="Header1 2 4 2 7" xfId="12233" xr:uid="{814798EF-7C7D-4676-853B-FEE59C503703}"/>
    <cellStyle name="Header1 2 4 2 8" xfId="12241" xr:uid="{1AE762ED-BE64-4412-ADE1-74E7614195F6}"/>
    <cellStyle name="Header1 2 4 2 9" xfId="10143" xr:uid="{68113134-BC63-4BFD-8255-FD51C7CF314F}"/>
    <cellStyle name="Header1 2 4 3" xfId="9505" xr:uid="{2898FACA-6405-4797-9EDF-D20F244D5A22}"/>
    <cellStyle name="Header1 2 4 4" xfId="8709" xr:uid="{D1E1C045-9884-439B-86FF-35F42BBD174D}"/>
    <cellStyle name="Header1 2 4 5" xfId="8766" xr:uid="{E35C77EB-33A6-481A-BE3D-8D0D5F1D61C5}"/>
    <cellStyle name="Header1 2 4 6" xfId="8460" xr:uid="{DE389E0D-DA8C-48B0-B3E3-C1E51542241E}"/>
    <cellStyle name="Header1 2 4 7" xfId="8675" xr:uid="{CBA31F72-7CE2-4F80-9355-FD0357700BB1}"/>
    <cellStyle name="Header1 2 4 8" xfId="11522" xr:uid="{7C9B5E31-6686-491C-891F-301CB0CAE1C8}"/>
    <cellStyle name="Header1 2 4 9" xfId="10608" xr:uid="{D470AAD9-09E2-4D2B-A8A9-1A2236CBBA2D}"/>
    <cellStyle name="Header1 2 5" xfId="7536" xr:uid="{E55ED688-073F-44FC-9A80-D122A717052D}"/>
    <cellStyle name="Header1 2 5 10" xfId="12297" xr:uid="{B9D1E4AD-E1F2-4393-89D6-786DA42A6EE6}"/>
    <cellStyle name="Header1 2 5 11" xfId="12488" xr:uid="{B70A2FC6-D885-46A3-A987-E850F8684B1E}"/>
    <cellStyle name="Header1 2 5 12" xfId="9382" xr:uid="{FBDE361A-AF10-4DA9-ADD5-42B46D71AC97}"/>
    <cellStyle name="Header1 2 5 13" xfId="10324" xr:uid="{26223849-D617-4070-B5D1-C451706D275A}"/>
    <cellStyle name="Header1 2 5 14" xfId="8434" xr:uid="{DDAB4D59-590D-4C03-BD9D-48E7B95FB7C3}"/>
    <cellStyle name="Header1 2 5 15" xfId="8825" xr:uid="{A71A0E0C-B22E-4B40-8EAF-594DCA78AFDA}"/>
    <cellStyle name="Header1 2 5 16" xfId="12630" xr:uid="{1342E06E-98F7-4A7F-A266-653036D5C9AD}"/>
    <cellStyle name="Header1 2 5 17" xfId="12230" xr:uid="{E782B545-7EAF-4199-A48C-592D7D0A1D0C}"/>
    <cellStyle name="Header1 2 5 18" xfId="12918" xr:uid="{6132449A-8E14-498D-87DA-AEF60E0A1FEC}"/>
    <cellStyle name="Header1 2 5 2" xfId="8984" xr:uid="{58F2ECCF-01CD-4E22-8AE4-DBA15D5CAC4D}"/>
    <cellStyle name="Header1 2 5 3" xfId="9478" xr:uid="{9A5E6DCF-9323-464C-A172-60B83A1FFE28}"/>
    <cellStyle name="Header1 2 5 4" xfId="11443" xr:uid="{937855F5-3C75-4AB8-B4ED-338D25881C8F}"/>
    <cellStyle name="Header1 2 5 5" xfId="9280" xr:uid="{A6061451-304A-4FCC-A8B4-E9D16342C61D}"/>
    <cellStyle name="Header1 2 5 6" xfId="11426" xr:uid="{80DDAB1D-47C8-4ED4-AD1D-B087DD573796}"/>
    <cellStyle name="Header1 2 5 7" xfId="10112" xr:uid="{576C233E-58F8-4C00-B05D-BC699A58932A}"/>
    <cellStyle name="Header1 2 5 8" xfId="9620" xr:uid="{11BC5704-70BC-466A-A94F-9A005DF6442F}"/>
    <cellStyle name="Header1 2 5 9" xfId="8581" xr:uid="{B3C39E4A-A289-4207-A754-2413146891C9}"/>
    <cellStyle name="Header1 2 6" xfId="9137" xr:uid="{C58209B6-E49F-4145-9D9A-1405FD6281DE}"/>
    <cellStyle name="Header1 2 7" xfId="8314" xr:uid="{26E90D0D-FD9B-48AF-B51E-FE8265CD3B4B}"/>
    <cellStyle name="Header1 2 8" xfId="11103" xr:uid="{3F08459A-45BF-493D-B7BA-9FB840F1F9CD}"/>
    <cellStyle name="Header1 2 9" xfId="8389" xr:uid="{92DDEE6F-9A56-4F97-9D53-DDFE7BED4306}"/>
    <cellStyle name="Header1 3" xfId="4087" xr:uid="{32E5E76E-E3AC-48EA-85B0-4C916518EADF}"/>
    <cellStyle name="Header1 3 10" xfId="10170" xr:uid="{B2B5F919-901E-4092-90F2-621FD74B36F8}"/>
    <cellStyle name="Header1 3 11" xfId="11011" xr:uid="{75C661E1-109D-477F-9042-B9E179EF3F36}"/>
    <cellStyle name="Header1 3 12" xfId="9124" xr:uid="{00AF5063-FA5D-47D8-AFD4-5AD1BDF2CF23}"/>
    <cellStyle name="Header1 3 13" xfId="12098" xr:uid="{0F6779A8-8A1F-4813-A60A-B9E98183E221}"/>
    <cellStyle name="Header1 3 14" xfId="10770" xr:uid="{2048BD98-E3C2-418F-B9B7-3ADA5B000C63}"/>
    <cellStyle name="Header1 3 15" xfId="9749" xr:uid="{1110775F-EB7B-490A-8BB4-F80DD09ADB36}"/>
    <cellStyle name="Header1 3 16" xfId="9512" xr:uid="{6F1377B9-9053-4AB8-9F81-96721C3F5AF0}"/>
    <cellStyle name="Header1 3 17" xfId="11456" xr:uid="{7559C4E4-6B2E-4D7B-BF4B-7AB9F64EF6F1}"/>
    <cellStyle name="Header1 3 18" xfId="11717" xr:uid="{ED1DCE05-E83F-44F2-A97F-010BFE648864}"/>
    <cellStyle name="Header1 3 19" xfId="11604" xr:uid="{20350C40-7F30-41CD-A558-A4AB58D6D07D}"/>
    <cellStyle name="Header1 3 2" xfId="5631" xr:uid="{FA5970CB-B80C-481F-A99C-E9EBE236A178}"/>
    <cellStyle name="Header1 3 2 2" xfId="5587" xr:uid="{37E92728-829B-4515-94A1-A834041D1EF1}"/>
    <cellStyle name="Header1 3 2 2 10" xfId="8300" xr:uid="{695705D9-1797-447B-80FB-E2464BE09368}"/>
    <cellStyle name="Header1 3 2 2 11" xfId="8933" xr:uid="{A3FA0130-67A5-4558-B978-1DB5CE73B50A}"/>
    <cellStyle name="Header1 3 2 2 12" xfId="12270" xr:uid="{0C982817-8674-47DE-A003-4321B0D34AAD}"/>
    <cellStyle name="Header1 3 2 2 13" xfId="9488" xr:uid="{BAE656B2-5DC6-49DA-BAFE-3DB5B9783709}"/>
    <cellStyle name="Header1 3 2 2 14" xfId="12634" xr:uid="{3DAD3A18-3FCE-4647-B1EE-F77E0B1B4221}"/>
    <cellStyle name="Header1 3 2 2 15" xfId="12420" xr:uid="{22B2E1B7-4562-4A2F-95AB-A1B86213FD0B}"/>
    <cellStyle name="Header1 3 2 2 16" xfId="12423" xr:uid="{CEC403C1-5DCE-4543-81C6-EAAD6F8E7B4F}"/>
    <cellStyle name="Header1 3 2 2 17" xfId="9213" xr:uid="{D386D0CA-0CB7-43F3-9B24-39A13404EB63}"/>
    <cellStyle name="Header1 3 2 2 18" xfId="10733" xr:uid="{7635A80C-B45F-42F6-A3DF-3916F3D3F9D0}"/>
    <cellStyle name="Header1 3 2 2 19" xfId="12371" xr:uid="{DEC7E9C4-5C42-4CCC-8781-1B89C76D27C4}"/>
    <cellStyle name="Header1 3 2 2 2" xfId="8069" xr:uid="{9910918F-56DC-41D6-A6A0-3672D4C87C11}"/>
    <cellStyle name="Header1 3 2 2 2 10" xfId="11912" xr:uid="{324F83FF-C2C5-44E1-A377-9017AB13D29C}"/>
    <cellStyle name="Header1 3 2 2 2 11" xfId="8550" xr:uid="{2FE3F313-7CA9-440E-A55D-2EF3FC801E62}"/>
    <cellStyle name="Header1 3 2 2 2 12" xfId="11219" xr:uid="{414163DE-DD04-4781-A72E-14F0172432A1}"/>
    <cellStyle name="Header1 3 2 2 2 13" xfId="12321" xr:uid="{766FC93E-5A7C-4EC2-A986-55D8B2F3B379}"/>
    <cellStyle name="Header1 3 2 2 2 14" xfId="10332" xr:uid="{B1DF2DD1-0975-40D4-AF86-6DB303F6DBA1}"/>
    <cellStyle name="Header1 3 2 2 2 15" xfId="12185" xr:uid="{B53367B4-4585-4D23-831B-CD387DE4E458}"/>
    <cellStyle name="Header1 3 2 2 2 16" xfId="12274" xr:uid="{73AA669F-ACEF-41E4-ABCE-2C90D7675852}"/>
    <cellStyle name="Header1 3 2 2 2 17" xfId="12817" xr:uid="{CAAB18D9-FE6E-400B-92DA-4D2AF76C4B35}"/>
    <cellStyle name="Header1 3 2 2 2 18" xfId="8417" xr:uid="{9BFF1CC2-B1EE-4B8D-8C80-101B02158426}"/>
    <cellStyle name="Header1 3 2 2 2 19" xfId="12986" xr:uid="{5BCE0011-BC49-4F90-AE01-29FA1C858E2C}"/>
    <cellStyle name="Header1 3 2 2 2 2" xfId="8166" xr:uid="{906FF4B7-5EBC-445C-A753-20F9E5D7CED8}"/>
    <cellStyle name="Header1 3 2 2 2 2 10" xfId="11521" xr:uid="{59CF4CCD-D99F-478A-98E0-BB0CBE515D1A}"/>
    <cellStyle name="Header1 3 2 2 2 2 11" xfId="9556" xr:uid="{1F12538C-199A-4D82-838B-9557ED65E676}"/>
    <cellStyle name="Header1 3 2 2 2 2 12" xfId="9665" xr:uid="{AA42D4ED-5823-4176-9829-AA4CD280FEF5}"/>
    <cellStyle name="Header1 3 2 2 2 2 13" xfId="8231" xr:uid="{685296F5-EF91-4C4C-82EE-179E8937E2FE}"/>
    <cellStyle name="Header1 3 2 2 2 2 14" xfId="8339" xr:uid="{30E7C1ED-DE80-4B88-9CF7-F73BB042AC55}"/>
    <cellStyle name="Header1 3 2 2 2 2 15" xfId="9982" xr:uid="{C99F13D2-8944-4B96-B664-32E7BA9203F5}"/>
    <cellStyle name="Header1 3 2 2 2 2 16" xfId="12483" xr:uid="{41A35249-85B0-4592-B3CA-B96A1A71F839}"/>
    <cellStyle name="Header1 3 2 2 2 2 17" xfId="9180" xr:uid="{5419AC11-3D3C-49AC-A132-0992F9AA2777}"/>
    <cellStyle name="Header1 3 2 2 2 2 18" xfId="13070" xr:uid="{259173A6-5631-491E-82CC-497817A05E5C}"/>
    <cellStyle name="Header1 3 2 2 2 2 2" xfId="9603" xr:uid="{8EC8D061-E8F5-4A9E-B7DC-EFF900E09319}"/>
    <cellStyle name="Header1 3 2 2 2 2 3" xfId="9743" xr:uid="{E1EFDA41-819F-48D4-9DB8-48914FBB7543}"/>
    <cellStyle name="Header1 3 2 2 2 2 4" xfId="8735" xr:uid="{AC259ED0-8C44-4A91-9139-CF140F85FCE1}"/>
    <cellStyle name="Header1 3 2 2 2 2 5" xfId="8248" xr:uid="{4A7BAB52-E22F-450F-B81B-2BED9312CE5E}"/>
    <cellStyle name="Header1 3 2 2 2 2 6" xfId="12044" xr:uid="{D40E54DB-C457-4C42-BFE1-C1A00B89F584}"/>
    <cellStyle name="Header1 3 2 2 2 2 7" xfId="11679" xr:uid="{19A6828E-94D8-4FAF-963E-AED0E96D60B3}"/>
    <cellStyle name="Header1 3 2 2 2 2 8" xfId="8556" xr:uid="{FEBE3B9F-C07B-49D8-90A2-48225AEEA3AB}"/>
    <cellStyle name="Header1 3 2 2 2 2 9" xfId="10703" xr:uid="{41B76B98-0151-4412-AF61-24971901F0C0}"/>
    <cellStyle name="Header1 3 2 2 2 3" xfId="8435" xr:uid="{DC1A8272-A0AA-47F7-A1C8-131132D24F3A}"/>
    <cellStyle name="Header1 3 2 2 2 4" xfId="11296" xr:uid="{E4DAE518-BC1B-44EA-AC6D-9A5DA47477BE}"/>
    <cellStyle name="Header1 3 2 2 2 5" xfId="9220" xr:uid="{11CEC173-717D-4FC4-9574-BC03CECECD46}"/>
    <cellStyle name="Header1 3 2 2 2 6" xfId="11672" xr:uid="{BC39AD8C-E551-46C0-A0AE-E3D3A9A68D6B}"/>
    <cellStyle name="Header1 3 2 2 2 7" xfId="11957" xr:uid="{3165EBC0-45AB-4F98-BFFB-1D47EEB941F9}"/>
    <cellStyle name="Header1 3 2 2 2 8" xfId="9626" xr:uid="{81E04BC0-7AFD-4AF6-8FCA-4396B5F1E0B5}"/>
    <cellStyle name="Header1 3 2 2 2 9" xfId="12247" xr:uid="{FA97E3FC-1635-4BC3-9C87-597CA88140E8}"/>
    <cellStyle name="Header1 3 2 2 20" xfId="12870" xr:uid="{F513CC12-FC68-47C4-AD1F-E7CE0C38C9B9}"/>
    <cellStyle name="Header1 3 2 2 3" xfId="7167" xr:uid="{CF5BEDE2-F598-413E-9C31-5862237A77AC}"/>
    <cellStyle name="Header1 3 2 2 3 10" xfId="9034" xr:uid="{B740BBE7-8E19-44A0-9EC2-E8736D8FB25D}"/>
    <cellStyle name="Header1 3 2 2 3 11" xfId="9027" xr:uid="{FA4406A8-D61D-4D81-9AC2-990475CB540C}"/>
    <cellStyle name="Header1 3 2 2 3 12" xfId="12416" xr:uid="{C0196D9E-F0EB-4F1A-AC66-D1474E53FD67}"/>
    <cellStyle name="Header1 3 2 2 3 13" xfId="12657" xr:uid="{70CD06A9-F49D-482D-988F-42836B206EA1}"/>
    <cellStyle name="Header1 3 2 2 3 14" xfId="8901" xr:uid="{96F91926-AF3A-479E-BE00-081683478FF1}"/>
    <cellStyle name="Header1 3 2 2 3 15" xfId="11294" xr:uid="{D063D80A-63D0-4BAC-BC28-40E083C928D1}"/>
    <cellStyle name="Header1 3 2 2 3 16" xfId="8438" xr:uid="{06C096CA-6902-4DCF-930B-002AFAAD30D3}"/>
    <cellStyle name="Header1 3 2 2 3 17" xfId="11564" xr:uid="{3E0A19BC-85C7-4F0D-B4BE-CF21701F441C}"/>
    <cellStyle name="Header1 3 2 2 3 18" xfId="12908" xr:uid="{E66C814A-C9D6-4741-98F8-6F698A702D43}"/>
    <cellStyle name="Header1 3 2 2 3 2" xfId="9441" xr:uid="{47CB2F8F-782D-4519-B32B-D71C91F9589F}"/>
    <cellStyle name="Header1 3 2 2 3 3" xfId="11328" xr:uid="{AC2D7C9C-C1D2-457F-9ED3-AA0105EAF014}"/>
    <cellStyle name="Header1 3 2 2 3 4" xfId="10219" xr:uid="{1D960B4C-2982-432B-BB3D-24512BF3C656}"/>
    <cellStyle name="Header1 3 2 2 3 5" xfId="10088" xr:uid="{2A901431-4421-4DF3-B1C7-F4AA62190095}"/>
    <cellStyle name="Header1 3 2 2 3 6" xfId="11313" xr:uid="{587B8158-F6A9-4EFA-A6F9-5CB371DD203B}"/>
    <cellStyle name="Header1 3 2 2 3 7" xfId="8596" xr:uid="{FD72E837-4BD6-4D78-9B04-E2E62E7BBF7C}"/>
    <cellStyle name="Header1 3 2 2 3 8" xfId="10303" xr:uid="{CA363843-8003-4CF7-A914-BF7A6AD2B898}"/>
    <cellStyle name="Header1 3 2 2 3 9" xfId="8730" xr:uid="{F45927F4-547C-4B6A-A0D6-9A5C2A9DFBE9}"/>
    <cellStyle name="Header1 3 2 2 4" xfId="10103" xr:uid="{D6C25ECB-FF2F-4679-8EFF-1E5CF52B1CF6}"/>
    <cellStyle name="Header1 3 2 2 5" xfId="8979" xr:uid="{22A958E4-FD02-443C-88B2-4B0E7CE30EC4}"/>
    <cellStyle name="Header1 3 2 2 6" xfId="10364" xr:uid="{86A5AFE3-69CE-42A1-967D-EB4C4D966AA9}"/>
    <cellStyle name="Header1 3 2 2 7" xfId="11276" xr:uid="{DBD5FDE2-0B6F-424B-9C37-D7CE6D31F2B3}"/>
    <cellStyle name="Header1 3 2 2 8" xfId="11343" xr:uid="{351113D8-17FB-4F88-AB40-ED184BDD7936}"/>
    <cellStyle name="Header1 3 2 2 9" xfId="10819" xr:uid="{7273821C-21A4-4C59-97A5-D6E2F320434B}"/>
    <cellStyle name="Header1 3 20" xfId="12867" xr:uid="{E0994377-95E3-49B8-9A9C-AA3BB5586B7F}"/>
    <cellStyle name="Header1 3 21" xfId="12857" xr:uid="{89F6999F-5A96-4F33-BFCD-9F24DB3C9DCA}"/>
    <cellStyle name="Header1 3 3" xfId="7529" xr:uid="{D9D23851-60AB-40A7-93ED-DD368AA1B844}"/>
    <cellStyle name="Header1 3 3 10" xfId="11578" xr:uid="{E9D6F2E1-020E-435B-A5B3-380D04310722}"/>
    <cellStyle name="Header1 3 3 11" xfId="10398" xr:uid="{40D3A9BC-037B-44B7-BC45-89A47785F792}"/>
    <cellStyle name="Header1 3 3 12" xfId="10951" xr:uid="{433E4364-A4B8-485A-9ED7-A3EED36B18CC}"/>
    <cellStyle name="Header1 3 3 13" xfId="9475" xr:uid="{25930A4A-EF9B-465C-83AA-C497E20635D7}"/>
    <cellStyle name="Header1 3 3 14" xfId="8557" xr:uid="{03B489D1-BE65-4415-8950-99E77C9D0C9A}"/>
    <cellStyle name="Header1 3 3 15" xfId="9969" xr:uid="{797DD7AC-6B7C-4367-B63B-521EF59244C2}"/>
    <cellStyle name="Header1 3 3 16" xfId="12475" xr:uid="{F7285180-F964-418F-87D7-1323FD986669}"/>
    <cellStyle name="Header1 3 3 17" xfId="12154" xr:uid="{098341E4-62B5-4858-AD9F-2D1E57E0A39E}"/>
    <cellStyle name="Header1 3 3 18" xfId="8455" xr:uid="{21C18222-C5EC-42A0-9694-6F447E23F47D}"/>
    <cellStyle name="Header1 3 3 19" xfId="12912" xr:uid="{E72B9870-8219-4731-AEA3-316D18EA80E5}"/>
    <cellStyle name="Header1 3 3 2" xfId="8140" xr:uid="{CEEF83C4-53C7-4F81-A7D0-ED32122C7F2B}"/>
    <cellStyle name="Header1 3 3 2 10" xfId="10528" xr:uid="{D5642248-A259-40A3-BA8D-CF64A5351585}"/>
    <cellStyle name="Header1 3 3 2 11" xfId="10799" xr:uid="{7F2C7C6B-6691-47EA-ADEC-1911670F33C2}"/>
    <cellStyle name="Header1 3 3 2 12" xfId="8763" xr:uid="{2FEA2A39-B5A6-4227-A02C-07262AF54223}"/>
    <cellStyle name="Header1 3 3 2 13" xfId="12620" xr:uid="{EBC2C867-1A71-4FE1-ACDB-2536EB8BFA7E}"/>
    <cellStyle name="Header1 3 3 2 14" xfId="11868" xr:uid="{25D6DE9A-6E68-42CA-94A1-238E43151DB3}"/>
    <cellStyle name="Header1 3 3 2 15" xfId="11161" xr:uid="{2F842AF9-E5DD-48F3-9939-F3D02FE2F066}"/>
    <cellStyle name="Header1 3 3 2 16" xfId="11159" xr:uid="{1277FBBC-73DB-405C-A9A3-551889EF2D16}"/>
    <cellStyle name="Header1 3 3 2 17" xfId="12545" xr:uid="{CBC35CC8-DF56-4ED1-869A-8B4B2BAF0C96}"/>
    <cellStyle name="Header1 3 3 2 18" xfId="13044" xr:uid="{20F14F68-4A80-4A12-8DED-CB350E7FA643}"/>
    <cellStyle name="Header1 3 3 2 2" xfId="9658" xr:uid="{081F617A-B8BD-4FD3-952B-969CEC331823}"/>
    <cellStyle name="Header1 3 3 2 3" xfId="10467" xr:uid="{A6F5DF0E-3D2E-4F64-8879-0BE12F7C7269}"/>
    <cellStyle name="Header1 3 3 2 4" xfId="8932" xr:uid="{B90BC951-22E3-4A43-A45B-F0D65690D7F7}"/>
    <cellStyle name="Header1 3 3 2 5" xfId="10983" xr:uid="{4FDDE34E-FD51-4553-BF39-68CAAB018570}"/>
    <cellStyle name="Header1 3 3 2 6" xfId="12018" xr:uid="{722B7FED-AAC2-4DEC-A449-5920C84EC45C}"/>
    <cellStyle name="Header1 3 3 2 7" xfId="11206" xr:uid="{87A09553-76E9-486C-B0DE-4D96351BAD3C}"/>
    <cellStyle name="Header1 3 3 2 8" xfId="9231" xr:uid="{55734D28-8770-48F9-9C8D-75453B5BF4F1}"/>
    <cellStyle name="Header1 3 3 2 9" xfId="10860" xr:uid="{19DB3660-04DD-40D8-92E6-2F4CCC8B7A06}"/>
    <cellStyle name="Header1 3 3 3" xfId="10805" xr:uid="{C10AE34F-8ADB-4D95-9CDB-C4944FC387BF}"/>
    <cellStyle name="Header1 3 3 4" xfId="8268" xr:uid="{8730D358-337A-4CD6-BB5B-F8F1BDC05DCC}"/>
    <cellStyle name="Header1 3 3 5" xfId="9706" xr:uid="{4F18F76C-BAB9-412E-A504-0C72EE8FBBF4}"/>
    <cellStyle name="Header1 3 3 6" xfId="11064" xr:uid="{2F2ECDC4-351E-4771-91AF-6F14C8A077C4}"/>
    <cellStyle name="Header1 3 3 7" xfId="8637" xr:uid="{8B081166-810A-4DBF-B9BD-6A43E9733A64}"/>
    <cellStyle name="Header1 3 3 8" xfId="10471" xr:uid="{CAEF6B48-965B-451E-939B-24CF3D56F93F}"/>
    <cellStyle name="Header1 3 3 9" xfId="9427" xr:uid="{4736DC34-7A87-4A14-BBB5-F944C118CB99}"/>
    <cellStyle name="Header1 3 4" xfId="8044" xr:uid="{9817AEB7-6B27-4CA7-AB71-605D693692A7}"/>
    <cellStyle name="Header1 3 4 10" xfId="11886" xr:uid="{646EC45F-CF50-45B9-802A-E85194A11E10}"/>
    <cellStyle name="Header1 3 4 11" xfId="10589" xr:uid="{96C0A521-CD72-4A30-9AA5-4FC500B4E31A}"/>
    <cellStyle name="Header1 3 4 12" xfId="12093" xr:uid="{D8528C75-4495-40EF-AC1D-D1996D22C066}"/>
    <cellStyle name="Header1 3 4 13" xfId="12399" xr:uid="{6ECC6CB2-83CD-4EF5-B102-34D69086BDFA}"/>
    <cellStyle name="Header1 3 4 14" xfId="9184" xr:uid="{4ACBCBA1-2532-4D08-83EB-C10C66D22B4F}"/>
    <cellStyle name="Header1 3 4 15" xfId="8680" xr:uid="{43ADBAB5-9AF2-4670-8CCA-55A42C921B47}"/>
    <cellStyle name="Header1 3 4 16" xfId="10495" xr:uid="{20C5B442-1454-451A-BBA4-94ED38548078}"/>
    <cellStyle name="Header1 3 4 17" xfId="12798" xr:uid="{A7D69761-07F5-4F61-98E7-3D285D56D060}"/>
    <cellStyle name="Header1 3 4 18" xfId="12964" xr:uid="{B971925C-38E5-47EC-811C-CCC6E89297CA}"/>
    <cellStyle name="Header1 3 4 2" xfId="10555" xr:uid="{573021C3-3E85-48DE-A02A-85391A1523D2}"/>
    <cellStyle name="Header1 3 4 3" xfId="9913" xr:uid="{96A5131C-6CC2-4A1D-BB3E-E76B91A811AB}"/>
    <cellStyle name="Header1 3 4 4" xfId="10847" xr:uid="{AB0E7B11-E944-4E50-BC1C-722AAF08BCD8}"/>
    <cellStyle name="Header1 3 4 5" xfId="10276" xr:uid="{4D225282-B346-42C7-BAB6-0DBD2150E16A}"/>
    <cellStyle name="Header1 3 4 6" xfId="11934" xr:uid="{BDB47C9A-8507-48F2-896D-58CB392B4ED3}"/>
    <cellStyle name="Header1 3 4 7" xfId="8834" xr:uid="{B8D6B0E4-982A-4FB5-AAC3-CDA2ADD0961E}"/>
    <cellStyle name="Header1 3 4 8" xfId="10104" xr:uid="{6F4D0482-0917-4DC6-8614-EC51114C77C4}"/>
    <cellStyle name="Header1 3 4 9" xfId="9118" xr:uid="{32922769-BA25-49AE-86D9-C844233F5A45}"/>
    <cellStyle name="Header1 3 5" xfId="10958" xr:uid="{76734394-4D64-4BC2-B2F4-3E151E622913}"/>
    <cellStyle name="Header1 3 6" xfId="9990" xr:uid="{337F2F5E-E31D-4A93-A767-3E1F3CF4C372}"/>
    <cellStyle name="Header1 3 7" xfId="8251" xr:uid="{ABB14770-30C4-4CD1-852F-B4F23FC0EACB}"/>
    <cellStyle name="Header1 3 8" xfId="10638" xr:uid="{C7B52EDA-2047-400F-A5A6-85E8D38B5B43}"/>
    <cellStyle name="Header1 3 9" xfId="10199" xr:uid="{3A77BD4E-4F52-42DA-BFD5-8E72E4B5EB77}"/>
    <cellStyle name="Header1 4" xfId="4088" xr:uid="{873F1F49-D9EC-4E3F-A82E-95D0AC4CE609}"/>
    <cellStyle name="Header1 4 10" xfId="8461" xr:uid="{5363A77F-5CC9-4A09-BAE3-F9059BCC233B}"/>
    <cellStyle name="Header1 4 11" xfId="8624" xr:uid="{DC4142F4-2BAD-4FC6-8411-2FEDFE0B1D50}"/>
    <cellStyle name="Header1 4 12" xfId="11486" xr:uid="{D7B6CD77-2A9C-4FE7-AECC-77F2A1ACAD13}"/>
    <cellStyle name="Header1 4 13" xfId="11020" xr:uid="{5066B379-44BC-480B-9758-AABEBEEAFD3E}"/>
    <cellStyle name="Header1 4 14" xfId="11335" xr:uid="{4B667FA9-993E-4601-BD45-BE41C38B4F98}"/>
    <cellStyle name="Header1 4 15" xfId="8484" xr:uid="{F8E590C6-2D6E-454A-A3A1-982D26079942}"/>
    <cellStyle name="Header1 4 16" xfId="12595" xr:uid="{F3FFD2C0-8B05-4AE0-AE8E-0D6D0592FF11}"/>
    <cellStyle name="Header1 4 17" xfId="8688" xr:uid="{DC097E7D-DDA6-4270-9D31-88B4242BC5CE}"/>
    <cellStyle name="Header1 4 18" xfId="10274" xr:uid="{5D2CABC8-F3CF-4ED9-9937-D219F46EEBB1}"/>
    <cellStyle name="Header1 4 19" xfId="12619" xr:uid="{79E52A6C-DB2D-43B7-B96C-5D239AE6FB9A}"/>
    <cellStyle name="Header1 4 2" xfId="5630" xr:uid="{30108F80-7E38-4045-B8AF-78CB0D0BB568}"/>
    <cellStyle name="Header1 4 2 2" xfId="5588" xr:uid="{4FC37ABB-CE9D-43B6-ADEF-EF0171E44CDE}"/>
    <cellStyle name="Header1 4 2 2 10" xfId="10250" xr:uid="{3625C6B9-AF1A-4432-9F35-11323F99358F}"/>
    <cellStyle name="Header1 4 2 2 11" xfId="8320" xr:uid="{401746EA-C43C-4FBC-A754-F129FF559AE5}"/>
    <cellStyle name="Header1 4 2 2 12" xfId="12207" xr:uid="{AACE6887-0AE6-4CF2-85C0-EC9791A14F52}"/>
    <cellStyle name="Header1 4 2 2 13" xfId="10135" xr:uid="{BC2720F7-8230-41B2-AEE0-DB9AE57220D7}"/>
    <cellStyle name="Header1 4 2 2 14" xfId="12204" xr:uid="{F7F4C2D4-328D-48DB-A0A5-78F7F725FC10}"/>
    <cellStyle name="Header1 4 2 2 15" xfId="12659" xr:uid="{990C0B7F-F789-408C-83F0-AF3630CF3E69}"/>
    <cellStyle name="Header1 4 2 2 16" xfId="9409" xr:uid="{E44DF105-FF1D-4979-A3F6-4F2D01323E3F}"/>
    <cellStyle name="Header1 4 2 2 17" xfId="9547" xr:uid="{856CAFC4-0E9D-4CA3-AA1D-7D10356236B9}"/>
    <cellStyle name="Header1 4 2 2 18" xfId="10021" xr:uid="{0D934A35-7976-49DF-94D7-A8733EA52368}"/>
    <cellStyle name="Header1 4 2 2 19" xfId="12235" xr:uid="{8F523752-9FB5-4D21-9896-7832B16DD71C}"/>
    <cellStyle name="Header1 4 2 2 2" xfId="8070" xr:uid="{264EAC8A-098B-42EA-A493-7028E8364BDC}"/>
    <cellStyle name="Header1 4 2 2 2 10" xfId="10998" xr:uid="{78DF8D83-D89C-4558-BFD0-7B767CA0EB3A}"/>
    <cellStyle name="Header1 4 2 2 2 11" xfId="10446" xr:uid="{7F788FE8-C0D7-4877-9B9D-DF4739629DC3}"/>
    <cellStyle name="Header1 4 2 2 2 12" xfId="11399" xr:uid="{A8EC3D5E-5B4F-4C7A-8D31-FA1E599613F6}"/>
    <cellStyle name="Header1 4 2 2 2 13" xfId="9102" xr:uid="{E275EB7F-C308-472D-9744-822350F2B48E}"/>
    <cellStyle name="Header1 4 2 2 2 14" xfId="10483" xr:uid="{E3AA4214-F1F1-484C-ACB2-B5F8ADE68531}"/>
    <cellStyle name="Header1 4 2 2 2 15" xfId="10301" xr:uid="{EEABC7E5-B820-484C-8A07-A46B676D6380}"/>
    <cellStyle name="Header1 4 2 2 2 16" xfId="8276" xr:uid="{9AC3D70B-0184-4E04-92F5-EA810E87FE97}"/>
    <cellStyle name="Header1 4 2 2 2 17" xfId="12789" xr:uid="{DA30FD0A-81F9-491E-A35D-54D36905A475}"/>
    <cellStyle name="Header1 4 2 2 2 18" xfId="9041" xr:uid="{78906911-36E7-4A13-8D28-2DD8234E9895}"/>
    <cellStyle name="Header1 4 2 2 2 19" xfId="12987" xr:uid="{3F705AB8-D351-460A-BC05-4B6672B36216}"/>
    <cellStyle name="Header1 4 2 2 2 2" xfId="8167" xr:uid="{4F9D33E3-DA6D-48F1-A4EE-AFA45F2E8BE2}"/>
    <cellStyle name="Header1 4 2 2 2 2 10" xfId="10845" xr:uid="{519DD4D5-C98D-4595-8392-8BCB2331003B}"/>
    <cellStyle name="Header1 4 2 2 2 2 11" xfId="10073" xr:uid="{1EA1EC91-A5D4-49F4-A1FD-45A852E323D0}"/>
    <cellStyle name="Header1 4 2 2 2 2 12" xfId="12114" xr:uid="{132BE12F-8C19-40B5-B8B2-8F806A2DE11C}"/>
    <cellStyle name="Header1 4 2 2 2 2 13" xfId="8632" xr:uid="{ACC111F9-CD79-40D3-831D-B67FA0BBB018}"/>
    <cellStyle name="Header1 4 2 2 2 2 14" xfId="10600" xr:uid="{344DACA8-390B-4580-9568-3D8BCEFE82CF}"/>
    <cellStyle name="Header1 4 2 2 2 2 15" xfId="8631" xr:uid="{977B0F9B-E677-49AE-883A-6AAF2A61F400}"/>
    <cellStyle name="Header1 4 2 2 2 2 16" xfId="11828" xr:uid="{8546F501-3C55-44AD-988B-A59A7047FE91}"/>
    <cellStyle name="Header1 4 2 2 2 2 17" xfId="12837" xr:uid="{C4CEFF54-0241-484A-8734-7BE658BA418E}"/>
    <cellStyle name="Header1 4 2 2 2 2 18" xfId="13071" xr:uid="{3D905BDF-3056-416A-9AF6-57CC50428A24}"/>
    <cellStyle name="Header1 4 2 2 2 2 2" xfId="9402" xr:uid="{D75BB36F-3748-4164-A787-30120983E7B5}"/>
    <cellStyle name="Header1 4 2 2 2 2 3" xfId="9169" xr:uid="{D798D212-842C-42A8-BD0B-FF68DF8F69C1}"/>
    <cellStyle name="Header1 4 2 2 2 2 4" xfId="10108" xr:uid="{5D29D41D-C441-4FB9-B309-851470B79A89}"/>
    <cellStyle name="Header1 4 2 2 2 2 5" xfId="11518" xr:uid="{DB389354-317A-4899-97F1-0097B922B2EF}"/>
    <cellStyle name="Header1 4 2 2 2 2 6" xfId="12045" xr:uid="{CD04E405-80DA-40AA-B494-64A39E8E2A53}"/>
    <cellStyle name="Header1 4 2 2 2 2 7" xfId="11746" xr:uid="{784136C0-879B-4D36-B52E-278ED2CB6F3B}"/>
    <cellStyle name="Header1 4 2 2 2 2 8" xfId="9639" xr:uid="{15855BCC-A766-46B1-99C1-D2DE05BC48BD}"/>
    <cellStyle name="Header1 4 2 2 2 2 9" xfId="10136" xr:uid="{B11105F1-9FBD-41D5-82F3-905FED75E3A2}"/>
    <cellStyle name="Header1 4 2 2 2 3" xfId="8850" xr:uid="{D8A5227C-806F-4312-99D8-08BCA5807894}"/>
    <cellStyle name="Header1 4 2 2 2 4" xfId="10133" xr:uid="{572E60D2-2A38-4BA3-9A71-ED380F0CB26B}"/>
    <cellStyle name="Header1 4 2 2 2 5" xfId="11045" xr:uid="{D0C7380E-7FF1-48BE-AB0A-340370D8D288}"/>
    <cellStyle name="Header1 4 2 2 2 6" xfId="10020" xr:uid="{D8341E7E-A102-43AB-8278-E703AB835A37}"/>
    <cellStyle name="Header1 4 2 2 2 7" xfId="11958" xr:uid="{EEAF5E80-308B-4675-AB10-4202FDFCC731}"/>
    <cellStyle name="Header1 4 2 2 2 8" xfId="9552" xr:uid="{C10F47B2-495D-4FC5-8E98-D4C67E02AF7B}"/>
    <cellStyle name="Header1 4 2 2 2 9" xfId="10078" xr:uid="{5CCFB219-2BF3-4216-8E0E-16495B00012D}"/>
    <cellStyle name="Header1 4 2 2 20" xfId="12838" xr:uid="{1E443370-382C-41F4-94A8-7A4E6037567D}"/>
    <cellStyle name="Header1 4 2 2 3" xfId="7660" xr:uid="{B3AB92BD-C8C6-4ACF-805E-BE6472F52389}"/>
    <cellStyle name="Header1 4 2 2 3 10" xfId="8398" xr:uid="{6B2CC8A9-8C15-4797-8C18-22233BEFF683}"/>
    <cellStyle name="Header1 4 2 2 3 11" xfId="11858" xr:uid="{CA5D0DEA-1EF8-47CA-95A3-FEA5727B8FC9}"/>
    <cellStyle name="Header1 4 2 2 3 12" xfId="9268" xr:uid="{AEBEE988-C8B9-4FEF-8BAC-49F931269EE1}"/>
    <cellStyle name="Header1 4 2 2 3 13" xfId="8256" xr:uid="{7F589A70-FCC0-4234-B1DD-2B9A17D655A4}"/>
    <cellStyle name="Header1 4 2 2 3 14" xfId="8643" xr:uid="{276CF839-E600-46D4-A125-9DD0B2AA33BD}"/>
    <cellStyle name="Header1 4 2 2 3 15" xfId="12400" xr:uid="{FDFC0663-F139-49B7-B53A-CECE494D79EA}"/>
    <cellStyle name="Header1 4 2 2 3 16" xfId="12765" xr:uid="{08B0A801-6ED0-4417-845C-56D5021B0D4D}"/>
    <cellStyle name="Header1 4 2 2 3 17" xfId="12720" xr:uid="{A6D70BBA-B5B2-4777-BF6D-FDF522EC8AC6}"/>
    <cellStyle name="Header1 4 2 2 3 18" xfId="12939" xr:uid="{DA9979B6-C9CB-44DA-8C60-E5ECC0AD6532}"/>
    <cellStyle name="Header1 4 2 2 3 2" xfId="10469" xr:uid="{350505B3-8BA7-4FF9-8301-930DF1CB4F08}"/>
    <cellStyle name="Header1 4 2 2 3 3" xfId="10533" xr:uid="{6E738139-2F1A-404E-BA6A-26A006D42E59}"/>
    <cellStyle name="Header1 4 2 2 3 4" xfId="9189" xr:uid="{CF311260-6370-480F-BA0A-A6FF0851716F}"/>
    <cellStyle name="Header1 4 2 2 3 5" xfId="10187" xr:uid="{C1B76363-F41C-4A85-8BFB-D63F2540E9E6}"/>
    <cellStyle name="Header1 4 2 2 3 6" xfId="10144" xr:uid="{B837A17E-F0D9-43D1-9127-00E8E9D1D623}"/>
    <cellStyle name="Header1 4 2 2 3 7" xfId="11175" xr:uid="{B747CC08-34D5-4DD3-9AAF-29ABA75DB9EC}"/>
    <cellStyle name="Header1 4 2 2 3 8" xfId="8737" xr:uid="{DF1572B5-54DF-4974-BDC3-FBEE40A2112A}"/>
    <cellStyle name="Header1 4 2 2 3 9" xfId="11261" xr:uid="{E88BB8E6-2076-4976-81EB-6E4D519A3B11}"/>
    <cellStyle name="Header1 4 2 2 4" xfId="10854" xr:uid="{DF27C463-C548-453A-85E0-43041623F666}"/>
    <cellStyle name="Header1 4 2 2 5" xfId="8741" xr:uid="{40E1CC0A-1C35-4E28-9959-352BFEF03425}"/>
    <cellStyle name="Header1 4 2 2 6" xfId="8356" xr:uid="{DC135CAC-0B00-4F25-90C0-B7AA1E62648B}"/>
    <cellStyle name="Header1 4 2 2 7" xfId="9690" xr:uid="{8ABB69FC-2F3C-456D-8583-C867C22C916E}"/>
    <cellStyle name="Header1 4 2 2 8" xfId="10793" xr:uid="{12756FB5-9B1E-47A5-A209-A78ABCB63782}"/>
    <cellStyle name="Header1 4 2 2 9" xfId="10115" xr:uid="{5363610C-EE1E-4319-948A-252A1B0555C2}"/>
    <cellStyle name="Header1 4 20" xfId="9532" xr:uid="{D48CA3C3-9871-4462-BDE3-BDAA264F8952}"/>
    <cellStyle name="Header1 4 21" xfId="12313" xr:uid="{2939F855-F210-4AFC-862D-A7FF68B86DDD}"/>
    <cellStyle name="Header1 4 3" xfId="8048" xr:uid="{1906DC5E-E36E-4F52-AB3B-D418AB365C46}"/>
    <cellStyle name="Header1 4 3 10" xfId="11664" xr:uid="{08317B83-B1A2-4A38-BEFD-C91A3CD6AD6C}"/>
    <cellStyle name="Header1 4 3 11" xfId="11799" xr:uid="{7312A07A-BDDE-4D13-B450-AEAD6DF6CCE4}"/>
    <cellStyle name="Header1 4 3 12" xfId="12521" xr:uid="{5A683A21-4C53-412A-80F1-7DC5CB82D663}"/>
    <cellStyle name="Header1 4 3 13" xfId="11113" xr:uid="{0CF99197-7E51-4D89-9486-0244461D9165}"/>
    <cellStyle name="Header1 4 3 14" xfId="9584" xr:uid="{4719FD0F-BCD5-446A-A046-24F2B20866B4}"/>
    <cellStyle name="Header1 4 3 15" xfId="8806" xr:uid="{233340DC-E139-4652-9477-CFBABD2714EF}"/>
    <cellStyle name="Header1 4 3 16" xfId="9495" xr:uid="{8834B9EC-F13E-415A-859E-6177DD919D6C}"/>
    <cellStyle name="Header1 4 3 17" xfId="12809" xr:uid="{A39D057A-1307-4B1A-83D5-E25B8B501901}"/>
    <cellStyle name="Header1 4 3 18" xfId="12724" xr:uid="{461921A7-AC35-478C-9C66-D2DECBB9BFAD}"/>
    <cellStyle name="Header1 4 3 19" xfId="12966" xr:uid="{DBB313AD-4616-4FE1-B5F7-D63207B2EA84}"/>
    <cellStyle name="Header1 4 3 2" xfId="8153" xr:uid="{2D1AF0E3-A7DC-4723-B679-7D6AB2B42950}"/>
    <cellStyle name="Header1 4 3 2 10" xfId="11748" xr:uid="{87885B07-203B-46C8-A91D-CDA5742A7DB7}"/>
    <cellStyle name="Header1 4 3 2 11" xfId="11339" xr:uid="{7555F395-028C-47DE-B58C-0561E6CA779A}"/>
    <cellStyle name="Header1 4 3 2 12" xfId="8288" xr:uid="{A6F6DC1D-8F35-4625-A8AB-280E2855CB73}"/>
    <cellStyle name="Header1 4 3 2 13" xfId="9742" xr:uid="{7A4363D5-E142-4391-8CB8-7FA9089523FA}"/>
    <cellStyle name="Header1 4 3 2 14" xfId="11358" xr:uid="{73C4C45B-14D0-4D5F-87E6-E7054EA895C9}"/>
    <cellStyle name="Header1 4 3 2 15" xfId="11867" xr:uid="{99D1A7E7-9545-4598-851F-B1F28F6E900A}"/>
    <cellStyle name="Header1 4 3 2 16" xfId="11721" xr:uid="{DBA61A67-9E1D-41DA-986A-B4841617EC1D}"/>
    <cellStyle name="Header1 4 3 2 17" xfId="12094" xr:uid="{C8363992-ADA8-4609-B16B-0C847A22D3E5}"/>
    <cellStyle name="Header1 4 3 2 18" xfId="13057" xr:uid="{2B12AD0B-9B8E-47E8-A803-57E6ADD45952}"/>
    <cellStyle name="Header1 4 3 2 2" xfId="8606" xr:uid="{C8C28F67-A21E-45C4-A937-986196C1773E}"/>
    <cellStyle name="Header1 4 3 2 3" xfId="8554" xr:uid="{A754B936-9EE5-441D-B8D5-07B93A786896}"/>
    <cellStyle name="Header1 4 3 2 4" xfId="9292" xr:uid="{57E71608-1E8F-4FD7-B522-7ED337F4981B}"/>
    <cellStyle name="Header1 4 3 2 5" xfId="11369" xr:uid="{6EF85293-EFB4-49B4-882F-0DB8DBA39AED}"/>
    <cellStyle name="Header1 4 3 2 6" xfId="12031" xr:uid="{0C682870-C5DF-4DB7-B19A-E36E6A1EB6ED}"/>
    <cellStyle name="Header1 4 3 2 7" xfId="8686" xr:uid="{6A6B2F5F-CAE6-48DC-B8B0-270D04EA1F81}"/>
    <cellStyle name="Header1 4 3 2 8" xfId="8306" xr:uid="{BFE190D0-98AA-45A2-8A8E-12D3ED13532B}"/>
    <cellStyle name="Header1 4 3 2 9" xfId="11555" xr:uid="{19627333-D7AA-49C7-8EAE-700086B4AD8E}"/>
    <cellStyle name="Header1 4 3 3" xfId="10388" xr:uid="{1947AF55-2F9D-4534-B4DF-A82486635C3E}"/>
    <cellStyle name="Header1 4 3 4" xfId="9456" xr:uid="{EE006D27-2773-4662-9658-F3F18F2E2B09}"/>
    <cellStyle name="Header1 4 3 5" xfId="10271" xr:uid="{8D5BEF99-E5B9-4A85-8DC1-6C6BC4122D30}"/>
    <cellStyle name="Header1 4 3 6" xfId="11637" xr:uid="{BA1B5EDD-5980-4CF3-805E-682BBDEF492A}"/>
    <cellStyle name="Header1 4 3 7" xfId="11937" xr:uid="{BB5FF3AA-9625-4A61-84B3-B430D31E5006}"/>
    <cellStyle name="Header1 4 3 8" xfId="8621" xr:uid="{E3090D60-1F78-43F2-80F3-043514AE785B}"/>
    <cellStyle name="Header1 4 3 9" xfId="12217" xr:uid="{EC1A0397-1147-4A03-8FF8-2BD705670F33}"/>
    <cellStyle name="Header1 4 4" xfId="8031" xr:uid="{9F88136A-C73F-4977-A210-3CFDB862C6F2}"/>
    <cellStyle name="Header1 4 4 10" xfId="11205" xr:uid="{62136598-FB48-4E3C-A03C-847CA2424B6B}"/>
    <cellStyle name="Header1 4 4 11" xfId="8521" xr:uid="{40873110-45D8-4751-8CF3-D8787BB07653}"/>
    <cellStyle name="Header1 4 4 12" xfId="11284" xr:uid="{A3E86585-A0A2-4F26-947B-356979A6D9D4}"/>
    <cellStyle name="Header1 4 4 13" xfId="8368" xr:uid="{70B4C1E4-D89D-4FD6-9148-49855CAC7AD9}"/>
    <cellStyle name="Header1 4 4 14" xfId="12345" xr:uid="{495055F6-81C9-4984-B1E6-BC46B3A3DD40}"/>
    <cellStyle name="Header1 4 4 15" xfId="8615" xr:uid="{86764192-6F0D-4F54-97B2-A46572878768}"/>
    <cellStyle name="Header1 4 4 16" xfId="11812" xr:uid="{2799A61C-C881-43C8-9F62-E77327117DC9}"/>
    <cellStyle name="Header1 4 4 17" xfId="12472" xr:uid="{705A8314-4E8B-4DE9-840E-ADE1CEE7DB15}"/>
    <cellStyle name="Header1 4 4 18" xfId="12959" xr:uid="{38FE1193-0D4F-4B67-8065-889B0F7BAAAE}"/>
    <cellStyle name="Header1 4 4 2" xfId="10686" xr:uid="{71DB154D-0695-41FB-A0D1-246C937C1E43}"/>
    <cellStyle name="Header1 4 4 3" xfId="10901" xr:uid="{4E36927D-F07C-40D8-8D50-DFE2D87A0A8E}"/>
    <cellStyle name="Header1 4 4 4" xfId="11268" xr:uid="{7D0A66DE-305C-4F18-94A4-E2908FC36B5D}"/>
    <cellStyle name="Header1 4 4 5" xfId="10810" xr:uid="{4E5DC453-6B57-42DF-AFCD-72E450AA5D3E}"/>
    <cellStyle name="Header1 4 4 6" xfId="11924" xr:uid="{CB051DA6-8C8C-4B9A-8578-13340B01D9D8}"/>
    <cellStyle name="Header1 4 4 7" xfId="10335" xr:uid="{0832957E-1EE7-48F7-9394-ADBCD53A9FED}"/>
    <cellStyle name="Header1 4 4 8" xfId="8401" xr:uid="{2CC0195A-C7B2-4FBD-9B41-28F1E28E6DFB}"/>
    <cellStyle name="Header1 4 4 9" xfId="10950" xr:uid="{75498122-1A78-4C34-B88D-E8D1E949C431}"/>
    <cellStyle name="Header1 4 5" xfId="8808" xr:uid="{AA405D6B-32D3-477E-B6C7-62D8731305A0}"/>
    <cellStyle name="Header1 4 6" xfId="10101" xr:uid="{252386C3-8D51-4AF4-8FD7-94B71B44F587}"/>
    <cellStyle name="Header1 4 7" xfId="11049" xr:uid="{C5D272EA-88BE-4E94-83C0-11693FC73B6A}"/>
    <cellStyle name="Header1 4 8" xfId="8601" xr:uid="{9B5445BB-AC8D-4EE1-A335-B63E1BBE7309}"/>
    <cellStyle name="Header1 4 9" xfId="9951" xr:uid="{0BAFB2F5-F325-4CEE-A92E-D28278985034}"/>
    <cellStyle name="Header1 5" xfId="4089" xr:uid="{95E7047E-0BF3-40D0-AECD-1468A7229195}"/>
    <cellStyle name="Header1 5 10" xfId="10726" xr:uid="{32E31038-1822-48D8-B2A0-1FC16EBADE6D}"/>
    <cellStyle name="Header1 5 11" xfId="11400" xr:uid="{839C7243-3AA2-42AC-9C3A-4525CBD6F824}"/>
    <cellStyle name="Header1 5 12" xfId="11535" xr:uid="{7E517B29-421A-4FFF-9396-EB31799B9068}"/>
    <cellStyle name="Header1 5 13" xfId="9610" xr:uid="{7C84DE85-9572-4E35-BF92-CB98F54981D1}"/>
    <cellStyle name="Header1 5 14" xfId="9424" xr:uid="{F291487C-640F-46F0-9C22-2E962DE4CA16}"/>
    <cellStyle name="Header1 5 15" xfId="9464" xr:uid="{53D90AF3-193B-4A56-BD64-2B420051AB27}"/>
    <cellStyle name="Header1 5 16" xfId="12676" xr:uid="{D55F8B48-07BC-4F37-B976-96166FB29A34}"/>
    <cellStyle name="Header1 5 17" xfId="10653" xr:uid="{BA714A41-1402-4B7D-B3DF-4C9F61322CB7}"/>
    <cellStyle name="Header1 5 18" xfId="12469" xr:uid="{9E4DEA52-C8EB-4C79-AAA3-64E78E640880}"/>
    <cellStyle name="Header1 5 19" xfId="12708" xr:uid="{0F6247A2-F068-4FEF-A156-170CB0B13330}"/>
    <cellStyle name="Header1 5 2" xfId="5629" xr:uid="{1689E630-9525-46C3-B530-7117FEF7557E}"/>
    <cellStyle name="Header1 5 2 2" xfId="5589" xr:uid="{EC0BF994-3D5E-40BB-9E26-7B3219705548}"/>
    <cellStyle name="Header1 5 2 2 10" xfId="8447" xr:uid="{B859B590-B3A4-498F-8791-C855A2EF037B}"/>
    <cellStyle name="Header1 5 2 2 11" xfId="8454" xr:uid="{7C350DB3-B075-45BC-8BD7-24F00114459F}"/>
    <cellStyle name="Header1 5 2 2 12" xfId="12266" xr:uid="{4BA75AE4-957B-4E3C-B907-9A34F2871C69}"/>
    <cellStyle name="Header1 5 2 2 13" xfId="10172" xr:uid="{01695905-8121-4A27-808A-C155FC3A3BAC}"/>
    <cellStyle name="Header1 5 2 2 14" xfId="12501" xr:uid="{29947D0A-5567-4B94-AC3F-390D13F8CE4B}"/>
    <cellStyle name="Header1 5 2 2 15" xfId="12441" xr:uid="{29180DCE-C7B7-451C-ACB3-899DC2B36BEE}"/>
    <cellStyle name="Header1 5 2 2 16" xfId="10874" xr:uid="{FD330F75-34AE-4C1D-A6D5-B8FA4CFF5688}"/>
    <cellStyle name="Header1 5 2 2 17" xfId="10890" xr:uid="{09F8EAB0-97E2-4C20-A3DA-69D78EE7E7E3}"/>
    <cellStyle name="Header1 5 2 2 18" xfId="10311" xr:uid="{594EAF84-7A86-4525-9898-FEA2D9DE4579}"/>
    <cellStyle name="Header1 5 2 2 19" xfId="12839" xr:uid="{4EB773FB-27FF-4747-9315-3CB4CA66D266}"/>
    <cellStyle name="Header1 5 2 2 2" xfId="8071" xr:uid="{BBE9878E-8F92-41B9-80DA-43CAF5119E4A}"/>
    <cellStyle name="Header1 5 2 2 2 10" xfId="10761" xr:uid="{0427F6E7-DBA7-4F1A-88ED-E63E4DA6897A}"/>
    <cellStyle name="Header1 5 2 2 2 11" xfId="9939" xr:uid="{68BDBD85-7F99-40FE-90E7-A0B524B51081}"/>
    <cellStyle name="Header1 5 2 2 2 12" xfId="12585" xr:uid="{B25B0646-F3FC-49C1-9641-CF1EB642476B}"/>
    <cellStyle name="Header1 5 2 2 2 13" xfId="12529" xr:uid="{6465E554-F022-4C94-B5A9-FC934B1F2AA7}"/>
    <cellStyle name="Header1 5 2 2 2 14" xfId="10125" xr:uid="{B2A7101F-E2A2-40FE-9FFD-A93DA944BF27}"/>
    <cellStyle name="Header1 5 2 2 2 15" xfId="9942" xr:uid="{8B10AD37-E195-4E9A-8521-C6901F524845}"/>
    <cellStyle name="Header1 5 2 2 2 16" xfId="10426" xr:uid="{5A627C76-A751-4A46-BD48-18F496F40FED}"/>
    <cellStyle name="Header1 5 2 2 2 17" xfId="11783" xr:uid="{16731C11-7406-4C2C-B243-B7E77CC4AA24}"/>
    <cellStyle name="Header1 5 2 2 2 18" xfId="12561" xr:uid="{E0286960-08FF-4747-8EE0-F1C4319C83DB}"/>
    <cellStyle name="Header1 5 2 2 2 19" xfId="12988" xr:uid="{6C40DBDC-F260-4FEC-A679-1587C96D94F8}"/>
    <cellStyle name="Header1 5 2 2 2 2" xfId="8168" xr:uid="{11D2CDA3-4C96-4FD9-B7B2-6EA047836DC6}"/>
    <cellStyle name="Header1 5 2 2 2 2 10" xfId="11848" xr:uid="{A2F71B52-BE10-4B12-8D8D-EF24E279A1B0}"/>
    <cellStyle name="Header1 5 2 2 2 2 11" xfId="11009" xr:uid="{5596A60F-BCD3-4EFD-A672-1AF638116996}"/>
    <cellStyle name="Header1 5 2 2 2 2 12" xfId="12198" xr:uid="{40DC0D46-8256-423F-85A0-16B171B80A69}"/>
    <cellStyle name="Header1 5 2 2 2 2 13" xfId="10879" xr:uid="{1C4E7AF0-28A2-43B5-BB45-AB39625B3F17}"/>
    <cellStyle name="Header1 5 2 2 2 2 14" xfId="11885" xr:uid="{EB14447F-4147-4EE4-BFF3-5935122B4D0D}"/>
    <cellStyle name="Header1 5 2 2 2 2 15" xfId="9400" xr:uid="{AAD4AFBC-75DA-49E2-AB76-D6EC8A71109C}"/>
    <cellStyle name="Header1 5 2 2 2 2 16" xfId="9019" xr:uid="{0F91304E-E4C0-4AA1-B25E-B34CFE00E701}"/>
    <cellStyle name="Header1 5 2 2 2 2 17" xfId="9487" xr:uid="{1986F1ED-AC7A-442D-931A-F9E97F7CB2C7}"/>
    <cellStyle name="Header1 5 2 2 2 2 18" xfId="13072" xr:uid="{B1DDDB8B-66D8-43B3-B8EB-34DC97D843C4}"/>
    <cellStyle name="Header1 5 2 2 2 2 2" xfId="9709" xr:uid="{9D9C0514-30E4-4EC3-BED4-BA7972977F4F}"/>
    <cellStyle name="Header1 5 2 2 2 2 3" xfId="10481" xr:uid="{21D97A4D-F5A3-46D1-B70D-1E8F2B6FEF1D}"/>
    <cellStyle name="Header1 5 2 2 2 2 4" xfId="8782" xr:uid="{5424354F-DA96-4A4F-95C6-792BBE0837DD}"/>
    <cellStyle name="Header1 5 2 2 2 2 5" xfId="10766" xr:uid="{2F069EF9-A170-42CA-8131-7E35499B523A}"/>
    <cellStyle name="Header1 5 2 2 2 2 6" xfId="12046" xr:uid="{DDA3A535-0976-40F6-B015-CCB4E0EAC192}"/>
    <cellStyle name="Header1 5 2 2 2 2 7" xfId="11538" xr:uid="{F7D76C2D-4CD6-4322-BC09-59188B211F2A}"/>
    <cellStyle name="Header1 5 2 2 2 2 8" xfId="9903" xr:uid="{7FADFE84-6FA0-4FDD-8EF0-D738255BAB9C}"/>
    <cellStyle name="Header1 5 2 2 2 2 9" xfId="9353" xr:uid="{61546B4F-73E3-4A05-AD85-83E6E33AF6C6}"/>
    <cellStyle name="Header1 5 2 2 2 3" xfId="9293" xr:uid="{5062D537-F4FA-46DE-89DF-0F281C5D530F}"/>
    <cellStyle name="Header1 5 2 2 2 4" xfId="9785" xr:uid="{BC7007A8-E742-4CE2-B92F-33EAB9CBA0D3}"/>
    <cellStyle name="Header1 5 2 2 2 5" xfId="10050" xr:uid="{B4A132B1-E5EE-4DED-AAAF-F4B605A7E247}"/>
    <cellStyle name="Header1 5 2 2 2 6" xfId="10808" xr:uid="{EE7D2E26-A32C-480D-9E03-991912CE3561}"/>
    <cellStyle name="Header1 5 2 2 2 7" xfId="11959" xr:uid="{02DB8D49-3272-4106-BE2C-65F4CDFC49A1}"/>
    <cellStyle name="Header1 5 2 2 2 8" xfId="11112" xr:uid="{22B7E088-304B-4C7B-94A4-C2F13C7EC4C8}"/>
    <cellStyle name="Header1 5 2 2 2 9" xfId="11183" xr:uid="{89F7F33D-5A41-4571-8016-BD750B2E249F}"/>
    <cellStyle name="Header1 5 2 2 20" xfId="10945" xr:uid="{618A8CC1-3C33-4A79-A95E-A976E19954CA}"/>
    <cellStyle name="Header1 5 2 2 3" xfId="8045" xr:uid="{8BA397C1-1E5F-4E10-B72A-5909B7C7E82B}"/>
    <cellStyle name="Header1 5 2 2 3 10" xfId="11821" xr:uid="{6D83A538-4AF6-43C2-90E1-3DF7E28CE619}"/>
    <cellStyle name="Header1 5 2 2 3 11" xfId="11488" xr:uid="{B4085C0B-FAEF-4860-92E4-904361046A1C}"/>
    <cellStyle name="Header1 5 2 2 3 12" xfId="10402" xr:uid="{1587648F-EA12-4AD2-97FD-F4C0F740CC97}"/>
    <cellStyle name="Header1 5 2 2 3 13" xfId="11496" xr:uid="{B04431CB-29AF-4E1C-A42E-C930E3D40E14}"/>
    <cellStyle name="Header1 5 2 2 3 14" xfId="12752" xr:uid="{4541EE0D-7AA1-4A46-8C3D-EA308E0C7B2A}"/>
    <cellStyle name="Header1 5 2 2 3 15" xfId="12658" xr:uid="{4AE84D88-5E75-4517-836D-37E092C3A578}"/>
    <cellStyle name="Header1 5 2 2 3 16" xfId="12339" xr:uid="{2E90C43C-F6EA-43E7-AAF6-08652EF97E21}"/>
    <cellStyle name="Header1 5 2 2 3 17" xfId="12693" xr:uid="{76C04CD8-49EA-4C57-AB0E-A3DBA2F35937}"/>
    <cellStyle name="Header1 5 2 2 3 18" xfId="12965" xr:uid="{0DED2D53-21AB-477D-959E-68D9A5D56BCF}"/>
    <cellStyle name="Header1 5 2 2 3 2" xfId="8393" xr:uid="{A23A9BF1-4444-4BA1-8DEC-B246B251E493}"/>
    <cellStyle name="Header1 5 2 2 3 3" xfId="9655" xr:uid="{7E297B9E-D1BA-4888-9A9D-789B1F002FB9}"/>
    <cellStyle name="Header1 5 2 2 3 4" xfId="9391" xr:uid="{025EF921-98FD-437A-BEAF-9FF46A465314}"/>
    <cellStyle name="Header1 5 2 2 3 5" xfId="11236" xr:uid="{E211A98A-ABC1-4E26-AD0F-C3B35DF1E293}"/>
    <cellStyle name="Header1 5 2 2 3 6" xfId="11935" xr:uid="{15B8D9FF-7B9E-4A27-A19B-14B369E458AB}"/>
    <cellStyle name="Header1 5 2 2 3 7" xfId="8740" xr:uid="{C6AF8072-6F3F-4AC3-93F0-97A36C90ECFF}"/>
    <cellStyle name="Header1 5 2 2 3 8" xfId="11237" xr:uid="{2AD97664-C7DB-49EE-90F9-522F097C5B4F}"/>
    <cellStyle name="Header1 5 2 2 3 9" xfId="8899" xr:uid="{A6DED8EA-741E-4FD8-83A4-C97E637E28E0}"/>
    <cellStyle name="Header1 5 2 2 4" xfId="10795" xr:uid="{E1E14474-499C-4DF5-91A4-F47BCD72ED79}"/>
    <cellStyle name="Header1 5 2 2 5" xfId="9398" xr:uid="{DDBB669E-80FF-436C-A565-560C676B18C9}"/>
    <cellStyle name="Header1 5 2 2 6" xfId="8916" xr:uid="{F36C2B3B-71F8-47AA-94D7-051F75DE1E40}"/>
    <cellStyle name="Header1 5 2 2 7" xfId="10270" xr:uid="{B67CAFDE-BAD0-4475-BE4A-88FE8124B497}"/>
    <cellStyle name="Header1 5 2 2 8" xfId="11327" xr:uid="{FFFF6756-2F34-4C7E-96B1-6BD9BFDA0ED1}"/>
    <cellStyle name="Header1 5 2 2 9" xfId="8653" xr:uid="{EB62D51C-F319-4114-974C-385286EAD9E9}"/>
    <cellStyle name="Header1 5 20" xfId="10780" xr:uid="{3BD1B3EE-6EBE-4C8C-B38E-6E3442EE3D18}"/>
    <cellStyle name="Header1 5 21" xfId="10955" xr:uid="{6DB8D5BF-2CD6-42CF-86DB-58F3801A39FF}"/>
    <cellStyle name="Header1 5 3" xfId="8027" xr:uid="{1F52CCC1-C3A1-4C8E-9ED5-41B9E763E444}"/>
    <cellStyle name="Header1 5 3 10" xfId="11360" xr:uid="{DC060F6E-2888-4B0D-B940-3F58E1335743}"/>
    <cellStyle name="Header1 5 3 11" xfId="11336" xr:uid="{7BC2E73C-7C93-44DC-AE0B-8C571E6D050C}"/>
    <cellStyle name="Header1 5 3 12" xfId="12414" xr:uid="{D27DC471-A329-4960-A75B-80D64663F7B5}"/>
    <cellStyle name="Header1 5 3 13" xfId="10436" xr:uid="{4AE9025C-2940-4B97-81A7-4199E09B1B1E}"/>
    <cellStyle name="Header1 5 3 14" xfId="12446" xr:uid="{64688AFB-DAE3-4A3B-9B63-CC65D7E86D81}"/>
    <cellStyle name="Header1 5 3 15" xfId="12310" xr:uid="{E4569918-CEAB-4327-9617-0FACF493F60F}"/>
    <cellStyle name="Header1 5 3 16" xfId="12470" xr:uid="{A88FC24C-C125-4944-ACC0-DB674E32D7C9}"/>
    <cellStyle name="Header1 5 3 17" xfId="8636" xr:uid="{806D41AC-367A-46E2-8DCA-F469E178C1D0}"/>
    <cellStyle name="Header1 5 3 18" xfId="8836" xr:uid="{4E5AB936-824D-4A59-8252-3B561176A691}"/>
    <cellStyle name="Header1 5 3 19" xfId="12955" xr:uid="{71899E80-9D5F-4736-B7FF-22B19E69AD41}"/>
    <cellStyle name="Header1 5 3 2" xfId="8148" xr:uid="{D92B163C-FFA8-41F7-BF24-5CC64E2B20AD}"/>
    <cellStyle name="Header1 5 3 2 10" xfId="10079" xr:uid="{BAE34D19-1111-44E3-BD13-3A582BA41DA3}"/>
    <cellStyle name="Header1 5 3 2 11" xfId="10242" xr:uid="{4CA5CFB4-9732-4711-9F69-0B53BFB0F938}"/>
    <cellStyle name="Header1 5 3 2 12" xfId="10266" xr:uid="{143C76D0-B75E-4AFD-AEE6-D01964274950}"/>
    <cellStyle name="Header1 5 3 2 13" xfId="10513" xr:uid="{2E6DEC3E-9CA2-4FE6-9D67-A2910A783DA7}"/>
    <cellStyle name="Header1 5 3 2 14" xfId="10038" xr:uid="{65D18B59-B7F7-4F13-A03B-17F93707EA59}"/>
    <cellStyle name="Header1 5 3 2 15" xfId="8427" xr:uid="{C6FC7E71-A110-4B54-828E-A5042B4C475B}"/>
    <cellStyle name="Header1 5 3 2 16" xfId="12525" xr:uid="{57748F53-BDBD-4B02-A991-4B1B245FD9FB}"/>
    <cellStyle name="Header1 5 3 2 17" xfId="12538" xr:uid="{2319A3C5-84A1-463A-8DF5-6D0F49E928EE}"/>
    <cellStyle name="Header1 5 3 2 18" xfId="13052" xr:uid="{F4B5DF23-79BF-4500-A15B-2561D4EEB79C}"/>
    <cellStyle name="Header1 5 3 2 2" xfId="11003" xr:uid="{EC67D811-7C5F-4E1E-8292-41B8B7AFCE0E}"/>
    <cellStyle name="Header1 5 3 2 3" xfId="10186" xr:uid="{0599E877-ADAD-47AE-B0DE-50BFF60C2F25}"/>
    <cellStyle name="Header1 5 3 2 4" xfId="9379" xr:uid="{A457F564-7031-4224-82BD-221B673316D7}"/>
    <cellStyle name="Header1 5 3 2 5" xfId="9853" xr:uid="{BE377D36-31AE-41BC-9FE8-34C77AF8568F}"/>
    <cellStyle name="Header1 5 3 2 6" xfId="12026" xr:uid="{257A419E-136A-44C7-BAFF-9F4C2EA9E9A8}"/>
    <cellStyle name="Header1 5 3 2 7" xfId="8805" xr:uid="{80FBF619-D463-4B03-8096-ED4E7DC91D79}"/>
    <cellStyle name="Header1 5 3 2 8" xfId="11016" xr:uid="{3253DC42-710F-4813-BAAC-C8947E8AA44D}"/>
    <cellStyle name="Header1 5 3 2 9" xfId="10718" xr:uid="{D2316036-6B87-4AF7-8AFB-B48D25BB96C0}"/>
    <cellStyle name="Header1 5 3 3" xfId="11117" xr:uid="{DA07E7BE-2883-438D-971F-C4082887A1B1}"/>
    <cellStyle name="Header1 5 3 4" xfId="8560" xr:uid="{B02E8436-B784-4F69-9467-DBD3DD93D5A3}"/>
    <cellStyle name="Header1 5 3 5" xfId="9327" xr:uid="{48B8B48C-1CF4-43F1-8BD9-FC385027839F}"/>
    <cellStyle name="Header1 5 3 6" xfId="10253" xr:uid="{4FD4EB6C-414A-4C46-A1C4-72791E3ACE72}"/>
    <cellStyle name="Header1 5 3 7" xfId="11920" xr:uid="{2B6573FC-DD0E-400C-B6A7-E61366D7FD00}"/>
    <cellStyle name="Header1 5 3 8" xfId="8777" xr:uid="{8D94B247-FD5A-421C-84C3-66A64E29EDDB}"/>
    <cellStyle name="Header1 5 3 9" xfId="11714" xr:uid="{6B2FC07B-ABE1-4AB0-8CFB-030718176BE3}"/>
    <cellStyle name="Header1 5 4" xfId="6664" xr:uid="{C3ADA0FE-3316-4C4F-B2BB-E008D926D7D8}"/>
    <cellStyle name="Header1 5 4 10" xfId="11653" xr:uid="{A4C28D0A-851A-46B4-B105-EE3A910F847B}"/>
    <cellStyle name="Header1 5 4 11" xfId="10863" xr:uid="{8938DD1F-4954-4FF9-8F7F-54BB85D0577B}"/>
    <cellStyle name="Header1 5 4 12" xfId="12220" xr:uid="{4F5DA08D-8A59-4F82-B4F4-C2484F16A6B6}"/>
    <cellStyle name="Header1 5 4 13" xfId="11540" xr:uid="{81F44769-51BD-4568-88EC-8349CCF86DE9}"/>
    <cellStyle name="Header1 5 4 14" xfId="12695" xr:uid="{DE4262CF-44C0-445E-B966-FC7BCA0518DF}"/>
    <cellStyle name="Header1 5 4 15" xfId="11803" xr:uid="{038E7520-183A-4681-8170-D61CE3C20BD8}"/>
    <cellStyle name="Header1 5 4 16" xfId="12410" xr:uid="{DD086D58-1184-4B24-9F5A-81B19E37ED01}"/>
    <cellStyle name="Header1 5 4 17" xfId="9470" xr:uid="{A2EC0FC5-16E5-4AE0-A6A9-4ECF7952DCF6}"/>
    <cellStyle name="Header1 5 4 18" xfId="12895" xr:uid="{ED1F7BB0-0A2B-447E-B081-9E297C3674FC}"/>
    <cellStyle name="Header1 5 4 2" xfId="9322" xr:uid="{EAF9193D-165D-4C1A-B0D5-3FE351B3E126}"/>
    <cellStyle name="Header1 5 4 3" xfId="9065" xr:uid="{02B33654-C292-4361-B557-06506BD37377}"/>
    <cellStyle name="Header1 5 4 4" xfId="9606" xr:uid="{3D6EBDF5-E561-4A78-B6CB-9711971B002E}"/>
    <cellStyle name="Header1 5 4 5" xfId="10960" xr:uid="{8FE59D04-4205-442C-BBCB-6E6115643153}"/>
    <cellStyle name="Header1 5 4 6" xfId="11517" xr:uid="{81D47AC3-C699-4004-A693-843169B45653}"/>
    <cellStyle name="Header1 5 4 7" xfId="10873" xr:uid="{6E4EBF70-D1A7-403A-8DAD-95707BE72A00}"/>
    <cellStyle name="Header1 5 4 8" xfId="11162" xr:uid="{F1436BEF-A028-4F39-838A-31C43950720E}"/>
    <cellStyle name="Header1 5 4 9" xfId="10531" xr:uid="{8C5CC57B-B81C-40BA-A460-01700EDC3B03}"/>
    <cellStyle name="Header1 5 5" xfId="10698" xr:uid="{202006B2-5562-4B01-B71D-564C59655387}"/>
    <cellStyle name="Header1 5 6" xfId="11227" xr:uid="{CD1D9964-3F17-4E3F-9D21-45C79E9B6CE9}"/>
    <cellStyle name="Header1 5 7" xfId="9688" xr:uid="{A81BF6AA-93B5-47C7-8DB9-A43C8EE37C05}"/>
    <cellStyle name="Header1 5 8" xfId="11511" xr:uid="{B61FCF35-9CED-4674-91F7-F3F5E2C8A1A8}"/>
    <cellStyle name="Header1 5 9" xfId="8572" xr:uid="{E7A54D86-F90A-49D2-89A5-72E5F11B59A7}"/>
    <cellStyle name="Header1 6" xfId="4090" xr:uid="{BF609D71-C69C-47FC-B8D9-BE889EEBDEDF}"/>
    <cellStyle name="Header1 6 10" xfId="9701" xr:uid="{61172065-9758-4AF2-BB6E-B4260C5F315B}"/>
    <cellStyle name="Header1 6 11" xfId="11581" xr:uid="{B03A45EB-0FB0-4AFF-8981-CD33110E92DC}"/>
    <cellStyle name="Header1 6 12" xfId="10128" xr:uid="{E40E8104-E290-47D5-AD0F-A662BBA87DA7}"/>
    <cellStyle name="Header1 6 13" xfId="11338" xr:uid="{CB36B62B-2775-4ABE-B6F2-7B175EE97206}"/>
    <cellStyle name="Header1 6 14" xfId="12556" xr:uid="{98C851F4-E064-4D68-BA82-9C78E03E213A}"/>
    <cellStyle name="Header1 6 15" xfId="11295" xr:uid="{F57B3384-7039-4C9D-BF53-F8F82FF804A8}"/>
    <cellStyle name="Header1 6 16" xfId="11835" xr:uid="{411D61C2-0E9C-45E6-803F-92B4684FB91B}"/>
    <cellStyle name="Header1 6 17" xfId="9938" xr:uid="{4CD3D4BB-04EB-4F32-AC32-3FC930832495}"/>
    <cellStyle name="Header1 6 18" xfId="9500" xr:uid="{434501F3-D015-4F80-A891-3412057A3BD6}"/>
    <cellStyle name="Header1 6 19" xfId="8960" xr:uid="{026F04D1-CDE2-4D54-86E4-1AD612E713A1}"/>
    <cellStyle name="Header1 6 2" xfId="5628" xr:uid="{0E48676C-5438-4EA8-8A96-964294FFBE86}"/>
    <cellStyle name="Header1 6 2 2" xfId="5590" xr:uid="{DD0B8707-33A3-497F-A583-70C43F61D51A}"/>
    <cellStyle name="Header1 6 2 2 10" xfId="11241" xr:uid="{5033B248-1BA0-44CB-8114-8947568E5349}"/>
    <cellStyle name="Header1 6 2 2 11" xfId="10915" xr:uid="{4BC27C7A-9D56-49F1-82DC-78D0FBF0E2B2}"/>
    <cellStyle name="Header1 6 2 2 12" xfId="9683" xr:uid="{3A711C00-6CB4-4C6A-A45A-C43126804F64}"/>
    <cellStyle name="Header1 6 2 2 13" xfId="11047" xr:uid="{7DE88880-FBC7-4C11-8FD7-737CC311D1FB}"/>
    <cellStyle name="Header1 6 2 2 14" xfId="10141" xr:uid="{050701C7-1B4A-4221-A0B8-2C905DFBF479}"/>
    <cellStyle name="Header1 6 2 2 15" xfId="10833" xr:uid="{2101C4DC-DDEB-4987-B305-519F36EF4FA4}"/>
    <cellStyle name="Header1 6 2 2 16" xfId="12265" xr:uid="{257F3816-D1D2-4A66-9FE1-74CFB840CF20}"/>
    <cellStyle name="Header1 6 2 2 17" xfId="11063" xr:uid="{A27BC2BE-948D-47D2-B3B1-9843473B78C5}"/>
    <cellStyle name="Header1 6 2 2 18" xfId="12122" xr:uid="{DE30DADC-4766-45FD-A938-6D0DA14E9A10}"/>
    <cellStyle name="Header1 6 2 2 19" xfId="12453" xr:uid="{CE71355B-55A8-4095-AB5E-503813C4E12D}"/>
    <cellStyle name="Header1 6 2 2 2" xfId="8072" xr:uid="{CF456F78-73CB-44F1-8032-AEF9E73A2111}"/>
    <cellStyle name="Header1 6 2 2 2 10" xfId="11429" xr:uid="{05D8ADB8-8CAC-4845-A03D-F4B772C4563C}"/>
    <cellStyle name="Header1 6 2 2 2 11" xfId="9812" xr:uid="{AE5F827D-7091-4FAE-B85E-E422E8A277ED}"/>
    <cellStyle name="Header1 6 2 2 2 12" xfId="12120" xr:uid="{07501786-CA28-4F98-85AB-5A3B4496F0EA}"/>
    <cellStyle name="Header1 6 2 2 2 13" xfId="11716" xr:uid="{A2EAA11F-50DD-4B5B-A22F-6D3B757A2EB2}"/>
    <cellStyle name="Header1 6 2 2 2 14" xfId="9564" xr:uid="{21EB4277-0DDA-4E4C-812C-49295F090504}"/>
    <cellStyle name="Header1 6 2 2 2 15" xfId="12300" xr:uid="{6565D52E-A014-495C-9F26-B458E8A0B1FB}"/>
    <cellStyle name="Header1 6 2 2 2 16" xfId="12661" xr:uid="{8F08CF34-9577-4104-BA71-7A49EBA5862A}"/>
    <cellStyle name="Header1 6 2 2 2 17" xfId="11382" xr:uid="{346DC197-F84A-4A7C-A618-2C23958BB8FE}"/>
    <cellStyle name="Header1 6 2 2 2 18" xfId="12826" xr:uid="{62FB820B-FD30-4145-A39B-642CD8BB7536}"/>
    <cellStyle name="Header1 6 2 2 2 19" xfId="12989" xr:uid="{B210D01E-DB89-4DE3-9C28-193FC73A8287}"/>
    <cellStyle name="Header1 6 2 2 2 2" xfId="8169" xr:uid="{76F6FB23-1616-4326-8D96-E14A2452486C}"/>
    <cellStyle name="Header1 6 2 2 2 2 10" xfId="9836" xr:uid="{580DB82D-C54C-436B-A320-79A2478548B4}"/>
    <cellStyle name="Header1 6 2 2 2 2 11" xfId="9955" xr:uid="{CB636C30-10A6-4583-B0B5-42B61D9E03C6}"/>
    <cellStyle name="Header1 6 2 2 2 2 12" xfId="12301" xr:uid="{2D356D54-5D4D-4DBC-847E-EBCB669A21D0}"/>
    <cellStyle name="Header1 6 2 2 2 2 13" xfId="9806" xr:uid="{C3CC65FA-F01A-43A3-8227-4C32F1535B59}"/>
    <cellStyle name="Header1 6 2 2 2 2 14" xfId="12751" xr:uid="{56456AA6-531C-4E89-9638-8D0363534682}"/>
    <cellStyle name="Header1 6 2 2 2 2 15" xfId="11151" xr:uid="{AC737D60-0B45-4AFE-9324-200A72B0DF6D}"/>
    <cellStyle name="Header1 6 2 2 2 2 16" xfId="12360" xr:uid="{5773C332-3717-41FA-BB56-9FAE6AC29FBB}"/>
    <cellStyle name="Header1 6 2 2 2 2 17" xfId="10875" xr:uid="{A930BD70-616E-414E-A7E4-946745495C06}"/>
    <cellStyle name="Header1 6 2 2 2 2 18" xfId="13073" xr:uid="{A5B39CE7-EDAD-4C87-B7F5-E35613034406}"/>
    <cellStyle name="Header1 6 2 2 2 2 2" xfId="9177" xr:uid="{D67BA6C4-0F0B-470F-94FB-9019D0C10010}"/>
    <cellStyle name="Header1 6 2 2 2 2 3" xfId="10373" xr:uid="{720F9CBB-7E96-4388-8EB7-8D0ECCDC3852}"/>
    <cellStyle name="Header1 6 2 2 2 2 4" xfId="8801" xr:uid="{A395169A-4B5A-407A-A297-4E49C75A1F81}"/>
    <cellStyle name="Header1 6 2 2 2 2 5" xfId="10424" xr:uid="{85B06778-5162-4B3C-A3CA-F109A2ACBAD3}"/>
    <cellStyle name="Header1 6 2 2 2 2 6" xfId="12047" xr:uid="{D4CF2CEC-FBFC-4503-835E-CFC5E34FDD27}"/>
    <cellStyle name="Header1 6 2 2 2 2 7" xfId="8568" xr:uid="{645A2463-A5A9-4E58-82FE-F2E3887C1F8A}"/>
    <cellStyle name="Header1 6 2 2 2 2 8" xfId="8698" xr:uid="{AF2EF2DB-CC7E-44CF-A73E-30907EF252BB}"/>
    <cellStyle name="Header1 6 2 2 2 2 9" xfId="10385" xr:uid="{7C242F8C-129D-4AD7-BEBF-C9625E6B43B8}"/>
    <cellStyle name="Header1 6 2 2 2 3" xfId="10867" xr:uid="{0A96B462-8D8E-4E13-820F-210E2F1DBA81}"/>
    <cellStyle name="Header1 6 2 2 2 4" xfId="11163" xr:uid="{32C36FB3-DAFF-4114-B17D-182466994006}"/>
    <cellStyle name="Header1 6 2 2 2 5" xfId="8217" xr:uid="{D7376CAA-7441-4741-9441-B65503A782F4}"/>
    <cellStyle name="Header1 6 2 2 2 6" xfId="10742" xr:uid="{50A32B0C-174D-46BD-B51E-A5AA96C27E00}"/>
    <cellStyle name="Header1 6 2 2 2 7" xfId="11960" xr:uid="{5DB12F32-1E6A-4D8F-BC49-7AEF98E40483}"/>
    <cellStyle name="Header1 6 2 2 2 8" xfId="9274" xr:uid="{7155E087-C1A1-437D-9817-0512E1B7D3DD}"/>
    <cellStyle name="Header1 6 2 2 2 9" xfId="9917" xr:uid="{DB8A4B08-D93B-4F0D-A3FC-F471F606FEAE}"/>
    <cellStyle name="Header1 6 2 2 20" xfId="11800" xr:uid="{DF005ED9-DAA6-4BB5-B37F-F1FAB54CFF0F}"/>
    <cellStyle name="Header1 6 2 2 3" xfId="7666" xr:uid="{D2F4890C-73B2-4A32-9E97-A71F7116073D}"/>
    <cellStyle name="Header1 6 2 2 3 10" xfId="8912" xr:uid="{02660310-5228-49C2-8F3F-621EF6FCDB80}"/>
    <cellStyle name="Header1 6 2 2 3 11" xfId="12132" xr:uid="{0BBD49E4-3213-4FAF-BAA4-5277AC250E1A}"/>
    <cellStyle name="Header1 6 2 2 3 12" xfId="11470" xr:uid="{B0065C77-7B59-4ADF-ADB2-3216A894784A}"/>
    <cellStyle name="Header1 6 2 2 3 13" xfId="10609" xr:uid="{F2D6941A-59E6-453C-877C-0F05DD6D176A}"/>
    <cellStyle name="Header1 6 2 2 3 14" xfId="12497" xr:uid="{E7970804-E430-4CA2-91E4-74D71968F4B0}"/>
    <cellStyle name="Header1 6 2 2 3 15" xfId="12687" xr:uid="{55C0E5A3-A467-4491-A9C9-5E9B06AA76CE}"/>
    <cellStyle name="Header1 6 2 2 3 16" xfId="11387" xr:uid="{21E729BE-1305-493A-8601-26F05052DB32}"/>
    <cellStyle name="Header1 6 2 2 3 17" xfId="10525" xr:uid="{E3B856FD-E15A-4929-B392-6CD5AC5D7B64}"/>
    <cellStyle name="Header1 6 2 2 3 18" xfId="12943" xr:uid="{8B23D849-74CC-496E-901B-1C51EE12245F}"/>
    <cellStyle name="Header1 6 2 2 3 2" xfId="8590" xr:uid="{6A90E353-5E5B-450B-AE87-4E580374E96F}"/>
    <cellStyle name="Header1 6 2 2 3 3" xfId="10265" xr:uid="{E95BDC21-298A-4657-A144-0ABB31746B3E}"/>
    <cellStyle name="Header1 6 2 2 3 4" xfId="11069" xr:uid="{58232C50-2648-43AF-ADEB-1DFAF95FA215}"/>
    <cellStyle name="Header1 6 2 2 3 5" xfId="10321" xr:uid="{D2AB7579-E714-496F-BEA9-81F7B72AB9ED}"/>
    <cellStyle name="Header1 6 2 2 3 6" xfId="11214" xr:uid="{221B781B-E892-49A2-840C-BEE28746CBB0}"/>
    <cellStyle name="Header1 6 2 2 3 7" xfId="8945" xr:uid="{E1462930-D115-4B72-AA8A-66552BB52592}"/>
    <cellStyle name="Header1 6 2 2 3 8" xfId="8332" xr:uid="{2A57A209-EC1C-4123-9101-EAF6B9492A62}"/>
    <cellStyle name="Header1 6 2 2 3 9" xfId="8350" xr:uid="{FAD7B723-4036-42AA-AD98-97A822C1D8C8}"/>
    <cellStyle name="Header1 6 2 2 4" xfId="11090" xr:uid="{71F3D86D-CDBF-424F-BE2A-449B5C9930E4}"/>
    <cellStyle name="Header1 6 2 2 5" xfId="9048" xr:uid="{68526470-617D-4985-A2AC-91EC5733ECF5}"/>
    <cellStyle name="Header1 6 2 2 6" xfId="9828" xr:uid="{14D757BE-517C-4AD6-AF83-84B0FCBAB773}"/>
    <cellStyle name="Header1 6 2 2 7" xfId="11530" xr:uid="{42433E37-52E3-46C3-B50B-77E66ABDB2E8}"/>
    <cellStyle name="Header1 6 2 2 8" xfId="9813" xr:uid="{4E64F5B2-6D54-4EEA-94DA-225C59E2665A}"/>
    <cellStyle name="Header1 6 2 2 9" xfId="9211" xr:uid="{BA827BC3-C44A-4660-B9F3-BDF0780A45A6}"/>
    <cellStyle name="Header1 6 20" xfId="8292" xr:uid="{5BA5A13B-C000-49A2-9E75-D53F61C2DD0D}"/>
    <cellStyle name="Header1 6 21" xfId="11288" xr:uid="{531107F1-7AD0-4CA9-83BF-4A0DCEED8C5B}"/>
    <cellStyle name="Header1 6 3" xfId="7531" xr:uid="{19C6D38F-EE7C-40D5-A2B1-4A15A1CC26EB}"/>
    <cellStyle name="Header1 6 3 10" xfId="12173" xr:uid="{824856A7-41EF-4AEA-893E-7DB2B6C48270}"/>
    <cellStyle name="Header1 6 3 11" xfId="10942" xr:uid="{DEBA6D80-3A8A-4555-A690-12E1C5DF0D7F}"/>
    <cellStyle name="Header1 6 3 12" xfId="11283" xr:uid="{FBCD15B7-9C88-43C2-A7FA-F6A0CACCD073}"/>
    <cellStyle name="Header1 6 3 13" xfId="11548" xr:uid="{AB803AB2-5C08-44AB-B22C-35ABAEBCEAE3}"/>
    <cellStyle name="Header1 6 3 14" xfId="9079" xr:uid="{B54795BB-C952-4544-8533-A5639452E796}"/>
    <cellStyle name="Header1 6 3 15" xfId="12188" xr:uid="{9D4C3B0D-B4F9-46F1-AB07-F167BDD3AF9F}"/>
    <cellStyle name="Header1 6 3 16" xfId="11024" xr:uid="{A08DF08C-D5F1-4BE7-8FD8-A3FD19F041AF}"/>
    <cellStyle name="Header1 6 3 17" xfId="12557" xr:uid="{C86D4C52-B49D-4DB1-8A58-565F6CFD6F15}"/>
    <cellStyle name="Header1 6 3 18" xfId="12710" xr:uid="{120EF6D4-6C21-48B9-B132-3316016DBF90}"/>
    <cellStyle name="Header1 6 3 19" xfId="12914" xr:uid="{6598B1E4-7D2E-4F1E-B2AD-27D75284A013}"/>
    <cellStyle name="Header1 6 3 2" xfId="8142" xr:uid="{F51E82D4-27A0-416F-BF89-8216AD45C1C1}"/>
    <cellStyle name="Header1 6 3 2 10" xfId="11309" xr:uid="{59043FFA-2BC5-48EB-8DA9-66E8D6F7421B}"/>
    <cellStyle name="Header1 6 3 2 11" xfId="9224" xr:uid="{26D1BC09-B78A-4D32-9A8D-736D423735EA}"/>
    <cellStyle name="Header1 6 3 2 12" xfId="9423" xr:uid="{135E5B85-B0BA-446D-8E5E-6AA01511FE31}"/>
    <cellStyle name="Header1 6 3 2 13" xfId="8980" xr:uid="{ECF07F48-2180-43A8-9B34-AC7FF87A1717}"/>
    <cellStyle name="Header1 6 3 2 14" xfId="11917" xr:uid="{CF9F92E3-F87A-4735-914F-212EA6896E91}"/>
    <cellStyle name="Header1 6 3 2 15" xfId="8840" xr:uid="{27066EE0-0C44-4E86-AC57-D49C505C502A}"/>
    <cellStyle name="Header1 6 3 2 16" xfId="12819" xr:uid="{CA0AA25F-73F9-4D20-BADC-652A3D668457}"/>
    <cellStyle name="Header1 6 3 2 17" xfId="12863" xr:uid="{413ABE88-5B4B-4482-A699-5C3E40C0D4F3}"/>
    <cellStyle name="Header1 6 3 2 18" xfId="13046" xr:uid="{27E34A48-1879-42E2-9194-B81A6862780B}"/>
    <cellStyle name="Header1 6 3 2 2" xfId="8664" xr:uid="{68C8BA96-11E4-4388-AD82-BEFF97F17F44}"/>
    <cellStyle name="Header1 6 3 2 3" xfId="10342" xr:uid="{A2A80813-5A7E-4422-BAAC-659CB407CE8E}"/>
    <cellStyle name="Header1 6 3 2 4" xfId="9911" xr:uid="{05C5E886-CC4C-40CB-A471-729BDD97119E}"/>
    <cellStyle name="Header1 6 3 2 5" xfId="11677" xr:uid="{2658D698-BFF1-4404-8F9F-808BE55D34E6}"/>
    <cellStyle name="Header1 6 3 2 6" xfId="12020" xr:uid="{CE925EA0-747D-425D-994C-37C874D1CE09}"/>
    <cellStyle name="Header1 6 3 2 7" xfId="11042" xr:uid="{58D7FF04-3CEB-4EAE-8B3C-F788D672A3FC}"/>
    <cellStyle name="Header1 6 3 2 8" xfId="12250" xr:uid="{93E3E5D1-A03E-4B0A-827D-A1580E530A41}"/>
    <cellStyle name="Header1 6 3 2 9" xfId="11314" xr:uid="{E86DDB86-948B-4324-8448-70545D2ACCC9}"/>
    <cellStyle name="Header1 6 3 3" xfId="8429" xr:uid="{251F13AC-FF74-4277-AEEA-6EFD5AE9A3BF}"/>
    <cellStyle name="Header1 6 3 4" xfId="10306" xr:uid="{2FB91605-7EF8-42EF-86AE-66A23BD5E6AE}"/>
    <cellStyle name="Header1 6 3 5" xfId="10560" xr:uid="{6C6E960A-5D8F-4A04-9AD0-AC9FF00043BE}"/>
    <cellStyle name="Header1 6 3 6" xfId="10378" xr:uid="{C370ABC1-BF0F-4A91-A4C2-06061B55CDAE}"/>
    <cellStyle name="Header1 6 3 7" xfId="11357" xr:uid="{700375AF-F556-4767-AB2B-9160340B40F9}"/>
    <cellStyle name="Header1 6 3 8" xfId="11453" xr:uid="{06E83495-EB5E-4B53-8A4D-D0BE3D15B032}"/>
    <cellStyle name="Header1 6 3 9" xfId="11770" xr:uid="{1E48D196-4EC5-4832-AEFB-C2549909EF79}"/>
    <cellStyle name="Header1 6 4" xfId="8063" xr:uid="{206D1588-B428-4CC3-8526-20367AA83BD0}"/>
    <cellStyle name="Header1 6 4 10" xfId="10478" xr:uid="{F1232E31-968E-4F9B-9ADF-8561EABCBD40}"/>
    <cellStyle name="Header1 6 4 11" xfId="9703" xr:uid="{C30941FB-E142-477F-9DD8-B9C525858104}"/>
    <cellStyle name="Header1 6 4 12" xfId="9640" xr:uid="{F8894493-AC96-41FF-B330-E927A22BD37F}"/>
    <cellStyle name="Header1 6 4 13" xfId="11860" xr:uid="{42C93B66-6C58-403C-841B-C2A2B2736C63}"/>
    <cellStyle name="Header1 6 4 14" xfId="9036" xr:uid="{08BDFE33-9538-445B-9F12-DF97893FAF76}"/>
    <cellStyle name="Header1 6 4 15" xfId="9721" xr:uid="{9E4F4BED-CF3D-41E8-8529-9D11C82AC5EE}"/>
    <cellStyle name="Header1 6 4 16" xfId="10554" xr:uid="{69C3AB38-7204-4039-8B8C-7C9FF0C135EB}"/>
    <cellStyle name="Header1 6 4 17" xfId="10047" xr:uid="{B2AA2E1F-FF92-421C-822F-236D8CED3D0A}"/>
    <cellStyle name="Header1 6 4 18" xfId="12980" xr:uid="{A06C5BC2-D03C-498F-8065-8A4585A72994}"/>
    <cellStyle name="Header1 6 4 2" xfId="10149" xr:uid="{6B489881-ECEB-4CDD-ADB9-E2A07444103C}"/>
    <cellStyle name="Header1 6 4 3" xfId="9450" xr:uid="{51217956-07AF-47BB-AEFA-4C4DBC4A5BC2}"/>
    <cellStyle name="Header1 6 4 4" xfId="9574" xr:uid="{9518AB0C-F576-420A-B5BF-0A0F4DA265D4}"/>
    <cellStyle name="Header1 6 4 5" xfId="9305" xr:uid="{2E82FBBA-A61C-43CA-8B9E-F03CD880EC51}"/>
    <cellStyle name="Header1 6 4 6" xfId="11951" xr:uid="{754DB548-7EE8-420A-BF19-9EB490962694}"/>
    <cellStyle name="Header1 6 4 7" xfId="10535" xr:uid="{27C3B9E2-66C4-4CB4-8596-855B8A5E0C8A}"/>
    <cellStyle name="Header1 6 4 8" xfId="10673" xr:uid="{3CCE21A7-B6BF-4B33-AD7C-157CA53BA569}"/>
    <cellStyle name="Header1 6 4 9" xfId="8328" xr:uid="{B5C960A2-A2A3-4676-9D87-B16BB5FBD84C}"/>
    <cellStyle name="Header1 6 5" xfId="9319" xr:uid="{D86A2509-B09D-4CC4-B899-462810CE7E84}"/>
    <cellStyle name="Header1 6 6" xfId="8736" xr:uid="{79ABC33C-CF66-4423-A20C-E7496B17D9AE}"/>
    <cellStyle name="Header1 6 7" xfId="9724" xr:uid="{A5BD3AA4-8928-4AEA-B0A4-4FAAC9271771}"/>
    <cellStyle name="Header1 6 8" xfId="11545" xr:uid="{7E1DA5BD-9ECD-4752-907E-AD14B028892A}"/>
    <cellStyle name="Header1 6 9" xfId="11425" xr:uid="{269579AF-9D9E-439A-94D7-1A07C539F56A}"/>
    <cellStyle name="Header1 7" xfId="4091" xr:uid="{702E36B2-8AF2-43E4-9A23-4EF75305C7A7}"/>
    <cellStyle name="Header1 7 10" xfId="8352" xr:uid="{F11B7E07-510A-4CBB-B23D-03FC6BE6B518}"/>
    <cellStyle name="Header1 7 11" xfId="8722" xr:uid="{CB1D5F9A-7138-42F1-B634-5DE91D801CF1}"/>
    <cellStyle name="Header1 7 12" xfId="10417" xr:uid="{767D858F-804E-4B32-8368-AEC6A6F38689}"/>
    <cellStyle name="Header1 7 13" xfId="11114" xr:uid="{67343029-6B7B-4C79-B7D6-5D35C77B8B36}"/>
    <cellStyle name="Header1 7 14" xfId="11384" xr:uid="{D88DD141-0D89-4AAD-8661-C17F0140F576}"/>
    <cellStyle name="Header1 7 15" xfId="12624" xr:uid="{1A39E43B-F0E6-4E46-B530-BDEDC208FF44}"/>
    <cellStyle name="Header1 7 16" xfId="8828" xr:uid="{2D29B382-1D57-499D-ABAB-CF5B7434AC5C}"/>
    <cellStyle name="Header1 7 17" xfId="12104" xr:uid="{88F4C7F2-D598-43C6-9B54-B0A22EEA9BEC}"/>
    <cellStyle name="Header1 7 18" xfId="12539" xr:uid="{B2CD0187-DE25-46C0-AB74-437DA160AFC3}"/>
    <cellStyle name="Header1 7 19" xfId="12271" xr:uid="{8FD30B77-D617-4913-BF99-B2207B3CD2EF}"/>
    <cellStyle name="Header1 7 2" xfId="5627" xr:uid="{521F014F-52AE-45FF-98F5-31D55DB56AD7}"/>
    <cellStyle name="Header1 7 2 2" xfId="5591" xr:uid="{289A96BF-DD60-4700-86CA-7DF2CDD96D4A}"/>
    <cellStyle name="Header1 7 2 2 10" xfId="9739" xr:uid="{F0EAFB1F-28DB-4EDC-9D8E-DD25D2106FC8}"/>
    <cellStyle name="Header1 7 2 2 11" xfId="8446" xr:uid="{AF3B0902-A78F-4936-8B79-D10719FC171F}"/>
    <cellStyle name="Header1 7 2 2 12" xfId="8703" xr:uid="{E8F226B5-E92D-467A-A539-EEA5D3CC2BFD}"/>
    <cellStyle name="Header1 7 2 2 13" xfId="11731" xr:uid="{E37D6F62-5046-44F0-8414-825F2AB4B7E2}"/>
    <cellStyle name="Header1 7 2 2 14" xfId="8239" xr:uid="{356F81D1-F495-4272-926F-D58E6CBDCA1D}"/>
    <cellStyle name="Header1 7 2 2 15" xfId="10646" xr:uid="{4D0FECB0-69CC-48E4-955F-8A0B5177AE31}"/>
    <cellStyle name="Header1 7 2 2 16" xfId="11725" xr:uid="{B16DFB55-7BED-4660-80CE-9AF2D4441DAE}"/>
    <cellStyle name="Header1 7 2 2 17" xfId="9110" xr:uid="{81324FA9-F41D-4BC4-B335-7ABE80CEF46E}"/>
    <cellStyle name="Header1 7 2 2 18" xfId="12517" xr:uid="{1EC6C4D2-18C1-4B72-9E43-CCDCA7CEE83A}"/>
    <cellStyle name="Header1 7 2 2 19" xfId="12879" xr:uid="{DFF1BF2D-3D42-4C6C-98AF-A0F40859B852}"/>
    <cellStyle name="Header1 7 2 2 2" xfId="8073" xr:uid="{E9DE6CD1-FE14-4C2E-B1C9-549420D5B295}"/>
    <cellStyle name="Header1 7 2 2 2 10" xfId="11097" xr:uid="{67831BCE-6002-47F4-BA25-123578CC21EF}"/>
    <cellStyle name="Header1 7 2 2 2 11" xfId="10120" xr:uid="{C3627C19-08B5-4AD4-BC05-E3877DF9DCA2}"/>
    <cellStyle name="Header1 7 2 2 2 12" xfId="10279" xr:uid="{B7FB613C-E82E-49DD-96D6-1D633D15495B}"/>
    <cellStyle name="Header1 7 2 2 2 13" xfId="9341" xr:uid="{135CB9E4-6570-4680-B76E-CA3E85977F52}"/>
    <cellStyle name="Header1 7 2 2 2 14" xfId="12652" xr:uid="{A9523E77-E258-4E06-B215-FE3CE4A9BD1F}"/>
    <cellStyle name="Header1 7 2 2 2 15" xfId="9614" xr:uid="{C641A3C7-3080-4A03-8A73-3607FD1F2749}"/>
    <cellStyle name="Header1 7 2 2 2 16" xfId="12717" xr:uid="{698092DD-24F1-4200-B2F1-2045960A980A}"/>
    <cellStyle name="Header1 7 2 2 2 17" xfId="12800" xr:uid="{C5703FB9-F7FF-4DA4-AAEC-F57B217BCD9C}"/>
    <cellStyle name="Header1 7 2 2 2 18" xfId="12124" xr:uid="{9AABBF7A-6171-48AC-B58C-5ACAB4241CAC}"/>
    <cellStyle name="Header1 7 2 2 2 19" xfId="12990" xr:uid="{8F707A7C-B4FB-42D8-AF0E-504846BD6AEF}"/>
    <cellStyle name="Header1 7 2 2 2 2" xfId="8170" xr:uid="{22666025-0A5D-432F-9429-8F20C4F627FB}"/>
    <cellStyle name="Header1 7 2 2 2 2 10" xfId="8950" xr:uid="{FA3B78F1-F2DD-4AD5-9DD9-564F8E3A3C7E}"/>
    <cellStyle name="Header1 7 2 2 2 2 11" xfId="9904" xr:uid="{9ADE6C54-1823-446B-8767-892D70C2CA3C}"/>
    <cellStyle name="Header1 7 2 2 2 2 12" xfId="12642" xr:uid="{5BC89715-F6AA-44AF-9BB6-A671A19CFC72}"/>
    <cellStyle name="Header1 7 2 2 2 2 13" xfId="11775" xr:uid="{2ED68B21-9F98-4541-AC2B-60BB783B19E0}"/>
    <cellStyle name="Header1 7 2 2 2 2 14" xfId="9460" xr:uid="{F3734911-E189-4569-88A0-210227C2ABDD}"/>
    <cellStyle name="Header1 7 2 2 2 2 15" xfId="11617" xr:uid="{0735C853-78C6-4E1B-9590-9341F96227D9}"/>
    <cellStyle name="Header1 7 2 2 2 2 16" xfId="11853" xr:uid="{435A8664-713E-47DE-908C-A71DE865F117}"/>
    <cellStyle name="Header1 7 2 2 2 2 17" xfId="9486" xr:uid="{A925A6E6-5C45-49B1-80C9-A212AD202B62}"/>
    <cellStyle name="Header1 7 2 2 2 2 18" xfId="13074" xr:uid="{AA8685D6-7DE1-4CB5-B3A3-6589F0361CEB}"/>
    <cellStyle name="Header1 7 2 2 2 2 2" xfId="8323" xr:uid="{6E596533-D01F-41CE-8BD7-27F8D4129A7F}"/>
    <cellStyle name="Header1 7 2 2 2 2 3" xfId="11281" xr:uid="{69E4D754-2924-4E89-B6F7-EE1DFBD7D706}"/>
    <cellStyle name="Header1 7 2 2 2 2 4" xfId="9634" xr:uid="{20B0D265-5220-40C9-B8F6-699C435D9E91}"/>
    <cellStyle name="Header1 7 2 2 2 2 5" xfId="10564" xr:uid="{2B2C90F0-3A99-4C47-8061-AB39A677986D}"/>
    <cellStyle name="Header1 7 2 2 2 2 6" xfId="12048" xr:uid="{ADF6E36A-3834-47E1-8B2C-94BCD806644B}"/>
    <cellStyle name="Header1 7 2 2 2 2 7" xfId="10003" xr:uid="{49E201D4-27A3-4B6D-9EA3-1F06E5BD3879}"/>
    <cellStyle name="Header1 7 2 2 2 2 8" xfId="9345" xr:uid="{5C1B2AC8-0D35-46E4-B101-A84075840BC8}"/>
    <cellStyle name="Header1 7 2 2 2 2 9" xfId="8845" xr:uid="{3E1D7DF8-150A-44C9-83A4-CCC19A9A2802}"/>
    <cellStyle name="Header1 7 2 2 2 3" xfId="10318" xr:uid="{79069623-78FE-43DA-B33B-168E1E56158C}"/>
    <cellStyle name="Header1 7 2 2 2 4" xfId="10520" xr:uid="{BC8457D5-39A3-4528-9739-3CD5915D89CC}"/>
    <cellStyle name="Header1 7 2 2 2 5" xfId="9578" xr:uid="{52DE8E7B-EAC0-41F5-BE12-24A7670B036F}"/>
    <cellStyle name="Header1 7 2 2 2 6" xfId="11602" xr:uid="{34F41A4F-ED84-4808-BF94-6D307D62176A}"/>
    <cellStyle name="Header1 7 2 2 2 7" xfId="11961" xr:uid="{BE7D24A4-0C33-435E-980F-0D4DFE49CB62}"/>
    <cellStyle name="Header1 7 2 2 2 8" xfId="12103" xr:uid="{2AA2905B-7305-49A5-B00B-D07F83D2FFE8}"/>
    <cellStyle name="Header1 7 2 2 2 9" xfId="12191" xr:uid="{82D439B7-DF7D-4953-8554-2DEAFB5D25E8}"/>
    <cellStyle name="Header1 7 2 2 20" xfId="10830" xr:uid="{8E2912D2-8926-470E-8E8C-964B3DF03B04}"/>
    <cellStyle name="Header1 7 2 2 3" xfId="7663" xr:uid="{36B7FE5A-A497-4630-BABD-24B0D501914D}"/>
    <cellStyle name="Header1 7 2 2 3 10" xfId="11594" xr:uid="{AC7E8950-545F-4E61-BE86-D3C5697ACF80}"/>
    <cellStyle name="Header1 7 2 2 3 11" xfId="12436" xr:uid="{71B39D95-D401-410F-94F6-EA9C555EC7EF}"/>
    <cellStyle name="Header1 7 2 2 3 12" xfId="12461" xr:uid="{A2DF360D-0418-4B0D-9CB6-A05D19AEA3AA}"/>
    <cellStyle name="Header1 7 2 2 3 13" xfId="11419" xr:uid="{BDFEC323-8290-41F8-83C8-9F2D97A7658F}"/>
    <cellStyle name="Header1 7 2 2 3 14" xfId="9837" xr:uid="{44DE20FD-F808-49DB-9001-FA1A8E40BC79}"/>
    <cellStyle name="Header1 7 2 2 3 15" xfId="12524" xr:uid="{E46B858A-2A11-48DC-A49C-8989C074E4BC}"/>
    <cellStyle name="Header1 7 2 2 3 16" xfId="9264" xr:uid="{D802C000-5128-4C8D-BFFA-53A4CFBA698F}"/>
    <cellStyle name="Header1 7 2 2 3 17" xfId="10853" xr:uid="{2F2DA2E7-77C8-495C-A022-6E257AACE6A6}"/>
    <cellStyle name="Header1 7 2 2 3 18" xfId="12942" xr:uid="{D3F0FCE8-AC77-4FF6-9A14-30B816DFC511}"/>
    <cellStyle name="Header1 7 2 2 3 2" xfId="9980" xr:uid="{12AA9ED5-1B06-4F0E-B6F1-EE1BCBBC0832}"/>
    <cellStyle name="Header1 7 2 2 3 3" xfId="8913" xr:uid="{AEB83B4F-2B07-425F-AC6C-4541EABEB03B}"/>
    <cellStyle name="Header1 7 2 2 3 4" xfId="9995" xr:uid="{B92D798C-2719-4DF8-96A0-E3A0D70870FB}"/>
    <cellStyle name="Header1 7 2 2 3 5" xfId="10617" xr:uid="{46891C9B-1E8A-4E49-ABBC-B18C415E7529}"/>
    <cellStyle name="Header1 7 2 2 3 6" xfId="11596" xr:uid="{01472FCE-01E5-4D3D-95FE-01B661726312}"/>
    <cellStyle name="Header1 7 2 2 3 7" xfId="10714" xr:uid="{910EDE18-C5BB-479B-BED3-A9C208916105}"/>
    <cellStyle name="Header1 7 2 2 3 8" xfId="9393" xr:uid="{F7B553B3-57A6-47E6-90D3-8C54DB2F7565}"/>
    <cellStyle name="Header1 7 2 2 3 9" xfId="11143" xr:uid="{FA3ADFA5-2D9A-403F-B7DC-CBDECBEBCF47}"/>
    <cellStyle name="Header1 7 2 2 4" xfId="9166" xr:uid="{D2767103-2F42-464C-A844-ACE8532EC75A}"/>
    <cellStyle name="Header1 7 2 2 5" xfId="9370" xr:uid="{C011F412-1660-46AF-A0A4-EE16E0D1BB98}"/>
    <cellStyle name="Header1 7 2 2 6" xfId="8570" xr:uid="{76D31C72-B39A-4EE5-A908-BF42D4206EE7}"/>
    <cellStyle name="Header1 7 2 2 7" xfId="8981" xr:uid="{090DA94A-D19D-4E08-91F8-9EE774C5780F}"/>
    <cellStyle name="Header1 7 2 2 8" xfId="11743" xr:uid="{A5926AAA-CD2B-429F-9C18-DBC9A2080282}"/>
    <cellStyle name="Header1 7 2 2 9" xfId="8530" xr:uid="{BEE4DB1F-ABC7-49CA-9405-3D4BB475231A}"/>
    <cellStyle name="Header1 7 20" xfId="8622" xr:uid="{8DCEBA04-81A7-4B3C-8A3D-89D4E1B47B84}"/>
    <cellStyle name="Header1 7 21" xfId="12768" xr:uid="{F8CF6AB2-8C4B-4FD3-A669-3406F05C9878}"/>
    <cellStyle name="Header1 7 3" xfId="7530" xr:uid="{3EDD0C65-2CD0-477B-9043-924343081349}"/>
    <cellStyle name="Header1 7 3 10" xfId="11476" xr:uid="{BC12C1C7-F646-448C-AD17-B51C93391D51}"/>
    <cellStyle name="Header1 7 3 11" xfId="12263" xr:uid="{9F481DB7-954C-4F89-B616-2D5B6B83B7BE}"/>
    <cellStyle name="Header1 7 3 12" xfId="10503" xr:uid="{61640D82-5A0F-4FB6-8AF4-74563446DEE2}"/>
    <cellStyle name="Header1 7 3 13" xfId="10971" xr:uid="{3060698B-3A06-4E1A-AAAE-652D81D8DA92}"/>
    <cellStyle name="Header1 7 3 14" xfId="10232" xr:uid="{D98C95D0-BCFB-4032-936F-CCA18B6DA5B8}"/>
    <cellStyle name="Header1 7 3 15" xfId="12679" xr:uid="{1DFEEFDC-E8A9-4358-B3FB-4B519502BA02}"/>
    <cellStyle name="Header1 7 3 16" xfId="12594" xr:uid="{461EB531-5B90-449E-9520-8723B6CAF4FB}"/>
    <cellStyle name="Header1 7 3 17" xfId="12613" xr:uid="{914AC2EC-DA75-4194-A487-B9B0FFC3E7CB}"/>
    <cellStyle name="Header1 7 3 18" xfId="12862" xr:uid="{016B11EB-1E34-4D81-8DD3-5662ACB7AB38}"/>
    <cellStyle name="Header1 7 3 19" xfId="12913" xr:uid="{6E8AEBD5-53EB-450F-A702-C784748D193B}"/>
    <cellStyle name="Header1 7 3 2" xfId="8141" xr:uid="{FEDEA0AD-C273-4C9C-9F72-A97D082B9A52}"/>
    <cellStyle name="Header1 7 3 2 10" xfId="11846" xr:uid="{0182CD63-9305-4AFD-8BE3-43149253AE40}"/>
    <cellStyle name="Header1 7 3 2 11" xfId="12337" xr:uid="{6D37A09D-0059-43AF-B2B8-C67CA1F5A0B0}"/>
    <cellStyle name="Header1 7 3 2 12" xfId="10036" xr:uid="{124082CB-B5D0-4B61-A4C2-A5B3FA3EDA0D}"/>
    <cellStyle name="Header1 7 3 2 13" xfId="12566" xr:uid="{020E30F3-F83B-44DB-B31B-6DE38FDFE18B}"/>
    <cellStyle name="Header1 7 3 2 14" xfId="12731" xr:uid="{E6CBA2DB-0AC7-4DDC-A571-85BC1C746A73}"/>
    <cellStyle name="Header1 7 3 2 15" xfId="8803" xr:uid="{921E6921-C888-40B7-BC52-BE7104C7BE13}"/>
    <cellStyle name="Header1 7 3 2 16" xfId="10066" xr:uid="{692D2A2D-8D8D-49A5-A043-5333AAE96555}"/>
    <cellStyle name="Header1 7 3 2 17" xfId="11554" xr:uid="{D8CFA4A0-C5FC-4852-961E-75A9E075FD6B}"/>
    <cellStyle name="Header1 7 3 2 18" xfId="13045" xr:uid="{75F50173-598D-4CC7-A1B9-DB75A76F4AAD}"/>
    <cellStyle name="Header1 7 3 2 2" xfId="9073" xr:uid="{75FB9CBB-6663-4D03-A667-3CA9E0AC3D20}"/>
    <cellStyle name="Header1 7 3 2 3" xfId="8444" xr:uid="{0772452D-4DA2-47CD-9CBA-1A3595AE5E12}"/>
    <cellStyle name="Header1 7 3 2 4" xfId="9472" xr:uid="{75209D25-19C2-44A3-8D6B-40B21BC2BF00}"/>
    <cellStyle name="Header1 7 3 2 5" xfId="10546" xr:uid="{D59D728A-5A53-474D-92A4-DCEA811243CE}"/>
    <cellStyle name="Header1 7 3 2 6" xfId="12019" xr:uid="{F3831C86-8783-4EC8-852F-6C4007FFC127}"/>
    <cellStyle name="Header1 7 3 2 7" xfId="8431" xr:uid="{A2C832C6-367B-4E2A-875F-A4DA6C627108}"/>
    <cellStyle name="Header1 7 3 2 8" xfId="8355" xr:uid="{36BD5302-AA31-4E34-806B-F0A2104B20C2}"/>
    <cellStyle name="Header1 7 3 2 9" xfId="9533" xr:uid="{D6EB5E43-EC99-46D0-9B4A-8E35C450228A}"/>
    <cellStyle name="Header1 7 3 3" xfId="11037" xr:uid="{E343A76B-91B7-4FBC-8FB2-2CE7C03C21DB}"/>
    <cellStyle name="Header1 7 3 4" xfId="8656" xr:uid="{B439F0C9-9FFF-4DD6-95BB-7838D26216B0}"/>
    <cellStyle name="Header1 7 3 5" xfId="10365" xr:uid="{772DADD8-7F0F-4938-B057-6A12A3616AEB}"/>
    <cellStyle name="Header1 7 3 6" xfId="8894" xr:uid="{1D13AE45-1944-4709-9580-4CF82420BCBD}"/>
    <cellStyle name="Header1 7 3 7" xfId="11465" xr:uid="{B6878D6E-8F4B-46DB-A378-1EC28CB91FD0}"/>
    <cellStyle name="Header1 7 3 8" xfId="10948" xr:uid="{1E4EE836-435A-46EE-9B5D-729AF19DD378}"/>
    <cellStyle name="Header1 7 3 9" xfId="10524" xr:uid="{3858705A-416E-447E-9058-A46D8EA57DDA}"/>
    <cellStyle name="Header1 7 4" xfId="7535" xr:uid="{65864EB0-EB66-4B8E-B84A-C6C214DFB480}"/>
    <cellStyle name="Header1 7 4 10" xfId="11129" xr:uid="{D1C20649-3443-44A3-BBFE-25FB14F32995}"/>
    <cellStyle name="Header1 7 4 11" xfId="12593" xr:uid="{4075F3A4-2397-4C94-868B-5B7679E9064E}"/>
    <cellStyle name="Header1 7 4 12" xfId="12359" xr:uid="{68D1ED88-1D2E-4F67-99ED-6009CA573AB0}"/>
    <cellStyle name="Header1 7 4 13" xfId="12340" xr:uid="{89A31F49-9A7F-429A-A634-E6C4B1699695}"/>
    <cellStyle name="Header1 7 4 14" xfId="11647" xr:uid="{944A2C3C-8C4A-47A9-A0C6-0BB7E722228F}"/>
    <cellStyle name="Header1 7 4 15" xfId="12740" xr:uid="{EB8759AE-DBD3-4CF5-B1E9-8948513D0959}"/>
    <cellStyle name="Header1 7 4 16" xfId="10957" xr:uid="{146075C0-03DE-464F-B000-96EFC906294F}"/>
    <cellStyle name="Header1 7 4 17" xfId="10553" xr:uid="{CA0D182F-153F-4E17-BAD7-115F34ADB8DB}"/>
    <cellStyle name="Header1 7 4 18" xfId="12917" xr:uid="{9AEA29BB-DEC9-4CD0-BC98-D7888807D164}"/>
    <cellStyle name="Header1 7 4 2" xfId="10433" xr:uid="{B8BA74F2-5E5C-42B5-9BE1-CD209A0AFAB4}"/>
    <cellStyle name="Header1 7 4 3" xfId="8449" xr:uid="{4B52FF55-2B14-4915-92FA-1DFBBFB15981}"/>
    <cellStyle name="Header1 7 4 4" xfId="10386" xr:uid="{2F143BA7-112D-4D2A-8940-6311B776409D}"/>
    <cellStyle name="Header1 7 4 5" xfId="8788" xr:uid="{91E152A0-EACC-4846-9C90-30DE4F65CF93}"/>
    <cellStyle name="Header1 7 4 6" xfId="9686" xr:uid="{7E7ADD24-FDEF-4416-9FF3-FBA2EDC9C525}"/>
    <cellStyle name="Header1 7 4 7" xfId="10347" xr:uid="{13D64BC5-18BE-4FF4-B4B2-192D268E7337}"/>
    <cellStyle name="Header1 7 4 8" xfId="9605" xr:uid="{4FAB2104-9DF3-49BD-BBE3-9449567D91CD}"/>
    <cellStyle name="Header1 7 4 9" xfId="9025" xr:uid="{A78E83EF-D2DF-425B-B23D-92DB75621920}"/>
    <cellStyle name="Header1 7 5" xfId="8516" xr:uid="{FC27D15C-9E13-4C6C-B57A-66BC3DCD925F}"/>
    <cellStyle name="Header1 7 6" xfId="8330" xr:uid="{4040F8DE-BC65-4792-B253-A063415BAAA2}"/>
    <cellStyle name="Header1 7 7" xfId="8267" xr:uid="{512CAE23-5D07-4FF3-B037-C81285262FEF}"/>
    <cellStyle name="Header1 7 8" xfId="9160" xr:uid="{C2242A98-7360-4894-8F37-0015DCBC8AFC}"/>
    <cellStyle name="Header1 7 9" xfId="11728" xr:uid="{B031F577-A438-4406-BAAF-6D93DE71FD14}"/>
    <cellStyle name="Header1 8" xfId="4092" xr:uid="{203C90B8-E8AB-46BA-AA46-3C10324C2BA7}"/>
    <cellStyle name="Header1 8 10" xfId="8935" xr:uid="{89E1773F-B060-48EC-9516-2075B4DE89F5}"/>
    <cellStyle name="Header1 8 11" xfId="10811" xr:uid="{FEAD2496-E9BB-488B-8F53-59C3579ED25E}"/>
    <cellStyle name="Header1 8 12" xfId="8810" xr:uid="{EA2726AF-32B3-4DEE-B457-79A83F7FAA05}"/>
    <cellStyle name="Header1 8 13" xfId="9613" xr:uid="{B4BA8292-1A36-44E3-B36D-41757172ACA7}"/>
    <cellStyle name="Header1 8 14" xfId="9801" xr:uid="{AE069428-0606-488B-BC0C-454A2C3A6046}"/>
    <cellStyle name="Header1 8 15" xfId="10993" xr:uid="{520BB036-E14E-40C2-91A9-1A6E086970C0}"/>
    <cellStyle name="Header1 8 16" xfId="10200" xr:uid="{ADE44729-3B9F-4E4D-8653-9D4D86C25267}"/>
    <cellStyle name="Header1 8 17" xfId="10213" xr:uid="{F7734F41-00C6-4AD1-9D1D-BDF58B8C4FE0}"/>
    <cellStyle name="Header1 8 18" xfId="8342" xr:uid="{D01E9032-A6DF-4EC1-A13E-125A6D15A105}"/>
    <cellStyle name="Header1 8 19" xfId="10022" xr:uid="{F49ABA3B-DFCC-46F0-97AF-D6240FBBAD59}"/>
    <cellStyle name="Header1 8 2" xfId="5626" xr:uid="{5D9C69EC-C66F-467B-A10E-9D0F5DFF96CE}"/>
    <cellStyle name="Header1 8 2 2" xfId="5592" xr:uid="{322746B3-C095-4EAF-B6B9-F456B933929E}"/>
    <cellStyle name="Header1 8 2 2 10" xfId="9511" xr:uid="{6422CAAB-0F48-4E9F-91A7-85857BC37522}"/>
    <cellStyle name="Header1 8 2 2 11" xfId="10943" xr:uid="{D285E7B9-9A0E-4ABD-99A2-D172390D6B99}"/>
    <cellStyle name="Header1 8 2 2 12" xfId="9707" xr:uid="{928227BE-69BF-4A86-9DA1-3DB531445247}"/>
    <cellStyle name="Header1 8 2 2 13" xfId="8584" xr:uid="{54ABA7A7-9A31-42B7-A528-944766D1D16C}"/>
    <cellStyle name="Header1 8 2 2 14" xfId="12089" xr:uid="{F41699B7-B15A-40F2-9597-0251D8F750F8}"/>
    <cellStyle name="Header1 8 2 2 15" xfId="9976" xr:uid="{8617342B-31AE-4F88-94E7-4426F9E11AE2}"/>
    <cellStyle name="Header1 8 2 2 16" xfId="11127" xr:uid="{4A7C4082-EB67-4730-8F7B-331B33080F49}"/>
    <cellStyle name="Header1 8 2 2 17" xfId="9202" xr:uid="{C79054D3-5ED2-4D57-A79C-927777251C92}"/>
    <cellStyle name="Header1 8 2 2 18" xfId="12745" xr:uid="{A51CD8CE-1742-4128-BF90-E2922DE42131}"/>
    <cellStyle name="Header1 8 2 2 19" xfId="12308" xr:uid="{C2C4E70B-774D-4348-80B4-FB851C7E7535}"/>
    <cellStyle name="Header1 8 2 2 2" xfId="8074" xr:uid="{084A9377-D96D-4F9E-89C9-691E450D2D44}"/>
    <cellStyle name="Header1 8 2 2 2 10" xfId="10876" xr:uid="{04947923-6695-4C21-9A6F-9AEF769F48A6}"/>
    <cellStyle name="Header1 8 2 2 2 11" xfId="9346" xr:uid="{B43AD1DC-DC31-4CE5-B9A0-03F8CFDDD4F9}"/>
    <cellStyle name="Header1 8 2 2 2 12" xfId="11890" xr:uid="{EDEBC9E3-B089-4C0E-B5A7-EFB5F6AA5582}"/>
    <cellStyle name="Header1 8 2 2 2 13" xfId="11837" xr:uid="{903F629B-D9B1-4F5F-B463-418A95050AA9}"/>
    <cellStyle name="Header1 8 2 2 2 14" xfId="11420" xr:uid="{29C13474-F42B-4199-A400-C3D3A467308E}"/>
    <cellStyle name="Header1 8 2 2 2 15" xfId="11367" xr:uid="{613DC1E2-B13D-4C51-976A-6D5FF4D78C21}"/>
    <cellStyle name="Header1 8 2 2 2 16" xfId="12380" xr:uid="{11EE36A8-5F6D-4910-B948-80F1F5A7EA13}"/>
    <cellStyle name="Header1 8 2 2 2 17" xfId="10275" xr:uid="{65E734C3-BE66-42C9-B278-61B660086CB6}"/>
    <cellStyle name="Header1 8 2 2 2 18" xfId="11763" xr:uid="{A4A0F8D9-7864-4049-B322-F04245DED64A}"/>
    <cellStyle name="Header1 8 2 2 2 19" xfId="12991" xr:uid="{1808CDA0-1899-4B38-9C8C-463F3A71F675}"/>
    <cellStyle name="Header1 8 2 2 2 2" xfId="8171" xr:uid="{17192528-D281-425E-9293-D330CA77F5CF}"/>
    <cellStyle name="Header1 8 2 2 2 2 10" xfId="11275" xr:uid="{D0751A57-63CB-4470-9D0C-A1EDF937787F}"/>
    <cellStyle name="Header1 8 2 2 2 2 11" xfId="11854" xr:uid="{F0EEFD6E-0263-42C7-B7A8-D2E82C99D2CD}"/>
    <cellStyle name="Header1 8 2 2 2 2 12" xfId="12167" xr:uid="{10B6C74D-7CE3-4EF3-B146-9BF01EB3CFDE}"/>
    <cellStyle name="Header1 8 2 2 2 2 13" xfId="11575" xr:uid="{A0B47209-0FD7-4F9E-B5E9-CD6CA3456A03}"/>
    <cellStyle name="Header1 8 2 2 2 2 14" xfId="12734" xr:uid="{A4E27017-8AEC-47AE-A9FD-CC9DDFA944CB}"/>
    <cellStyle name="Header1 8 2 2 2 2 15" xfId="12543" xr:uid="{7D9F4086-CB9D-467B-8E7A-F56168DBDEA7}"/>
    <cellStyle name="Header1 8 2 2 2 2 16" xfId="12744" xr:uid="{D0DB10F9-2114-46E7-BA53-FE169B32BD85}"/>
    <cellStyle name="Header1 8 2 2 2 2 17" xfId="12289" xr:uid="{569784CA-6200-4733-BCB4-31858C46B294}"/>
    <cellStyle name="Header1 8 2 2 2 2 18" xfId="13075" xr:uid="{578AB536-B5C5-4C55-82BB-F4EC187A93F0}"/>
    <cellStyle name="Header1 8 2 2 2 2 2" xfId="9846" xr:uid="{9E81C834-21EC-4DBE-908A-3AFE154A4605}"/>
    <cellStyle name="Header1 8 2 2 2 2 3" xfId="10408" xr:uid="{74792C56-FCC8-405A-A252-03EBF0F3F5D9}"/>
    <cellStyle name="Header1 8 2 2 2 2 4" xfId="9543" xr:uid="{7D291756-E218-47B3-9682-F59F4CDE647D}"/>
    <cellStyle name="Header1 8 2 2 2 2 5" xfId="8367" xr:uid="{0D89EA3A-4740-4297-8960-0B635F23E633}"/>
    <cellStyle name="Header1 8 2 2 2 2 6" xfId="12049" xr:uid="{1F4C90B8-CC11-4965-BAFD-927340F17CD8}"/>
    <cellStyle name="Header1 8 2 2 2 2 7" xfId="11601" xr:uid="{E4FCC2B6-3231-4899-8E9D-249DF2FF67C6}"/>
    <cellStyle name="Header1 8 2 2 2 2 8" xfId="11628" xr:uid="{A4DB63E3-5570-433A-BDF4-7119DBACB838}"/>
    <cellStyle name="Header1 8 2 2 2 2 9" xfId="8471" xr:uid="{FAED4B5F-88C9-415A-BAF6-C6D91527AF8F}"/>
    <cellStyle name="Header1 8 2 2 2 3" xfId="10367" xr:uid="{B3F29CC7-B9EB-4169-8223-CECF5351BA61}"/>
    <cellStyle name="Header1 8 2 2 2 4" xfId="10817" xr:uid="{959726DF-30E5-49F9-A12C-46A4C36A640B}"/>
    <cellStyle name="Header1 8 2 2 2 5" xfId="9841" xr:uid="{A6AEEAC3-DEC3-4337-B391-07D05B7C6AE8}"/>
    <cellStyle name="Header1 8 2 2 2 6" xfId="8270" xr:uid="{2E19CAC0-CE25-470D-BAB5-598D2711082B}"/>
    <cellStyle name="Header1 8 2 2 2 7" xfId="11962" xr:uid="{F092A06B-6294-421A-82D5-9F119E46FE92}"/>
    <cellStyle name="Header1 8 2 2 2 8" xfId="8483" xr:uid="{8819C1DC-5388-4E3F-B149-9400A7F58144}"/>
    <cellStyle name="Header1 8 2 2 2 9" xfId="11840" xr:uid="{6AF3740E-19B5-4003-BDDC-3F011629FEF0}"/>
    <cellStyle name="Header1 8 2 2 20" xfId="12793" xr:uid="{9DC40F6D-FCBE-4F02-B471-8DE10B2E6531}"/>
    <cellStyle name="Header1 8 2 2 3" xfId="7662" xr:uid="{740D5AE1-7B6E-40A1-A2F9-AA78B5293DA6}"/>
    <cellStyle name="Header1 8 2 2 3 10" xfId="10959" xr:uid="{535F957D-53D4-49AB-9099-F8752AC7CFD2}"/>
    <cellStyle name="Header1 8 2 2 3 11" xfId="10848" xr:uid="{B0D7E333-8FB6-449B-826F-98574F7BD892}"/>
    <cellStyle name="Header1 8 2 2 3 12" xfId="9736" xr:uid="{2D686CB8-5C0F-4D02-887D-E16C8D13BD71}"/>
    <cellStyle name="Header1 8 2 2 3 13" xfId="11785" xr:uid="{B103E89B-2E46-453F-9B39-5E59E63037BB}"/>
    <cellStyle name="Header1 8 2 2 3 14" xfId="11430" xr:uid="{9D45FB00-C6EA-41C7-B84D-7551518AB002}"/>
    <cellStyle name="Header1 8 2 2 3 15" xfId="12698" xr:uid="{D25041FE-5BA4-436F-B7EC-E1CEA5403408}"/>
    <cellStyle name="Header1 8 2 2 3 16" xfId="12366" xr:uid="{902B705D-7E6D-41E8-8FF4-591F85523FF1}"/>
    <cellStyle name="Header1 8 2 2 3 17" xfId="10908" xr:uid="{9FBFE3C2-2BC8-47C1-A1DE-0B7BB66B4CA3}"/>
    <cellStyle name="Header1 8 2 2 3 18" xfId="12941" xr:uid="{75F42AEB-4DB0-476A-9519-3DAFD112371B}"/>
    <cellStyle name="Header1 8 2 2 3 2" xfId="10872" xr:uid="{0A88D40C-5DCD-4D23-940C-47A96157017E}"/>
    <cellStyle name="Header1 8 2 2 3 3" xfId="10569" xr:uid="{78D46AC6-3331-45FE-BB76-888291DE595E}"/>
    <cellStyle name="Header1 8 2 2 3 4" xfId="8647" xr:uid="{52E60CB7-C685-4F16-AC76-F87752463866}"/>
    <cellStyle name="Header1 8 2 2 3 5" xfId="10758" xr:uid="{83C10C1D-0794-488F-A6C3-FD96245F2019}"/>
    <cellStyle name="Header1 8 2 2 3 6" xfId="9029" xr:uid="{14748B1A-3FBB-468F-9273-889B52CBCADF}"/>
    <cellStyle name="Header1 8 2 2 3 7" xfId="11697" xr:uid="{CFA831E5-D276-4E4C-BE9B-1F0DC44C0E28}"/>
    <cellStyle name="Header1 8 2 2 3 8" xfId="9548" xr:uid="{2F4DD902-821C-4807-83B2-A107B454922B}"/>
    <cellStyle name="Header1 8 2 2 3 9" xfId="12168" xr:uid="{C8E33263-D442-4AB8-950B-7BF979402E5C}"/>
    <cellStyle name="Header1 8 2 2 4" xfId="8971" xr:uid="{8C46862D-A8D9-4DFC-B917-AEFE205D7EBD}"/>
    <cellStyle name="Header1 8 2 2 5" xfId="11119" xr:uid="{8CB31938-94D3-406F-BDFA-976218263542}"/>
    <cellStyle name="Header1 8 2 2 6" xfId="8918" xr:uid="{83F2442E-06FA-40CC-9D2F-ACD33FB04ED3}"/>
    <cellStyle name="Header1 8 2 2 7" xfId="10694" xr:uid="{86736B38-DE65-461C-BC06-2AE1BD476F0F}"/>
    <cellStyle name="Header1 8 2 2 8" xfId="11158" xr:uid="{9CD30EBA-6757-439B-A3E7-80AFD2BFB617}"/>
    <cellStyle name="Header1 8 2 2 9" xfId="10928" xr:uid="{8A529BBD-0749-4BDA-B773-B71F47E53952}"/>
    <cellStyle name="Header1 8 20" xfId="9712" xr:uid="{A6ABC422-D773-429E-97F6-4D92259BFE28}"/>
    <cellStyle name="Header1 8 21" xfId="10880" xr:uid="{00E42DBF-BDFD-4AC6-AA7E-0E581DD10112}"/>
    <cellStyle name="Header1 8 3" xfId="6658" xr:uid="{BE929409-4B7D-4564-8A8B-225631AF4716}"/>
    <cellStyle name="Header1 8 3 10" xfId="11200" xr:uid="{053E02BA-9ABF-4A16-9353-7F4C327E9ED4}"/>
    <cellStyle name="Header1 8 3 11" xfId="10736" xr:uid="{D4CDB94F-4FB1-4EA5-B5AC-BC427B2C1ED6}"/>
    <cellStyle name="Header1 8 3 12" xfId="9731" xr:uid="{D8F0710A-0703-43AB-AB1E-FBC9A2F053BB}"/>
    <cellStyle name="Header1 8 3 13" xfId="12418" xr:uid="{52618AB8-C69D-44ED-8505-87DB5AB7119F}"/>
    <cellStyle name="Header1 8 3 14" xfId="8724" xr:uid="{9240DF70-A5E2-414A-8F34-631B9B183301}"/>
    <cellStyle name="Header1 8 3 15" xfId="10666" xr:uid="{30D42EC4-F14E-498A-A786-1E0201CF0916}"/>
    <cellStyle name="Header1 8 3 16" xfId="9082" xr:uid="{9CE31B42-EE4B-464A-B952-83F5ADC0578B}"/>
    <cellStyle name="Header1 8 3 17" xfId="12653" xr:uid="{65CC02B5-AE81-41C9-AE4D-F0CA072E3C3D}"/>
    <cellStyle name="Header1 8 3 18" xfId="10821" xr:uid="{A05C47FB-2DAF-4219-911E-747D229C179E}"/>
    <cellStyle name="Header1 8 3 19" xfId="12891" xr:uid="{85B1B3E8-7305-4D8D-A0FB-C90DCAEEF087}"/>
    <cellStyle name="Header1 8 3 2" xfId="8133" xr:uid="{2A791980-81D8-4D8D-823F-7CF2CF67E979}"/>
    <cellStyle name="Header1 8 3 2 10" xfId="8630" xr:uid="{5239F065-ED75-4AEE-99FD-F6434A383ED9}"/>
    <cellStyle name="Header1 8 3 2 11" xfId="8253" xr:uid="{09CCF176-BF89-4490-BE77-8E3F1063D5A8}"/>
    <cellStyle name="Header1 8 3 2 12" xfId="12481" xr:uid="{96A38350-9A96-44F3-A3B3-B670B12B0136}"/>
    <cellStyle name="Header1 8 3 2 13" xfId="8244" xr:uid="{5E26D131-D4C3-415A-BDD3-8F724A04D8AB}"/>
    <cellStyle name="Header1 8 3 2 14" xfId="11766" xr:uid="{A31D3110-2835-4E0A-9716-A5FC29A40BE3}"/>
    <cellStyle name="Header1 8 3 2 15" xfId="12678" xr:uid="{DE8769E8-BE2E-4EB7-981B-6947BC90B666}"/>
    <cellStyle name="Header1 8 3 2 16" xfId="9350" xr:uid="{67B4459E-0353-420A-9116-F7972A5D3FCD}"/>
    <cellStyle name="Header1 8 3 2 17" xfId="8863" xr:uid="{CFB5A046-6600-4DFB-B9EA-3B31CC38FE94}"/>
    <cellStyle name="Header1 8 3 2 18" xfId="13037" xr:uid="{82A9F984-F5C0-481D-BB1D-C7AA64063D9C}"/>
    <cellStyle name="Header1 8 3 2 2" xfId="9896" xr:uid="{D958070F-A7FE-47C4-A84C-293A8C2DFD8C}"/>
    <cellStyle name="Header1 8 3 2 3" xfId="9482" xr:uid="{FF483D9B-C172-48C8-A4D8-799714BE1E72}"/>
    <cellStyle name="Header1 8 3 2 4" xfId="10298" xr:uid="{EFEFD6F4-99D0-4988-A8B3-B680DF50B519}"/>
    <cellStyle name="Header1 8 3 2 5" xfId="8795" xr:uid="{807AAF0D-E09A-498C-A563-2AE81E1BB9F6}"/>
    <cellStyle name="Header1 8 3 2 6" xfId="12011" xr:uid="{8AB4DBCB-B0CB-4F7B-A0F2-C5BE3AE917E2}"/>
    <cellStyle name="Header1 8 3 2 7" xfId="9347" xr:uid="{CBE749EA-23C5-4DC5-8F79-5D99E79462FE}"/>
    <cellStyle name="Header1 8 3 2 8" xfId="9960" xr:uid="{A759FDA6-E85D-42CF-8227-90A0A70CAD89}"/>
    <cellStyle name="Header1 8 3 2 9" xfId="11394" xr:uid="{FF3C2E2E-0269-468C-9321-8285533B4DD2}"/>
    <cellStyle name="Header1 8 3 3" xfId="10486" xr:uid="{BD520D45-7421-41B8-9D66-30A5DEB93914}"/>
    <cellStyle name="Header1 8 3 4" xfId="9021" xr:uid="{A0A02307-AEE7-4092-8751-08685796517C}"/>
    <cellStyle name="Header1 8 3 5" xfId="9670" xr:uid="{FEF6F915-4353-499E-BE26-952392FE7EF8}"/>
    <cellStyle name="Header1 8 3 6" xfId="8757" xr:uid="{D0836621-38B9-467D-A155-096F64212787}"/>
    <cellStyle name="Header1 8 3 7" xfId="8851" xr:uid="{E3CAC157-28B9-4868-82B9-545ABA26550E}"/>
    <cellStyle name="Header1 8 3 8" xfId="10320" xr:uid="{50AB090E-00D8-4967-B76C-80402B3D1C93}"/>
    <cellStyle name="Header1 8 3 9" xfId="8648" xr:uid="{5E71643A-E06C-4CC5-830C-7F77F739663E}"/>
    <cellStyle name="Header1 8 4" xfId="8030" xr:uid="{03F1DAD0-128C-4B10-8766-4ED4254AD517}"/>
    <cellStyle name="Header1 8 4 10" xfId="11913" xr:uid="{B5FEB51C-ACC4-4B75-B8B3-14FCA927B892}"/>
    <cellStyle name="Header1 8 4 11" xfId="11169" xr:uid="{76C0AB9F-6150-472A-A646-5B206ECE1C6D}"/>
    <cellStyle name="Header1 8 4 12" xfId="10897" xr:uid="{F23D57A8-58D6-425D-920E-0F6E9C5566EF}"/>
    <cellStyle name="Header1 8 4 13" xfId="9834" xr:uid="{CE37C0E0-64BD-4A1B-A7FA-6D9FD362273C}"/>
    <cellStyle name="Header1 8 4 14" xfId="12415" xr:uid="{0817D458-38F7-49F9-BDD3-DC1DBD2CC00B}"/>
    <cellStyle name="Header1 8 4 15" xfId="9325" xr:uid="{D650F3BE-F5AE-4788-9342-E1C21B727DF7}"/>
    <cellStyle name="Header1 8 4 16" xfId="12156" xr:uid="{F80A4BE3-FD41-4758-A1FA-1F35367F8615}"/>
    <cellStyle name="Header1 8 4 17" xfId="8764" xr:uid="{A1B92A5B-6DA7-46A4-963F-00114BD79B81}"/>
    <cellStyle name="Header1 8 4 18" xfId="12958" xr:uid="{E09A50FC-28AF-416F-A0FE-82038D5A9362}"/>
    <cellStyle name="Header1 8 4 2" xfId="10517" xr:uid="{484A1692-3305-46E4-9EF1-E45510FB14CF}"/>
    <cellStyle name="Header1 8 4 3" xfId="8642" xr:uid="{B89AD2ED-C12D-4536-B6A3-DDF442020743}"/>
    <cellStyle name="Header1 8 4 4" xfId="9546" xr:uid="{47A620BB-D594-42F7-8719-3E27B9ACBD3B}"/>
    <cellStyle name="Header1 8 4 5" xfId="8394" xr:uid="{9DE65EC1-CD98-49C2-8F13-5D7CE3573EC2}"/>
    <cellStyle name="Header1 8 4 6" xfId="11923" xr:uid="{2A016659-D712-475D-921B-E9748FAA392E}"/>
    <cellStyle name="Header1 8 4 7" xfId="10568" xr:uid="{6BEC9379-3A0C-4688-96A9-29EB6EF322BA}"/>
    <cellStyle name="Header1 8 4 8" xfId="10314" xr:uid="{A74ECF60-E1FB-4504-BEA4-DE57BD1D1DA9}"/>
    <cellStyle name="Header1 8 4 9" xfId="9609" xr:uid="{739567C1-DCF1-451A-B913-640770205D9B}"/>
    <cellStyle name="Header1 8 5" xfId="8286" xr:uid="{169E28C0-894E-4927-91E3-A9497780CAA1}"/>
    <cellStyle name="Header1 8 6" xfId="9715" xr:uid="{F24497E3-C31C-471B-A5D2-00D647220E31}"/>
    <cellStyle name="Header1 8 7" xfId="10563" xr:uid="{9678E37C-3ED7-4CB0-83F3-4E9177E74493}"/>
    <cellStyle name="Header1 8 8" xfId="11471" xr:uid="{9002422D-AE29-4BB1-A50E-032F2E116EA5}"/>
    <cellStyle name="Header1 8 9" xfId="9396" xr:uid="{2A61063B-4713-4E8C-BE48-46670422DD94}"/>
    <cellStyle name="Header1 9" xfId="4093" xr:uid="{D79B61F8-34DB-4B97-AEB7-B6D1F41F698D}"/>
    <cellStyle name="Header1 9 10" xfId="11333" xr:uid="{EAE9411A-75A4-457F-9385-2DE82AD76C7A}"/>
    <cellStyle name="Header1 9 11" xfId="8227" xr:uid="{DCC29828-FABD-4624-AEB7-04B142BBD265}"/>
    <cellStyle name="Header1 9 12" xfId="10191" xr:uid="{28987ECA-04B5-42B0-BBAA-4B584642623D}"/>
    <cellStyle name="Header1 9 13" xfId="11881" xr:uid="{E8B0C627-CFCE-4ECB-B70F-57EBACC84DAA}"/>
    <cellStyle name="Header1 9 14" xfId="8430" xr:uid="{BBE7EC2C-572F-4FE9-B4EC-A58DE8B5BB4A}"/>
    <cellStyle name="Header1 9 15" xfId="12295" xr:uid="{6665D678-161D-4DFE-9201-B47F0AD8A36D}"/>
    <cellStyle name="Header1 9 16" xfId="10750" xr:uid="{965B9BA4-3882-4ACD-BABD-782EB16A0D2D}"/>
    <cellStyle name="Header1 9 17" xfId="9114" xr:uid="{ADFB1202-D4AF-46DB-96E7-6D35D6D596C9}"/>
    <cellStyle name="Header1 9 18" xfId="10949" xr:uid="{4BC930DE-8B2A-4158-817B-1B23BAEB7F58}"/>
    <cellStyle name="Header1 9 19" xfId="12354" xr:uid="{DC75CA2F-0D0C-4209-B00B-D1966087DE53}"/>
    <cellStyle name="Header1 9 2" xfId="5625" xr:uid="{C22534BC-8B8D-4F76-9545-D0B0D3926359}"/>
    <cellStyle name="Header1 9 2 2" xfId="5593" xr:uid="{83B01EEA-1100-4F67-AF08-0E4A259F9908}"/>
    <cellStyle name="Header1 9 2 2 10" xfId="12088" xr:uid="{5A447968-D356-44A3-BF6F-13C4887D9844}"/>
    <cellStyle name="Header1 9 2 2 11" xfId="11713" xr:uid="{1DF49127-79D5-4431-BA3B-51A8FB31E7E2}"/>
    <cellStyle name="Header1 9 2 2 12" xfId="12292" xr:uid="{AC28A9A1-2DAE-48AF-99B5-D71D6ADAA057}"/>
    <cellStyle name="Header1 9 2 2 13" xfId="8254" xr:uid="{09833C48-267F-4BB9-9E01-A7C7F650AC43}"/>
    <cellStyle name="Header1 9 2 2 14" xfId="12523" xr:uid="{93C467E3-88FF-4EB7-9B44-76C096093FDF}"/>
    <cellStyle name="Header1 9 2 2 15" xfId="8997" xr:uid="{1B566CEA-F5D6-4879-81E8-0F6E6A2C6BB0}"/>
    <cellStyle name="Header1 9 2 2 16" xfId="9732" xr:uid="{D3257A69-89DB-4BB1-9CF3-5B06D57C8733}"/>
    <cellStyle name="Header1 9 2 2 17" xfId="10059" xr:uid="{0CB5DD25-450C-4808-8AB8-EF70723FC3DC}"/>
    <cellStyle name="Header1 9 2 2 18" xfId="12685" xr:uid="{279C260E-DEE4-45A6-B73B-E9498A288B0F}"/>
    <cellStyle name="Header1 9 2 2 19" xfId="12669" xr:uid="{2D713854-22DA-4D9C-A2B6-7D002A3A6D67}"/>
    <cellStyle name="Header1 9 2 2 2" xfId="8075" xr:uid="{56CA1127-B274-44F5-850C-3E0BF2F919EF}"/>
    <cellStyle name="Header1 9 2 2 2 10" xfId="8909" xr:uid="{7F2B7480-A2E0-49B7-ADCC-41D4BE0A740C}"/>
    <cellStyle name="Header1 9 2 2 2 11" xfId="9518" xr:uid="{4C517B48-CA7C-4931-880F-221926E56E05}"/>
    <cellStyle name="Header1 9 2 2 2 12" xfId="9315" xr:uid="{75BE8920-E23F-4968-A870-9C4757116D4B}"/>
    <cellStyle name="Header1 9 2 2 2 13" xfId="9271" xr:uid="{792DC4DB-8DE8-4E67-98FA-1D2F7333B48B}"/>
    <cellStyle name="Header1 9 2 2 2 14" xfId="12278" xr:uid="{D2CA6878-091F-420B-B62D-AB6B0E7A3236}"/>
    <cellStyle name="Header1 9 2 2 2 15" xfId="12172" xr:uid="{970D260D-7C22-47A2-B800-D36657F9F383}"/>
    <cellStyle name="Header1 9 2 2 2 16" xfId="10010" xr:uid="{07499AA1-191E-4540-B82A-B9ECD5BC633C}"/>
    <cellStyle name="Header1 9 2 2 2 17" xfId="10903" xr:uid="{EA6210B5-8BA6-49CC-9900-C7CFA308CFB3}"/>
    <cellStyle name="Header1 9 2 2 2 18" xfId="9549" xr:uid="{9F2595FC-C3D6-4001-B97A-12ED2D4378C3}"/>
    <cellStyle name="Header1 9 2 2 2 19" xfId="12992" xr:uid="{83C22C38-5624-49E9-8D39-8F997A7C63BB}"/>
    <cellStyle name="Header1 9 2 2 2 2" xfId="8172" xr:uid="{1AEF6E63-C07F-42A4-AE8F-55A4B67AAA92}"/>
    <cellStyle name="Header1 9 2 2 2 2 10" xfId="9754" xr:uid="{B1CC7D5E-BF09-462A-9129-EB5E3B77B44F}"/>
    <cellStyle name="Header1 9 2 2 2 2 11" xfId="8707" xr:uid="{320994D1-8920-4945-84F1-C1B77FC709E1}"/>
    <cellStyle name="Header1 9 2 2 2 2 12" xfId="12305" xr:uid="{463BEB7F-B479-469C-B610-BAA5CCB5C109}"/>
    <cellStyle name="Header1 9 2 2 2 2 13" xfId="8285" xr:uid="{60E268FC-E533-4283-999E-DE14EF088BC3}"/>
    <cellStyle name="Header1 9 2 2 2 2 14" xfId="12450" xr:uid="{D1FC1115-B00D-46C3-997E-97596C97EE3E}"/>
    <cellStyle name="Header1 9 2 2 2 2 15" xfId="10842" xr:uid="{07D4F91F-41B4-4D34-84BA-CC66217B2872}"/>
    <cellStyle name="Header1 9 2 2 2 2 16" xfId="12330" xr:uid="{840E77E4-7357-44CD-B55F-03F1827862E4}"/>
    <cellStyle name="Header1 9 2 2 2 2 17" xfId="11572" xr:uid="{9E2D7DEA-C5CC-4751-ABB7-E068B4936072}"/>
    <cellStyle name="Header1 9 2 2 2 2 18" xfId="13076" xr:uid="{F25648A1-5DD2-4711-861D-BF9BB7672009}"/>
    <cellStyle name="Header1 9 2 2 2 2 2" xfId="10030" xr:uid="{C9B23531-00CE-4D08-9CF1-B3A053FB4298}"/>
    <cellStyle name="Header1 9 2 2 2 2 3" xfId="8811" xr:uid="{E609A643-0E5D-4CFA-944C-04DA4A660421}"/>
    <cellStyle name="Header1 9 2 2 2 2 4" xfId="11108" xr:uid="{F3340314-39C2-487E-BDE6-0F5F6CAEF11A}"/>
    <cellStyle name="Header1 9 2 2 2 2 5" xfId="10397" xr:uid="{1C1E6B1E-0482-44AD-A34C-3FDC25F79D0B}"/>
    <cellStyle name="Header1 9 2 2 2 2 6" xfId="12050" xr:uid="{0DB09C14-E341-4997-B356-AEDAB241CEAA}"/>
    <cellStyle name="Header1 9 2 2 2 2 7" xfId="11512" xr:uid="{A8DD7EED-1567-488E-AF35-CADA3D1D105E}"/>
    <cellStyle name="Header1 9 2 2 2 2 8" xfId="10145" xr:uid="{822459CF-84A6-4DFB-88F2-9F7CEDB08EB4}"/>
    <cellStyle name="Header1 9 2 2 2 2 9" xfId="8549" xr:uid="{B61314A4-02D3-4F2D-9BB5-8D3338817CD8}"/>
    <cellStyle name="Header1 9 2 2 2 3" xfId="10614" xr:uid="{3B2CE6CA-B054-4D6A-9EA9-5414DB37A55A}"/>
    <cellStyle name="Header1 9 2 2 2 4" xfId="10312" xr:uid="{58FD8032-0EFF-4AE3-BED3-2E5DEC5D32F6}"/>
    <cellStyle name="Header1 9 2 2 2 5" xfId="9407" xr:uid="{2DF4689A-CCB3-444C-B73A-F658EA305127}"/>
    <cellStyle name="Header1 9 2 2 2 6" xfId="8370" xr:uid="{249CE7D9-D036-42CE-AB00-8F0310B66427}"/>
    <cellStyle name="Header1 9 2 2 2 7" xfId="11963" xr:uid="{D05228C9-91D7-4E0A-A170-B4F965537A10}"/>
    <cellStyle name="Header1 9 2 2 2 8" xfId="11591" xr:uid="{85E8C355-EBFE-427C-8318-8B4C4EA54A3D}"/>
    <cellStyle name="Header1 9 2 2 2 9" xfId="9330" xr:uid="{DD23E420-F5CF-4407-9855-88072B6AA1E7}"/>
    <cellStyle name="Header1 9 2 2 20" xfId="9522" xr:uid="{7A29EDBC-3DD7-451C-A1E7-7D275EEB0125}"/>
    <cellStyle name="Header1 9 2 2 3" xfId="7661" xr:uid="{C51D957F-F8F6-4B70-BD54-3FFB88F6E3F6}"/>
    <cellStyle name="Header1 9 2 2 3 10" xfId="11242" xr:uid="{39B97EEC-C191-4887-96DA-4027F4F09915}"/>
    <cellStyle name="Header1 9 2 2 3 11" xfId="10443" xr:uid="{B9357EEF-7952-49A1-AC53-86C39936BFB3}"/>
    <cellStyle name="Header1 9 2 2 3 12" xfId="10328" xr:uid="{5C463681-9C89-4E40-ACC3-7D7CF316595C}"/>
    <cellStyle name="Header1 9 2 2 3 13" xfId="10534" xr:uid="{A0E6EAF6-D365-4374-9B5B-FACB30937F4B}"/>
    <cellStyle name="Header1 9 2 2 3 14" xfId="11872" xr:uid="{02D5DD73-E3D4-479B-9BC0-61672677B94D}"/>
    <cellStyle name="Header1 9 2 2 3 15" xfId="8958" xr:uid="{AFCB8E31-92D8-4D5A-9CC8-7594E39FA05E}"/>
    <cellStyle name="Header1 9 2 2 3 16" xfId="10278" xr:uid="{5751FA8B-2551-48CF-9B48-73A4322C9A59}"/>
    <cellStyle name="Header1 9 2 2 3 17" xfId="12874" xr:uid="{4B6501F7-3E29-4CB2-96EC-B35C957F8EF3}"/>
    <cellStyle name="Header1 9 2 2 3 18" xfId="12940" xr:uid="{40097D64-7975-4BDA-B7BC-16E5BDDAA213}"/>
    <cellStyle name="Header1 9 2 2 3 2" xfId="9413" xr:uid="{27C298A2-3AC0-4061-82F6-A098D5BEE60D}"/>
    <cellStyle name="Header1 9 2 2 3 3" xfId="8706" xr:uid="{6E40CD3E-C2B4-45C1-8AEF-DCAE4FEC2250}"/>
    <cellStyle name="Header1 9 2 2 3 4" xfId="8861" xr:uid="{3EB45A42-7A24-4E26-AA75-ADF76683171A}"/>
    <cellStyle name="Header1 9 2 2 3 5" xfId="8463" xr:uid="{24EB1C54-1E3A-4EB3-BEEC-6DF5479669B3}"/>
    <cellStyle name="Header1 9 2 2 3 6" xfId="8756" xr:uid="{448D280F-A8FE-4675-99FD-97F5686AFB4B}"/>
    <cellStyle name="Header1 9 2 2 3 7" xfId="9425" xr:uid="{21E31BAA-B606-458B-853C-4A79818859B2}"/>
    <cellStyle name="Header1 9 2 2 3 8" xfId="9808" xr:uid="{2F2F6F53-7F99-4E93-AF95-84AF751CF3EB}"/>
    <cellStyle name="Header1 9 2 2 3 9" xfId="9748" xr:uid="{AC8FD51D-0A8A-463B-9FC4-7C531397ED4A}"/>
    <cellStyle name="Header1 9 2 2 4" xfId="9429" xr:uid="{9DEF9F74-4333-4934-A5A5-6A770A3EFA3B}"/>
    <cellStyle name="Header1 9 2 2 5" xfId="9340" xr:uid="{86732B64-8E63-4729-B733-CD2681B92707}"/>
    <cellStyle name="Header1 9 2 2 6" xfId="9183" xr:uid="{A0B85DC8-C09A-4B0B-9E77-85FAC60C3CE9}"/>
    <cellStyle name="Header1 9 2 2 7" xfId="11418" xr:uid="{BAF5E778-0717-4E70-A045-0810E32155AE}"/>
    <cellStyle name="Header1 9 2 2 8" xfId="8392" xr:uid="{3CE69A15-DB94-4D71-A92A-3F8B923D708C}"/>
    <cellStyle name="Header1 9 2 2 9" xfId="11099" xr:uid="{312C8D52-FCB4-4443-997C-8C9D83159008}"/>
    <cellStyle name="Header1 9 20" xfId="11772" xr:uid="{89C42443-AC3D-4F82-8889-E00B5F00C023}"/>
    <cellStyle name="Header1 9 21" xfId="10009" xr:uid="{9A95F1B8-C856-4A02-B236-69ABD0855E24}"/>
    <cellStyle name="Header1 9 3" xfId="8026" xr:uid="{C5E07597-3194-4300-A8ED-2E7060F268FC}"/>
    <cellStyle name="Header1 9 3 10" xfId="11007" xr:uid="{25CD5288-7E50-4525-87FC-4BE35F85EED4}"/>
    <cellStyle name="Header1 9 3 11" xfId="9281" xr:uid="{E6CFD7A3-5BCB-4811-A514-F6A2875CC81E}"/>
    <cellStyle name="Header1 9 3 12" xfId="9051" xr:uid="{1E88EF15-B378-4C3C-84FE-92672D012D56}"/>
    <cellStyle name="Header1 9 3 13" xfId="12356" xr:uid="{4A17AC33-E4B3-47A7-BB1D-D2F696D87DC2}"/>
    <cellStyle name="Header1 9 3 14" xfId="10410" xr:uid="{52E793B7-F13F-460E-9317-B27AE3DAD0DB}"/>
    <cellStyle name="Header1 9 3 15" xfId="12319" xr:uid="{F07A4053-9D88-4F08-B73A-F81187C48FDA}"/>
    <cellStyle name="Header1 9 3 16" xfId="10576" xr:uid="{6C9E379C-FC49-42DB-BA9C-AF0C7D1EB44F}"/>
    <cellStyle name="Header1 9 3 17" xfId="12814" xr:uid="{76D74DC6-FB78-4E8E-AC3D-A9D66D661AF7}"/>
    <cellStyle name="Header1 9 3 18" xfId="8781" xr:uid="{956FACEA-B948-406E-8356-D6DCC5CA2C66}"/>
    <cellStyle name="Header1 9 3 19" xfId="12954" xr:uid="{AB43D682-6915-46CE-8D17-A037775C777E}"/>
    <cellStyle name="Header1 9 3 2" xfId="8147" xr:uid="{4F669E82-7C4B-4309-A3D8-16545E08710E}"/>
    <cellStyle name="Header1 9 3 2 10" xfId="12370" xr:uid="{2902EA32-44DB-401D-A2C4-473F3F78C9C4}"/>
    <cellStyle name="Header1 9 3 2 11" xfId="10619" xr:uid="{899826D6-1C32-43A2-B36A-ADF22B4A7222}"/>
    <cellStyle name="Header1 9 3 2 12" xfId="9569" xr:uid="{05A59DAF-7460-4356-8352-80735AB21CC5}"/>
    <cellStyle name="Header1 9 3 2 13" xfId="11907" xr:uid="{6A83D589-F813-4254-9E1E-616683D075B8}"/>
    <cellStyle name="Header1 9 3 2 14" xfId="8220" xr:uid="{DD83F798-46B4-4884-BCF4-15CB60DD4A64}"/>
    <cellStyle name="Header1 9 3 2 15" xfId="10195" xr:uid="{9A2D8AAF-0BEE-437F-817D-421988CA2C14}"/>
    <cellStyle name="Header1 9 3 2 16" xfId="11599" xr:uid="{71401649-D9ED-4EFC-BD21-7621409741E9}"/>
    <cellStyle name="Header1 9 3 2 17" xfId="8206" xr:uid="{EA30EC64-E3CD-48A6-99F0-C7E357C50D22}"/>
    <cellStyle name="Header1 9 3 2 18" xfId="13051" xr:uid="{85096BDE-C352-479E-93CE-5F634D7EC1B7}"/>
    <cellStyle name="Header1 9 3 2 2" xfId="10978" xr:uid="{F3CC56AB-9217-4D38-838C-F13140180AD6}"/>
    <cellStyle name="Header1 9 3 2 3" xfId="10663" xr:uid="{0EE8036E-D95E-40D8-A2DA-8266BEF99A7F}"/>
    <cellStyle name="Header1 9 3 2 4" xfId="9926" xr:uid="{A8E9954A-90FE-4AE4-B076-FE12F09B6EF1}"/>
    <cellStyle name="Header1 9 3 2 5" xfId="9004" xr:uid="{4D128D07-B25B-4856-872F-5AF7504BC771}"/>
    <cellStyle name="Header1 9 3 2 6" xfId="12025" xr:uid="{9915820D-5DFF-4447-BE43-D742353637D7}"/>
    <cellStyle name="Header1 9 3 2 7" xfId="10473" xr:uid="{33D2573C-EF39-4A88-8274-5DB09D5A1482}"/>
    <cellStyle name="Header1 9 3 2 8" xfId="10690" xr:uid="{894E092D-AA5E-416A-8329-75668BE5D78A}"/>
    <cellStyle name="Header1 9 3 2 9" xfId="10124" xr:uid="{B5A65E66-3799-4ACC-ACFA-F4E9435552CC}"/>
    <cellStyle name="Header1 9 3 3" xfId="9288" xr:uid="{96265EA3-E3C5-495E-BE61-00D50EBBB571}"/>
    <cellStyle name="Header1 9 3 4" xfId="11229" xr:uid="{ACCD8250-533A-48F3-A6A2-13AD3D996556}"/>
    <cellStyle name="Header1 9 3 5" xfId="9461" xr:uid="{08BF3310-7DD7-43DD-BD39-79D4045E1586}"/>
    <cellStyle name="Header1 9 3 6" xfId="11662" xr:uid="{AC72599D-5AFD-4F7E-B530-812D6055E100}"/>
    <cellStyle name="Header1 9 3 7" xfId="11919" xr:uid="{0B1C2D53-92B5-4507-88B3-02857A484984}"/>
    <cellStyle name="Header1 9 3 8" xfId="8526" xr:uid="{7086A7AE-D0FD-44FB-B743-215D79C29409}"/>
    <cellStyle name="Header1 9 3 9" xfId="12240" xr:uid="{82500453-718E-48FE-9939-672FFF513398}"/>
    <cellStyle name="Header1 9 4" xfId="6663" xr:uid="{8CAEF930-DD74-4130-A57F-6BE5A6559003}"/>
    <cellStyle name="Header1 9 4 10" xfId="12232" xr:uid="{9AAAE062-5F1E-4A6D-83CF-4944AC130BA1}"/>
    <cellStyle name="Header1 9 4 11" xfId="12358" xr:uid="{7EDC718F-ABC6-43FA-A778-46433AD347A0}"/>
    <cellStyle name="Header1 9 4 12" xfId="11869" xr:uid="{994BE561-3998-4635-8248-443E8EA18E07}"/>
    <cellStyle name="Header1 9 4 13" xfId="8869" xr:uid="{8A4B05F8-E979-4E0B-8CAE-AE0C07B4DF98}"/>
    <cellStyle name="Header1 9 4 14" xfId="9299" xr:uid="{59DF56F2-95CC-49CD-8F97-41331502A967}"/>
    <cellStyle name="Header1 9 4 15" xfId="11706" xr:uid="{81952D81-F253-425D-A295-461FB7026305}"/>
    <cellStyle name="Header1 9 4 16" xfId="12451" xr:uid="{814EFB5B-3080-496D-BAE1-021CCFF245C7}"/>
    <cellStyle name="Header1 9 4 17" xfId="8216" xr:uid="{0991E147-4EDC-4096-8F3A-B344AC69C7B0}"/>
    <cellStyle name="Header1 9 4 18" xfId="12894" xr:uid="{6D766AB1-DD66-458C-B335-090960000D9A}"/>
    <cellStyle name="Header1 9 4 2" xfId="11000" xr:uid="{1401FDA3-1BD5-4B5B-B862-56C45D564874}"/>
    <cellStyle name="Header1 9 4 3" xfId="8303" xr:uid="{BEACB977-8D9C-4846-AB85-873C5FDA3E88}"/>
    <cellStyle name="Header1 9 4 4" xfId="9649" xr:uid="{6559D4C3-D697-45BC-82D6-456C0F7A27B9}"/>
    <cellStyle name="Header1 9 4 5" xfId="10889" xr:uid="{EC43541A-FFA6-49E9-BAFE-FA789EE120EA}"/>
    <cellStyle name="Header1 9 4 6" xfId="10035" xr:uid="{71A0D4CC-5276-4D33-836C-AF7B403C136E}"/>
    <cellStyle name="Header1 9 4 7" xfId="11226" xr:uid="{594548A1-8108-44DC-AA44-9EAE3683428F}"/>
    <cellStyle name="Header1 9 4 8" xfId="9186" xr:uid="{43AE84B1-F314-4931-88DD-2A8824B53AF1}"/>
    <cellStyle name="Header1 9 4 9" xfId="10162" xr:uid="{4DF4C5AE-95D0-4A10-9DC6-3373EB1C348E}"/>
    <cellStyle name="Header1 9 5" xfId="10708" xr:uid="{61654F4A-A4CD-4FFD-9C11-7A828F3497C1}"/>
    <cellStyle name="Header1 9 6" xfId="9781" xr:uid="{3411ACA4-BCD3-4B30-A738-C402F9884C72}"/>
    <cellStyle name="Header1 9 7" xfId="9245" xr:uid="{EA09D6B6-B2B3-4672-A5AD-C98C996EAB59}"/>
    <cellStyle name="Header1 9 8" xfId="9608" xr:uid="{84EADECA-6B6B-41FD-933C-9451C335C26C}"/>
    <cellStyle name="Header1 9 9" xfId="11111" xr:uid="{44BD2BC4-3C0A-4955-8497-2E4E63489328}"/>
    <cellStyle name="Header2" xfId="1833" xr:uid="{B87BE006-4DF9-4732-9184-92AF27F5943B}"/>
    <cellStyle name="Header2 10" xfId="4095" xr:uid="{1E48B81A-8C18-45EC-B993-4C0AD4DC0373}"/>
    <cellStyle name="Header2 11" xfId="4096" xr:uid="{109E7B5D-180E-45AE-A6F2-FB2E41B9D818}"/>
    <cellStyle name="Header2 12" xfId="4097" xr:uid="{702F8EC5-9AF3-481C-8D5C-1A5D2ACEE8C3}"/>
    <cellStyle name="Header2 13" xfId="4094" xr:uid="{B3A3A526-65CF-4DAB-95C1-2FD74E0C4022}"/>
    <cellStyle name="Header2 2" xfId="4098" xr:uid="{1633BC13-3507-4889-B6C7-C2342A1AEC83}"/>
    <cellStyle name="Header2 2 2" xfId="4099" xr:uid="{AE20CC82-A318-4DA4-8389-4DB0FD3A750F}"/>
    <cellStyle name="Header2 3" xfId="4100" xr:uid="{2443D465-030A-451E-8868-FBDE2FEC832D}"/>
    <cellStyle name="Header2 4" xfId="4101" xr:uid="{56CE79CC-4B6B-410B-8D29-F3BA7F62596E}"/>
    <cellStyle name="Header2 5" xfId="4102" xr:uid="{933AD3E0-A60C-4853-AE44-FFA0E4A31E88}"/>
    <cellStyle name="Header2 6" xfId="4103" xr:uid="{08335AE8-357F-4471-8AB6-11DDBFB4BCCA}"/>
    <cellStyle name="Header2 7" xfId="4104" xr:uid="{B23E2C1F-A2D2-4FD7-84B9-D98B70F1C270}"/>
    <cellStyle name="Header2 8" xfId="4105" xr:uid="{5F4C62D1-AFA7-4321-8DD9-5387406137BD}"/>
    <cellStyle name="Header2 9" xfId="4106" xr:uid="{A01F77DD-D590-4BFC-A453-0A21FBD27B8D}"/>
    <cellStyle name="Header3" xfId="4107" xr:uid="{CC8E4471-AF49-4997-B29C-4425214D1A0B}"/>
    <cellStyle name="Header3 2" xfId="4108" xr:uid="{E95D54C5-13B1-4228-8F4A-4208A58EAB1D}"/>
    <cellStyle name="HEADIN - Style1" xfId="1834" xr:uid="{282615BA-E3D7-4D9C-AB16-CB3377B89D06}"/>
    <cellStyle name="Heading" xfId="1835" xr:uid="{1F8C8A7F-26B4-422C-A473-41E1CF180D96}"/>
    <cellStyle name="Heading 1 1" xfId="5996" xr:uid="{E8066F14-B062-4CC4-B5D7-F3565F6187F0}"/>
    <cellStyle name="Heading 1 1 1" xfId="5997" xr:uid="{C7A1E631-440A-4046-A2A3-60B1BB5F3048}"/>
    <cellStyle name="Heading 1 1 1 1" xfId="5998" xr:uid="{4E1A3E07-961B-4BB3-876A-107F20B491D5}"/>
    <cellStyle name="Heading 1 1 1 1 1" xfId="5999" xr:uid="{DBCE8829-EAEB-48A2-A94F-AA4F85C8FFE9}"/>
    <cellStyle name="Heading 1 1 1 1 1 1" xfId="6000" xr:uid="{36D00955-A860-44D7-9AC4-C65A1E03657D}"/>
    <cellStyle name="Heading 1 1 1 1 1 1 1" xfId="6001" xr:uid="{AFE68D79-2530-41F6-981E-D5C658569A49}"/>
    <cellStyle name="Heading 1 1 1 1 1 1 1 1" xfId="6002" xr:uid="{FDB66E44-4F19-4251-9741-D33E17A042AA}"/>
    <cellStyle name="Heading 1 1 1 1 1 1 1 1 1" xfId="6003" xr:uid="{3B691236-B24C-4639-B627-8110EC63D4CA}"/>
    <cellStyle name="Heading 1 1 1 1 1 1 1 1_MPI_Maint_Cost" xfId="6004" xr:uid="{2783BE40-2B86-4C46-A1F9-1357007501AE}"/>
    <cellStyle name="Heading 1 1 1 1 1 1 1_Book1" xfId="6005" xr:uid="{2693E0F8-12CB-4ACF-BD16-B98BBADFB8E5}"/>
    <cellStyle name="Heading 1 1 1 1 1 1_Book1" xfId="6006" xr:uid="{9E22FA9F-78C4-4341-9525-17ABA0E06D71}"/>
    <cellStyle name="Heading 1 1 1 1 1_aka_reports" xfId="6007" xr:uid="{92869C89-55EC-4E51-9919-41FE524F8033}"/>
    <cellStyle name="Heading 1 1 1 1 2" xfId="6008" xr:uid="{1884D6CE-7FCC-4216-A9E6-CDD84B471DF4}"/>
    <cellStyle name="Heading 1 1 1 1_abn_report" xfId="6009" xr:uid="{5604876E-6DAB-4E22-A9D5-23C426AEC825}"/>
    <cellStyle name="Heading 1 1 1 2" xfId="6010" xr:uid="{1F34C45C-CDBF-4402-9958-658C59F74AA5}"/>
    <cellStyle name="Heading 1 1 1_1" xfId="6011" xr:uid="{9506108D-D753-4142-83D7-0BD5AB2BFE27}"/>
    <cellStyle name="Heading 1 1 2" xfId="6012" xr:uid="{62AD37AB-8116-44B7-8742-BF8C343EA722}"/>
    <cellStyle name="Heading 1 1_1" xfId="6013" xr:uid="{B5A8B30C-24E4-4713-A805-1C76ACA808A2}"/>
    <cellStyle name="Heading 1 2" xfId="1836" xr:uid="{BFDCCBF0-F9B8-4AC3-AAC7-9F5349D45796}"/>
    <cellStyle name="Heading 1 2 2" xfId="4111" xr:uid="{3557BE4F-8E1E-41ED-9A11-DA76E221D7F0}"/>
    <cellStyle name="Heading 1 2 3" xfId="4112" xr:uid="{8615F341-BA60-48CB-860D-5D277EE7B1EE}"/>
    <cellStyle name="Heading 1 2 4" xfId="6284" xr:uid="{6E21D5BD-B657-4E35-B4AD-A1A4AEF46C87}"/>
    <cellStyle name="Heading 1 2 5" xfId="4110" xr:uid="{48CCB852-3E0D-42E8-BDE1-D189EFC5DB3B}"/>
    <cellStyle name="Heading 1 3" xfId="1837" xr:uid="{08532CF8-C8BF-4E8D-8C4E-D6283F1F16A1}"/>
    <cellStyle name="Heading 1 3 2" xfId="6014" xr:uid="{0571288D-7349-4921-B369-483F72BD8407}"/>
    <cellStyle name="Heading 1 3 3" xfId="4113" xr:uid="{4CA8A1F8-F408-4074-98DE-11FD65079021}"/>
    <cellStyle name="Heading 1 4" xfId="1838" xr:uid="{863D626B-2556-4B5B-A498-778F6E7D8620}"/>
    <cellStyle name="Heading 1 4 2" xfId="6015" xr:uid="{4278B8C4-7925-4163-96F8-3C905125C760}"/>
    <cellStyle name="Heading 1 5" xfId="1839" xr:uid="{3EE0A69D-7541-4E03-9607-7660BF70AC96}"/>
    <cellStyle name="Heading 1 5 2" xfId="6301" xr:uid="{C39DD7A2-9BCE-49C8-846E-A6946ACF57A8}"/>
    <cellStyle name="Heading 1 6" xfId="1840" xr:uid="{D5287007-E834-4D56-A591-82998429CEEE}"/>
    <cellStyle name="Heading 1 7" xfId="1841" xr:uid="{CAC8857F-441E-4CAB-B544-E0FCE7A8BFEC}"/>
    <cellStyle name="Heading 10" xfId="6235" xr:uid="{99EF3087-E769-4418-B482-03AE800395CB}"/>
    <cellStyle name="Heading 11" xfId="6247" xr:uid="{EF01CC38-B687-43D7-B9CD-842A91103712}"/>
    <cellStyle name="Heading 12" xfId="6246" xr:uid="{6BEA5C1F-33FC-49EB-AA85-5B1E5B1E38E8}"/>
    <cellStyle name="Heading 13" xfId="4109" xr:uid="{EE2F2954-7445-4CB3-B883-F03A46207E54}"/>
    <cellStyle name="Heading 2 1" xfId="6016" xr:uid="{5C4F3C21-B08C-4EA7-85E0-A1FDF97C1771}"/>
    <cellStyle name="Heading 2 2" xfId="1842" xr:uid="{FCD63D83-911A-4C26-B99A-A3836323E065}"/>
    <cellStyle name="Heading 2 2 2" xfId="4115" xr:uid="{483DBFAE-48CE-4AE8-B160-2181D5E2261C}"/>
    <cellStyle name="Heading 2 2 3" xfId="4116" xr:uid="{D91848BC-5BC7-4F8D-87CD-004F0B124021}"/>
    <cellStyle name="Heading 2 2 4" xfId="6285" xr:uid="{8117C764-9CC0-4613-B809-A0036CF5EC87}"/>
    <cellStyle name="Heading 2 2 5" xfId="4114" xr:uid="{B1C52495-EAA3-4652-A49B-37EA9A806713}"/>
    <cellStyle name="Heading 2 3" xfId="1843" xr:uid="{E7459845-E6E8-4916-B011-B6D4DCB077B4}"/>
    <cellStyle name="Heading 2 3 2" xfId="6017" xr:uid="{4C1E9416-15A7-4CD4-9F2F-3E6172C07DE0}"/>
    <cellStyle name="Heading 2 3 3" xfId="4117" xr:uid="{C2C50DAF-0832-4ECA-BF74-9BD52C8D1C3E}"/>
    <cellStyle name="Heading 2 4" xfId="1844" xr:uid="{52EF8DBD-5C3E-4666-846C-838254C9A543}"/>
    <cellStyle name="Heading 2 4 2" xfId="6018" xr:uid="{B4DBC758-0432-43E9-8AE4-0F75BEEC7417}"/>
    <cellStyle name="Heading 2 5" xfId="1845" xr:uid="{E76AAD1F-45CD-461E-BB2A-80B9B3FD1A40}"/>
    <cellStyle name="Heading 2 6" xfId="1846" xr:uid="{D87370EA-4FAC-457C-9F6E-A2E7B108595D}"/>
    <cellStyle name="Heading 2 7" xfId="1847" xr:uid="{213C3C16-56BA-4B2A-B22B-3904B8E28656}"/>
    <cellStyle name="Heading 2a" xfId="4118" xr:uid="{DB02C4DF-4AD4-4970-AA9E-E734A50EFAC9}"/>
    <cellStyle name="Heading 2a 2" xfId="4119" xr:uid="{AA53812B-39F4-40E4-88AF-3A83605F9438}"/>
    <cellStyle name="Heading 3 1" xfId="6019" xr:uid="{98697CA7-8297-4461-AAF8-D4BDF658B6DE}"/>
    <cellStyle name="Heading 3 2" xfId="1848" xr:uid="{82022E4B-0897-4AA8-90B0-71D42E219427}"/>
    <cellStyle name="Heading 3 2 2" xfId="4121" xr:uid="{824741BA-2D2E-4A67-A339-738DB592E0A8}"/>
    <cellStyle name="Heading 3 2 3" xfId="4122" xr:uid="{5424A8C7-FD7B-40B5-9FDE-D3D6A08A27DF}"/>
    <cellStyle name="Heading 3 2 4" xfId="6286" xr:uid="{DFDDD606-B1D2-4DF4-A22C-4DFC359F256A}"/>
    <cellStyle name="Heading 3 2 5" xfId="4120" xr:uid="{F71D5DE8-DC0C-49EE-AB5C-5FCC8F29D1CC}"/>
    <cellStyle name="Heading 3 3" xfId="1849" xr:uid="{11A394D5-C00D-49CF-AB6F-10EE3BC4B50D}"/>
    <cellStyle name="Heading 3 3 2" xfId="4123" xr:uid="{D05B2A50-C90C-4797-9FB5-AFAB4846E50A}"/>
    <cellStyle name="Heading 3 4" xfId="1850" xr:uid="{BF238B94-9FD1-4943-9A8D-E8A5D3E7A963}"/>
    <cellStyle name="Heading 3 4 2" xfId="6020" xr:uid="{B748CE03-4391-4C88-8190-5EFB6AC632B9}"/>
    <cellStyle name="Heading 3 5" xfId="1851" xr:uid="{15E9E416-F8EB-4EB7-9B3D-72B28662C3A0}"/>
    <cellStyle name="Heading 3 6" xfId="1852" xr:uid="{5DBE3D21-72CC-442A-A310-2AF53B88063F}"/>
    <cellStyle name="Heading 3 7" xfId="1853" xr:uid="{A5571AD0-3BA6-400B-BBC5-5ECC66D66408}"/>
    <cellStyle name="Heading 4 1" xfId="6021" xr:uid="{686ADE0E-48C0-4075-BEF9-7FAC57A73614}"/>
    <cellStyle name="Heading 4 2" xfId="1854" xr:uid="{35B9C130-4C06-4A95-B2F8-C913473F37FB}"/>
    <cellStyle name="Heading 4 2 2" xfId="4125" xr:uid="{6883DE72-755C-455E-B1A6-2BF2FD2194DB}"/>
    <cellStyle name="Heading 4 2 3" xfId="4126" xr:uid="{080B8904-EBF6-4C3F-8E10-C8256EB666DF}"/>
    <cellStyle name="Heading 4 2 4" xfId="6287" xr:uid="{F9F5542A-065D-41F9-A349-C0E60DB9C3AD}"/>
    <cellStyle name="Heading 4 2 5" xfId="4124" xr:uid="{2A0FFD87-2018-4448-A9BF-77DEB08F5A03}"/>
    <cellStyle name="Heading 4 3" xfId="1855" xr:uid="{8E5D996E-E382-46A7-A9FE-D0B2EF7396A0}"/>
    <cellStyle name="Heading 4 3 2" xfId="4127" xr:uid="{3B275CEC-FD92-4509-A81F-FDAD5B0B70BE}"/>
    <cellStyle name="Heading 4 4" xfId="1856" xr:uid="{C7B0C4F2-651D-47DC-9F4B-C92568E6AE51}"/>
    <cellStyle name="Heading 4 4 2" xfId="6022" xr:uid="{5CBDB4EC-7831-44B1-8554-E0CF10913CA4}"/>
    <cellStyle name="Heading 4 5" xfId="1857" xr:uid="{40E2F4C0-954B-4AD1-B76B-33719857D259}"/>
    <cellStyle name="Heading 4 6" xfId="1858" xr:uid="{77C5BE9B-D1DA-4B24-AE55-346E16EBB3A5}"/>
    <cellStyle name="Heading 4 7" xfId="1859" xr:uid="{72EFC36C-685E-4592-B001-A4FD02DFF907}"/>
    <cellStyle name="Heading 5" xfId="4128" xr:uid="{405BD2C5-81F1-458D-BCCE-D93B80716DA2}"/>
    <cellStyle name="Heading 5 2" xfId="4129" xr:uid="{92BFCED6-F183-4F75-8A98-EF14D8A90EC1}"/>
    <cellStyle name="Heading 5 3" xfId="6023" xr:uid="{69390708-9CCA-49EF-8FD1-5EB797BB7D29}"/>
    <cellStyle name="Heading 6" xfId="4130" xr:uid="{6B8032CC-343F-45B9-84D0-174DF8F6BC4D}"/>
    <cellStyle name="Heading 6 2" xfId="4131" xr:uid="{742A26BA-DB32-4612-8A28-EC00E8488710}"/>
    <cellStyle name="Heading 6 3" xfId="6024" xr:uid="{18D5F59B-9BD9-45C7-8D34-52F0D9C3036E}"/>
    <cellStyle name="Heading 7" xfId="5995" xr:uid="{03D0347E-D33E-438E-AB67-22DE6F4ACCB8}"/>
    <cellStyle name="Heading 8" xfId="6227" xr:uid="{83581175-F747-475D-9FBE-16FBF7AA1981}"/>
    <cellStyle name="Heading 9" xfId="6226" xr:uid="{82643EBC-8483-4D55-A7E4-6F79741A7707}"/>
    <cellStyle name="heading, 1,A MAJOR/BOLD" xfId="1860" xr:uid="{F2F5C9CD-AD5C-4613-A2E1-7ADCDC6C7FA6}"/>
    <cellStyle name="HEADING, MAJOR" xfId="1861" xr:uid="{D4287699-0332-4854-BBCC-423C922107E9}"/>
    <cellStyle name="HEADING, MINOR" xfId="1862" xr:uid="{B4BF9C3E-D1C0-4DB1-BE08-66FEF7E03B7A}"/>
    <cellStyle name="HEADING, RIGHT" xfId="1863" xr:uid="{22714408-6B43-4099-A716-C98D4B311FE0}"/>
    <cellStyle name="HEADING,MAJOR" xfId="1864" xr:uid="{8BF12BAD-5227-41C9-821F-556B9965F081}"/>
    <cellStyle name="Heading1" xfId="1865" xr:uid="{56D3E38C-FDDC-4FFB-A5CC-9696A1D2148B}"/>
    <cellStyle name="Heading1 1" xfId="4133" xr:uid="{8F200939-7021-48B0-BE2F-C559EBC36ACE}"/>
    <cellStyle name="Heading1 2" xfId="1866" xr:uid="{A155C50F-75A0-4788-B796-CBDC19E0E4DD}"/>
    <cellStyle name="HEADING1 3" xfId="4132" xr:uid="{53872DC3-AC4C-4522-B261-7E2AAE17C01F}"/>
    <cellStyle name="Heading2" xfId="1867" xr:uid="{728170F2-2854-4F23-9D90-3D4012566C05}"/>
    <cellStyle name="Heading2 2" xfId="1868" xr:uid="{038D8409-BCBB-48CB-A878-82BD31C7B867}"/>
    <cellStyle name="Heading2 2 2" xfId="4135" xr:uid="{FF4B8782-F277-4370-B8AF-7B3FF2F44085}"/>
    <cellStyle name="HEADING2 3" xfId="6025" xr:uid="{DF9E65B2-63AC-4B51-80FF-D30B9FED1805}"/>
    <cellStyle name="HEADING2 4" xfId="6228" xr:uid="{ED6E4298-B9C6-4561-81AD-C636D89FE3D9}"/>
    <cellStyle name="HEADING2 5" xfId="6225" xr:uid="{14AC8E5C-9C3F-4AE9-AFED-9DD18A6AAD7A}"/>
    <cellStyle name="HEADING2 6" xfId="6236" xr:uid="{A0638AB8-A742-4C68-8A49-EE5CBA03A14C}"/>
    <cellStyle name="HEADING2 7" xfId="6248" xr:uid="{FA16765A-1B6F-4EC1-BCDC-59CD89FE607F}"/>
    <cellStyle name="HEADING2 8" xfId="6245" xr:uid="{B8C59CC4-487F-49D8-BB93-CD2B138403F0}"/>
    <cellStyle name="Heading2 9" xfId="4134" xr:uid="{A06C3679-4460-4733-9222-B115BDEEBD01}"/>
    <cellStyle name="Heading3" xfId="4136" xr:uid="{E2B21059-2968-42F2-95D2-5AC186A795F5}"/>
    <cellStyle name="Heading3 2" xfId="4137" xr:uid="{B9A825E5-2C0F-497B-92D3-A8A7C4361D72}"/>
    <cellStyle name="Heading4" xfId="4138" xr:uid="{D871E6C5-CDBF-4AA6-9984-DC8AA8E231DC}"/>
    <cellStyle name="Heading4 2" xfId="4139" xr:uid="{D5EA2C99-F358-4FDC-8CAF-994B2B5F0F42}"/>
    <cellStyle name="HEADINGS" xfId="1869" xr:uid="{8CE50D52-DB19-4209-AE9C-D957F0771F73}"/>
    <cellStyle name="HEADINGSTOP" xfId="1870" xr:uid="{91175F45-A34A-4266-84FA-0F2E656BA116}"/>
    <cellStyle name="Helv8_PFD4.XLS" xfId="1871" xr:uid="{36985AF3-CCA3-4882-A2D0-48AD8108178F}"/>
    <cellStyle name="Hyperlink 2" xfId="1872" xr:uid="{AFAE1786-217D-4D03-BAF1-795A6F85F368}"/>
    <cellStyle name="Hyperlink 2 2" xfId="4141" xr:uid="{028EBFB5-304F-46B0-8C9C-6D968C969CFC}"/>
    <cellStyle name="Hyperlink 2 2 2" xfId="4142" xr:uid="{03692DCE-2347-4DD1-B2FA-F139AE01E7B7}"/>
    <cellStyle name="Hyperlink 2 3" xfId="4143" xr:uid="{520256BF-4B68-4DA8-82C1-AFB8C3D7AC58}"/>
    <cellStyle name="Hyperlink 2 4" xfId="4144" xr:uid="{34852302-79B2-4E9D-8156-7315ACBC688E}"/>
    <cellStyle name="Hyperlink 2 5" xfId="5643" xr:uid="{8D147510-DE3F-4763-B624-F99989A61C6D}"/>
    <cellStyle name="Hyperlink 2 6" xfId="4140" xr:uid="{CC38C962-2484-4BF5-B9EA-A718A335876C}"/>
    <cellStyle name="Hyperlink 3" xfId="4145" xr:uid="{405ED3FC-D177-4C3E-AC00-68489A481163}"/>
    <cellStyle name="Hyperlink 3 2" xfId="4146" xr:uid="{021F9B1D-C9C5-4064-87A9-FF7DBEE9F855}"/>
    <cellStyle name="Hyperlink 4" xfId="4147" xr:uid="{660C7439-15E2-4443-8B5F-7587161BD44A}"/>
    <cellStyle name="Hyperlink 5" xfId="4148" xr:uid="{3BDE10D1-A8DE-4A31-8D3F-A7CD91B76807}"/>
    <cellStyle name="Hyperlink 6" xfId="4149" xr:uid="{30A74744-1AD1-494B-8D05-348B1D1630D9}"/>
    <cellStyle name="Hyperlink 7" xfId="4150" xr:uid="{AD0E7132-252A-40D4-AA4C-49B6E9EC79EB}"/>
    <cellStyle name="Hyperlink 8" xfId="5642" xr:uid="{507AF0EA-3101-4087-A57C-55BD65E88318}"/>
    <cellStyle name="imulator" xfId="1873" xr:uid="{93E578D6-F394-4D5A-B762-5158C9AA4F92}"/>
    <cellStyle name="InconsistentFormulae" xfId="4151" xr:uid="{64D69752-0B6E-45FE-854D-DD35C36C8ED0}"/>
    <cellStyle name="InconsistentFormulae 2" xfId="4152" xr:uid="{149EFDD3-3C30-4943-87A2-C0E1F38CB8F4}"/>
    <cellStyle name="Indent" xfId="1874" xr:uid="{CE983244-2D11-4421-A4B3-012288365F47}"/>
    <cellStyle name="Indent 2" xfId="6026" xr:uid="{A7C72DC6-3DAD-4FB5-9292-16D86E49FEAB}"/>
    <cellStyle name="Info_Main" xfId="1875" xr:uid="{21505734-9E30-4C29-95EB-48469E7492D1}"/>
    <cellStyle name="Input [yellow]" xfId="1876" xr:uid="{8F04FFA8-5873-4FE2-BB05-BB3A47767FCC}"/>
    <cellStyle name="Input [yellow] 1" xfId="6027" xr:uid="{5C2B23B3-59E8-4B86-8BD5-A2948C3C8D7A}"/>
    <cellStyle name="Input [yellow] 2" xfId="4153" xr:uid="{8B9E24EB-1A79-4BF6-ABBB-C89C8DF5A542}"/>
    <cellStyle name="Input [yellow] 2 2" xfId="4154" xr:uid="{020608DF-DE2D-4855-ADE3-9F42D200FBAD}"/>
    <cellStyle name="Input [yellow] 2 3" xfId="4155" xr:uid="{23F5C75C-7140-4719-8828-FA18D3B04EBE}"/>
    <cellStyle name="Input [yellow] 3" xfId="4156" xr:uid="{C7A72A0A-E584-437C-8A9A-F022577BE3B7}"/>
    <cellStyle name="Input [yellow]_Bench Mark Poly &amp; Pet 2009" xfId="6028" xr:uid="{A48701D6-6F04-47D6-82EE-0CE03F5B5B6D}"/>
    <cellStyle name="Input 1" xfId="6029" xr:uid="{58FEC0BA-47BB-45C6-912A-158C2A9384E5}"/>
    <cellStyle name="Input 10" xfId="1877" xr:uid="{65F357B9-BFDB-4DD1-9529-4ED80806C1A9}"/>
    <cellStyle name="Input 11" xfId="1878" xr:uid="{084F99B2-6A73-4ED9-A160-34A3CC6861CC}"/>
    <cellStyle name="Input 12" xfId="1879" xr:uid="{692F5721-83D1-4299-B052-FB732D4BF0EA}"/>
    <cellStyle name="Input 13" xfId="1880" xr:uid="{9146F242-25E1-4E8A-9A03-93C9103899E4}"/>
    <cellStyle name="Input 14" xfId="1881" xr:uid="{C9B893EB-F6DE-49A4-A51F-6747D9941967}"/>
    <cellStyle name="Input 15" xfId="1882" xr:uid="{6FA8884C-7099-4EEA-8F4E-B986F04B77CE}"/>
    <cellStyle name="Input 16" xfId="1883" xr:uid="{8BDBAA5A-82C2-47C4-AA81-928BEF9361FE}"/>
    <cellStyle name="Input 17" xfId="1884" xr:uid="{90916562-5C18-4AC5-A402-5B954907CFB2}"/>
    <cellStyle name="Input 18" xfId="1885" xr:uid="{792E8CFB-E16F-4FDD-A592-A8B63E0146E4}"/>
    <cellStyle name="Input 19" xfId="1886" xr:uid="{223D5E67-67CD-472C-B2EA-AA3563060C1F}"/>
    <cellStyle name="Input 2" xfId="1887" xr:uid="{F10F68E0-3AE8-4418-ABFA-A7F835CCB608}"/>
    <cellStyle name="Input 2 2" xfId="4158" xr:uid="{859D4DDE-FC46-47EE-BA36-2085922F7BA3}"/>
    <cellStyle name="Input 2 3" xfId="4159" xr:uid="{9FB8F03B-62D3-4D4B-9AA2-9274FCB72636}"/>
    <cellStyle name="Input 2 4" xfId="4160" xr:uid="{F113DC64-B9B5-45DA-AFCF-7E1D641A0CC0}"/>
    <cellStyle name="Input 2 5" xfId="4161" xr:uid="{7C648A84-D086-4224-86A9-B7A71263656E}"/>
    <cellStyle name="Input 2 6" xfId="4162" xr:uid="{5DE5224C-7DB7-47C6-BAFA-005E8C28B51C}"/>
    <cellStyle name="Input 2 7" xfId="6030" xr:uid="{873D2CAB-4A07-4C29-8DBC-0CB097D8DF86}"/>
    <cellStyle name="Input 2 8" xfId="6288" xr:uid="{E1D93AC3-0CCE-4417-956D-397389183D62}"/>
    <cellStyle name="Input 2 9" xfId="4157" xr:uid="{04ECF572-6B37-4A95-B732-18D4D8C6AC1C}"/>
    <cellStyle name="Input 20" xfId="1888" xr:uid="{815A4896-2B40-4D23-BDB4-563CDD954A6C}"/>
    <cellStyle name="Input 21" xfId="1889" xr:uid="{A0D70794-D32E-4788-B2D1-577C64E4C656}"/>
    <cellStyle name="Input 22" xfId="1890" xr:uid="{13F6DAD4-8281-41DA-BF7B-34313F42F82F}"/>
    <cellStyle name="Input 23" xfId="1891" xr:uid="{031B1D38-53B8-42EE-AD8F-127114771EF3}"/>
    <cellStyle name="Input 24" xfId="1892" xr:uid="{AB4DA5FB-09A8-4C6E-9A98-0ADC6B59CD5B}"/>
    <cellStyle name="Input 25" xfId="1893" xr:uid="{E6DE1BBF-6A11-40EE-A997-F46687419B7C}"/>
    <cellStyle name="Input 26" xfId="1894" xr:uid="{C6D954E9-DDC8-4197-8D60-3E25CAA0FADC}"/>
    <cellStyle name="Input 27" xfId="1895" xr:uid="{6265BCD3-49E6-44C4-923A-FE6D40398176}"/>
    <cellStyle name="Input 28" xfId="1896" xr:uid="{5C12E36D-A8AE-45F6-BFCB-9015C7A4D39A}"/>
    <cellStyle name="Input 29" xfId="1897" xr:uid="{A9FC7396-BB78-40EB-B78B-EF25877426EE}"/>
    <cellStyle name="Input 3" xfId="1898" xr:uid="{CA2252B0-CE9A-478B-988F-72570CBF30D1}"/>
    <cellStyle name="Input 3 2" xfId="6031" xr:uid="{A98B7DA7-860D-4B15-BE2D-32CBDE9BFCDA}"/>
    <cellStyle name="Input 3 3" xfId="4163" xr:uid="{AFE38503-A09D-4807-844C-4E0ECBB11ADE}"/>
    <cellStyle name="Input 30" xfId="1899" xr:uid="{3662DD7B-C687-4299-8FA5-2836DD0871AE}"/>
    <cellStyle name="Input 31" xfId="1900" xr:uid="{FC9DFC45-974D-4854-BD18-D89E83FDBE9F}"/>
    <cellStyle name="Input 32" xfId="1901" xr:uid="{FE1D6B2F-F4B4-4BF2-9916-7595632F5246}"/>
    <cellStyle name="Input 33" xfId="1902" xr:uid="{654BF1F7-2413-44AA-AEB3-C1F2ACB9CED8}"/>
    <cellStyle name="Input 34" xfId="1903" xr:uid="{E07B083A-ECF2-4987-BCC9-CD621A7CF57F}"/>
    <cellStyle name="Input 35" xfId="1904" xr:uid="{811F62AB-3CFF-489C-98AD-44463F0B3964}"/>
    <cellStyle name="Input 36" xfId="1905" xr:uid="{E6E07A52-C6CA-4733-A2E4-30E73A56BCA6}"/>
    <cellStyle name="Input 37" xfId="1906" xr:uid="{CE0798F9-F2CE-44F6-9B83-E06B3C360000}"/>
    <cellStyle name="Input 38" xfId="1907" xr:uid="{C67226AA-DCA7-41CA-84E6-0DA24C8FD650}"/>
    <cellStyle name="Input 39" xfId="1908" xr:uid="{B82CCC10-CE4F-41B8-820D-4AFCDA09EE00}"/>
    <cellStyle name="Input 4" xfId="1909" xr:uid="{85D5C1BD-E88B-4295-9C30-7E1D3FA0DFE6}"/>
    <cellStyle name="Input 4 2" xfId="6032" xr:uid="{DEFC7E7A-4C3C-4FCF-82B9-06707587A70A}"/>
    <cellStyle name="Input 4 3" xfId="4164" xr:uid="{B617BFEC-483F-45D3-81F1-683611BC55BC}"/>
    <cellStyle name="Input 40" xfId="1910" xr:uid="{C13C4DF3-A6BA-4678-9D5F-2B61238DA2BD}"/>
    <cellStyle name="Input 41" xfId="1911" xr:uid="{59D4E134-004F-4810-B06E-2226F127C40B}"/>
    <cellStyle name="Input 42" xfId="1912" xr:uid="{EC6B4A45-E0C9-4604-BA1F-D5DADB36030D}"/>
    <cellStyle name="Input 43" xfId="1913" xr:uid="{497A4388-B63F-41B1-89A1-02CF0DD4EA94}"/>
    <cellStyle name="Input 44" xfId="1914" xr:uid="{EAEA9B7B-FCEB-47C3-B387-2E4F20E9EFB5}"/>
    <cellStyle name="Input 45" xfId="1915" xr:uid="{F4A5353F-268B-480B-948C-88F509A017C7}"/>
    <cellStyle name="Input 46" xfId="1916" xr:uid="{A09D0523-800C-46DA-ACE3-2B54FF9EB63D}"/>
    <cellStyle name="Input 47" xfId="1917" xr:uid="{E49A60BB-2844-48B3-BAA7-08FB6E818028}"/>
    <cellStyle name="Input 48" xfId="1918" xr:uid="{97CD34B6-0125-4608-935A-ADEE6026A405}"/>
    <cellStyle name="Input 49" xfId="1919" xr:uid="{B9EC8346-C147-4AC6-B885-F75B313649EF}"/>
    <cellStyle name="Input 5" xfId="1920" xr:uid="{06BCD876-3762-4877-A21B-212FD79A37AC}"/>
    <cellStyle name="Input 5 2" xfId="6302" xr:uid="{D95A0859-CA66-44F7-9D60-968FDCE4F50A}"/>
    <cellStyle name="Input 50" xfId="1921" xr:uid="{25B4C541-7C6A-4443-BB6E-064877361711}"/>
    <cellStyle name="Input 51" xfId="1922" xr:uid="{2EDCB09A-6A6C-4082-BD7F-487480230C21}"/>
    <cellStyle name="Input 52" xfId="1923" xr:uid="{EEE43F4C-0096-4BBA-AB77-3AECEB639E50}"/>
    <cellStyle name="Input 53" xfId="1924" xr:uid="{5C69FCC8-3A72-448B-BED3-90989542639F}"/>
    <cellStyle name="Input 54" xfId="1925" xr:uid="{1E8B11A2-03A3-43AD-A888-23DF34855F85}"/>
    <cellStyle name="Input 55" xfId="1926" xr:uid="{E2648524-FB3B-4D55-9907-6A920B949AE2}"/>
    <cellStyle name="Input 56" xfId="1927" xr:uid="{A3020630-F4A3-45FE-8E97-45B0343B1DD5}"/>
    <cellStyle name="Input 57" xfId="1928" xr:uid="{1AD2EE00-A38F-4D2A-8F7A-26E17DF5A6AB}"/>
    <cellStyle name="Input 58" xfId="1929" xr:uid="{E0AEEDBD-B4D5-44D7-A2E2-E09847152F09}"/>
    <cellStyle name="Input 59" xfId="1930" xr:uid="{CE64460D-DE80-410A-A1F2-51C27EAE46DE}"/>
    <cellStyle name="Input 6" xfId="1931" xr:uid="{C54E66BA-7B26-4EBB-B193-D896ECA664E6}"/>
    <cellStyle name="Input 60" xfId="1932" xr:uid="{81D7C449-3003-460D-83B6-A46BD541C8CD}"/>
    <cellStyle name="Input 7" xfId="1933" xr:uid="{581B3764-ECF4-4216-892D-052F1DE256A0}"/>
    <cellStyle name="Input 8" xfId="1934" xr:uid="{DE234CB2-AB84-4DBA-8905-3345E0D24C98}"/>
    <cellStyle name="Input 9" xfId="1935" xr:uid="{D2423B5E-7586-4DFD-AF5D-63002E15259E}"/>
    <cellStyle name="InputCurrency" xfId="1936" xr:uid="{65CD78A9-EFAF-4BE9-8CAC-1612DDEA6E3E}"/>
    <cellStyle name="InputCurrency 2" xfId="1937" xr:uid="{12D79926-775E-4C0D-A63A-48A69329DB07}"/>
    <cellStyle name="InputCurrency 2 2" xfId="7149" xr:uid="{D19C22A7-C73D-4DDE-84E4-FB3B78B99087}"/>
    <cellStyle name="InputCurrency 3" xfId="6033" xr:uid="{EFAF034D-FEB8-4BD7-BD34-63DF9B6AB05B}"/>
    <cellStyle name="InputPercent1" xfId="1938" xr:uid="{C25C2224-7B4C-44E1-9EF7-EB1804DB7BFA}"/>
    <cellStyle name="InputPercent1 2" xfId="6034" xr:uid="{87C2F1D9-6D7D-47BD-9B73-029BD390A945}"/>
    <cellStyle name="Integer" xfId="1939" xr:uid="{15CD1A84-08BE-4593-86A3-AE3E6328284D}"/>
    <cellStyle name="Integer 2" xfId="1940" xr:uid="{13F4A14F-A244-495B-BF80-B8FB4794C2DE}"/>
    <cellStyle name="Integer 2 2" xfId="7151" xr:uid="{5E797653-8DC7-4BC3-BE9C-2834503A431F}"/>
    <cellStyle name="Integer 3" xfId="7150" xr:uid="{D7F61418-E39D-41A0-BB58-3BA888010A16}"/>
    <cellStyle name="Internal link" xfId="4165" xr:uid="{479D4A5D-9F9A-4408-BB16-8AD85439506C}"/>
    <cellStyle name="Internal link 10" xfId="8890" xr:uid="{273AF696-4AED-4CC2-8457-6F17ABA96A38}"/>
    <cellStyle name="Internal link 11" xfId="10156" xr:uid="{DBE88997-D8EE-4139-8C36-C9B7D7BE8A01}"/>
    <cellStyle name="Internal link 12" xfId="11086" xr:uid="{DAB9FEF6-1B63-48D8-9466-A8F268B19DA7}"/>
    <cellStyle name="Internal link 13" xfId="8905" xr:uid="{A283574B-6C4F-4EA4-A426-8F883B896BF3}"/>
    <cellStyle name="Internal link 14" xfId="11576" xr:uid="{634FD8C0-0F68-4F49-BA17-784ADE11D3AE}"/>
    <cellStyle name="Internal link 15" xfId="10485" xr:uid="{BE532FF6-3FBD-4557-AD8E-11E67BA494FF}"/>
    <cellStyle name="Internal link 16" xfId="9373" xr:uid="{8CFDF563-3EB6-4494-A612-3189E312F1F4}"/>
    <cellStyle name="Internal link 17" xfId="9619" xr:uid="{9205F13C-F42D-45F7-BF98-17A2A682E518}"/>
    <cellStyle name="Internal link 18" xfId="8855" xr:uid="{BC26C90E-8489-4318-8C34-5CE35B9FB984}"/>
    <cellStyle name="Internal link 19" xfId="11875" xr:uid="{4CDAFFBC-DF4C-445E-9A80-86F4E97F4FF3}"/>
    <cellStyle name="Internal link 2" xfId="4166" xr:uid="{F0EB2224-7649-4C3A-9C5B-072B93D9CA74}"/>
    <cellStyle name="Internal link 2 10" xfId="9181" xr:uid="{48CE9229-2F78-4138-B5BB-7A1775E83F76}"/>
    <cellStyle name="Internal link 2 11" xfId="9023" xr:uid="{91ECC60C-FE09-4E6C-A63D-A70FF461A951}"/>
    <cellStyle name="Internal link 2 12" xfId="11817" xr:uid="{FC1F2D3B-0513-4FB8-B1A1-90DA8C019BC8}"/>
    <cellStyle name="Internal link 2 13" xfId="11792" xr:uid="{881959C1-1494-4D6A-8862-164D2189C06E}"/>
    <cellStyle name="Internal link 2 14" xfId="8964" xr:uid="{129A2F05-0179-4CE9-91F9-5D7B8D06083B}"/>
    <cellStyle name="Internal link 2 15" xfId="9753" xr:uid="{38F1B649-86D4-4A2B-ABD8-31050F0BDA32}"/>
    <cellStyle name="Internal link 2 16" xfId="9054" xr:uid="{B3A57948-51BF-4BF2-8A90-7D98E539B7F8}"/>
    <cellStyle name="Internal link 2 17" xfId="12465" xr:uid="{167561C1-2DB3-44D2-9FD6-C523A80CCE0A}"/>
    <cellStyle name="Internal link 2 18" xfId="10930" xr:uid="{ECFD75D9-8AB6-4784-BA3A-B63A472BB7CE}"/>
    <cellStyle name="Internal link 2 19" xfId="8716" xr:uid="{FF26C769-C866-43DE-A22F-32834A91EAEC}"/>
    <cellStyle name="Internal link 2 2" xfId="5623" xr:uid="{0696602F-09CD-4DF3-AD7D-5C1808586DD9}"/>
    <cellStyle name="Internal link 2 2 10" xfId="9932" xr:uid="{A6BD607D-8F0D-41E2-AF04-97121F26C4FC}"/>
    <cellStyle name="Internal link 2 2 11" xfId="11279" xr:uid="{304519B0-D15A-4AB6-8705-2E89652FCDF3}"/>
    <cellStyle name="Internal link 2 2 12" xfId="10621" xr:uid="{93B5BABE-F635-48C6-BFC2-C97FE71CAC98}"/>
    <cellStyle name="Internal link 2 2 13" xfId="10905" xr:uid="{5FFBB0DF-4416-42D7-BAE4-7B7D1BA40BED}"/>
    <cellStyle name="Internal link 2 2 14" xfId="12284" xr:uid="{8C312753-6AF3-4A5B-BAEE-7BF289A095D1}"/>
    <cellStyle name="Internal link 2 2 15" xfId="10155" xr:uid="{944D429A-E310-4CAA-8AA8-E6162EDB9ADC}"/>
    <cellStyle name="Internal link 2 2 16" xfId="8512" xr:uid="{206911EE-BB80-478D-A12B-34E6204DA42D}"/>
    <cellStyle name="Internal link 2 2 17" xfId="12746" xr:uid="{7CE401C1-2C62-4900-9EFD-B090AF06ACD1}"/>
    <cellStyle name="Internal link 2 2 18" xfId="12644" xr:uid="{C2B28744-F20D-4610-87C4-5DE646856234}"/>
    <cellStyle name="Internal link 2 2 19" xfId="12742" xr:uid="{156BB1C3-9D27-4168-9B05-D684F76E5238}"/>
    <cellStyle name="Internal link 2 2 2" xfId="5595" xr:uid="{A1E6B3A0-31E2-4E73-BF74-D76727EBA2F8}"/>
    <cellStyle name="Internal link 2 2 2 10" xfId="8750" xr:uid="{EB12394A-989A-4653-A4EE-DE2A5B0AF9CA}"/>
    <cellStyle name="Internal link 2 2 2 11" xfId="11744" xr:uid="{9170F378-9A2F-4F9D-AC3C-90A76999133D}"/>
    <cellStyle name="Internal link 2 2 2 12" xfId="11929" xr:uid="{72662609-5033-4E06-A143-129CFE364245}"/>
    <cellStyle name="Internal link 2 2 2 13" xfId="11408" xr:uid="{782C7C3B-7DC6-43F8-9085-46DE1F510672}"/>
    <cellStyle name="Internal link 2 2 2 14" xfId="8552" xr:uid="{D2D96100-D719-41BE-8F6C-BE0E659789C6}"/>
    <cellStyle name="Internal link 2 2 2 15" xfId="9921" xr:uid="{14C3F07D-2B94-4BD0-BD4F-FA8B0F18E6F9}"/>
    <cellStyle name="Internal link 2 2 2 16" xfId="12197" xr:uid="{DAA55C26-9FBE-4FCD-9ABA-D746EF68680D}"/>
    <cellStyle name="Internal link 2 2 2 17" xfId="12485" xr:uid="{36341918-AF6D-4AA3-92F7-27496B075D85}"/>
    <cellStyle name="Internal link 2 2 2 18" xfId="10189" xr:uid="{46E03BCA-6E0E-4322-95B3-FE56CA185452}"/>
    <cellStyle name="Internal link 2 2 2 19" xfId="10634" xr:uid="{16309C53-CA5B-490A-98E0-6914D55F786B}"/>
    <cellStyle name="Internal link 2 2 2 2" xfId="8077" xr:uid="{A3D300A2-B9C7-4794-BA9E-6523FA2DB2DC}"/>
    <cellStyle name="Internal link 2 2 2 2 10" xfId="11552" xr:uid="{CD652C23-93D6-40B1-88AA-7BD23589652B}"/>
    <cellStyle name="Internal link 2 2 2 2 11" xfId="11380" xr:uid="{54A01C87-F99E-41E4-831E-3F041C182027}"/>
    <cellStyle name="Internal link 2 2 2 2 12" xfId="10064" xr:uid="{577F053B-ADAE-4720-9177-4EE03EC7D0D3}"/>
    <cellStyle name="Internal link 2 2 2 2 13" xfId="11481" xr:uid="{853CA0B4-413E-4AE7-91E9-65CE264D4A79}"/>
    <cellStyle name="Internal link 2 2 2 2 14" xfId="10606" xr:uid="{EA3C6796-2AF9-4827-B2E0-3B1CE7E24804}"/>
    <cellStyle name="Internal link 2 2 2 2 15" xfId="10138" xr:uid="{053C70E3-96BC-4669-9247-86F94C2F76E0}"/>
    <cellStyle name="Internal link 2 2 2 2 16" xfId="9792" xr:uid="{40588B1C-771B-4F42-8DDA-C17757884B0A}"/>
    <cellStyle name="Internal link 2 2 2 2 17" xfId="11562" xr:uid="{4CBF156B-E673-4A73-A9DB-3F7B3D805A32}"/>
    <cellStyle name="Internal link 2 2 2 2 18" xfId="12139" xr:uid="{A450C492-9542-4CAA-BB1D-8D3E7FB5B3DF}"/>
    <cellStyle name="Internal link 2 2 2 2 19" xfId="12994" xr:uid="{F1EBB58B-43B2-4858-9DCE-1B7A78B0E7B2}"/>
    <cellStyle name="Internal link 2 2 2 2 2" xfId="8174" xr:uid="{67763DA8-FC8F-4215-BA63-0080B9627708}"/>
    <cellStyle name="Internal link 2 2 2 2 2 10" xfId="11833" xr:uid="{AD862B67-D2AA-47BF-B6DB-DACCBE5C8712}"/>
    <cellStyle name="Internal link 2 2 2 2 2 11" xfId="11386" xr:uid="{1E58707C-4102-43AA-B3A9-67333264B68C}"/>
    <cellStyle name="Internal link 2 2 2 2 2 12" xfId="12283" xr:uid="{96F235FE-70D1-467E-8835-9A72A38A339B}"/>
    <cellStyle name="Internal link 2 2 2 2 2 13" xfId="11595" xr:uid="{5436EDB7-E6B9-4A94-8487-F229D699FDD8}"/>
    <cellStyle name="Internal link 2 2 2 2 2 14" xfId="12691" xr:uid="{38AE2B8F-B6FE-41BD-AD23-45AA4FC4BEBE}"/>
    <cellStyle name="Internal link 2 2 2 2 2 15" xfId="12377" xr:uid="{267F5C16-0554-443E-87A0-E2739FAFC9CB}"/>
    <cellStyle name="Internal link 2 2 2 2 2 16" xfId="11732" xr:uid="{152DCF71-ECB7-4FD5-A9C6-23B150C2A02D}"/>
    <cellStyle name="Internal link 2 2 2 2 2 17" xfId="12388" xr:uid="{C8220D03-8C97-4F25-9F6B-D48D29E01FC3}"/>
    <cellStyle name="Internal link 2 2 2 2 2 18" xfId="13078" xr:uid="{3F03CABF-92E6-4409-99A2-56FA2479E735}"/>
    <cellStyle name="Internal link 2 2 2 2 2 2" xfId="9307" xr:uid="{7A80FCC7-48BF-45BB-AFDC-50E9A28D8F8D}"/>
    <cellStyle name="Internal link 2 2 2 2 2 3" xfId="9807" xr:uid="{F13B0D59-C49A-457E-A5FB-4D90B810C36C}"/>
    <cellStyle name="Internal link 2 2 2 2 2 4" xfId="9678" xr:uid="{809C8D96-944A-4210-A76D-318FCD71578E}"/>
    <cellStyle name="Internal link 2 2 2 2 2 5" xfId="10759" xr:uid="{368C8B89-7EAC-439B-B364-DF49EB5EF140}"/>
    <cellStyle name="Internal link 2 2 2 2 2 6" xfId="12052" xr:uid="{04E2743D-FB07-4A32-891F-F1AF515B7090}"/>
    <cellStyle name="Internal link 2 2 2 2 2 7" xfId="11759" xr:uid="{07F5AA97-ABAD-4129-8E71-663106925EBD}"/>
    <cellStyle name="Internal link 2 2 2 2 2 8" xfId="9008" xr:uid="{DF2E6FDD-896B-42DF-AD21-946A4524A29E}"/>
    <cellStyle name="Internal link 2 2 2 2 2 9" xfId="8682" xr:uid="{C169AA08-2C3B-47A1-A673-46146ED9D451}"/>
    <cellStyle name="Internal link 2 2 2 2 3" xfId="8880" xr:uid="{B9F8188E-D562-4B1C-ABD9-21A307B23BA2}"/>
    <cellStyle name="Internal link 2 2 2 2 4" xfId="8297" xr:uid="{6501BD21-9F46-4CDF-98BF-D9B042E68C70}"/>
    <cellStyle name="Internal link 2 2 2 2 5" xfId="9385" xr:uid="{01515F0E-8167-4099-83FF-D1315581D65B}"/>
    <cellStyle name="Internal link 2 2 2 2 6" xfId="11342" xr:uid="{112A75A7-6B83-4785-A825-5F136BA3FE4F}"/>
    <cellStyle name="Internal link 2 2 2 2 7" xfId="11965" xr:uid="{05A0C150-E886-4A1D-A4C2-B2F0C1CD15A1}"/>
    <cellStyle name="Internal link 2 2 2 2 8" xfId="11742" xr:uid="{0373E65F-621D-478B-83B1-39D7682B601F}"/>
    <cellStyle name="Internal link 2 2 2 2 9" xfId="8255" xr:uid="{7185E780-CC13-4EC9-81C4-2B59411CDBB4}"/>
    <cellStyle name="Internal link 2 2 2 20" xfId="12832" xr:uid="{65E92F40-6415-47C3-B4BD-5B7162F831BC}"/>
    <cellStyle name="Internal link 2 2 2 3" xfId="7165" xr:uid="{665FFE3A-E2CB-4E2E-A35E-AD51AED2D34D}"/>
    <cellStyle name="Internal link 2 2 2 3 10" xfId="9094" xr:uid="{A5F342F2-54A0-4F85-8417-05A6344AB169}"/>
    <cellStyle name="Internal link 2 2 2 3 11" xfId="12421" xr:uid="{DC1372C7-970A-4654-8879-D99FA559212E}"/>
    <cellStyle name="Internal link 2 2 2 3 12" xfId="9499" xr:uid="{2CDF80F3-DA2F-4312-B22C-EAE2167DCF46}"/>
    <cellStyle name="Internal link 2 2 2 3 13" xfId="11620" xr:uid="{CFE825D5-572C-49A3-9573-8F9E5C7E7A53}"/>
    <cellStyle name="Internal link 2 2 2 3 14" xfId="9710" xr:uid="{DA185FC1-227A-444D-BE2D-A194DFC8507D}"/>
    <cellStyle name="Internal link 2 2 2 3 15" xfId="9006" xr:uid="{713E79BA-DA56-488A-9E49-144759BD0226}"/>
    <cellStyle name="Internal link 2 2 2 3 16" xfId="12722" xr:uid="{C0DF889E-DF71-4FD2-99C3-1CDFF24E4B21}"/>
    <cellStyle name="Internal link 2 2 2 3 17" xfId="12391" xr:uid="{81598DF4-A792-483B-BDF9-A16C9789F2D2}"/>
    <cellStyle name="Internal link 2 2 2 3 18" xfId="12906" xr:uid="{170211E8-D92E-4EB7-8B55-8CC8006AD537}"/>
    <cellStyle name="Internal link 2 2 2 3 2" xfId="8872" xr:uid="{F2F93CCE-BB33-4737-99E7-62DCE736EB1B}"/>
    <cellStyle name="Internal link 2 2 2 3 3" xfId="8639" xr:uid="{9FE26E73-BEAE-419A-BE1E-D5F7C0BEFC0D}"/>
    <cellStyle name="Internal link 2 2 2 3 4" xfId="10776" xr:uid="{0EFD34A0-B263-4975-B9C4-06960E72ADBB}"/>
    <cellStyle name="Internal link 2 2 2 3 5" xfId="8374" xr:uid="{F33679C5-4679-4884-8628-1947AB0BD2BD}"/>
    <cellStyle name="Internal link 2 2 2 3 6" xfId="8425" xr:uid="{D8CE628D-0307-4563-A0DB-D2395882DDC2}"/>
    <cellStyle name="Internal link 2 2 2 3 7" xfId="9515" xr:uid="{3246E443-4BAC-4087-B885-0BA5F9391DC0}"/>
    <cellStyle name="Internal link 2 2 2 3 8" xfId="11376" xr:uid="{E52579A2-2233-4130-8086-72E4C6D3BCE9}"/>
    <cellStyle name="Internal link 2 2 2 3 9" xfId="11865" xr:uid="{48230196-B505-45A6-B543-90A43DC301A6}"/>
    <cellStyle name="Internal link 2 2 2 4" xfId="9236" xr:uid="{E2CEEC8A-BFF3-4EC7-8BB2-4C6C572DEDC7}"/>
    <cellStyle name="Internal link 2 2 2 5" xfId="10161" xr:uid="{C13A0D33-7C48-48C7-8DDF-4810522EAA6A}"/>
    <cellStyle name="Internal link 2 2 2 6" xfId="10031" xr:uid="{DD1E7692-E55A-463A-96EC-02A873C810D1}"/>
    <cellStyle name="Internal link 2 2 2 7" xfId="10932" xr:uid="{D7FD7925-BF48-4392-BB40-CF5E34DD9AC3}"/>
    <cellStyle name="Internal link 2 2 2 8" xfId="8218" xr:uid="{369297EF-61F0-4302-8ACA-378681AF8053}"/>
    <cellStyle name="Internal link 2 2 2 9" xfId="9654" xr:uid="{05B33E43-8948-4099-B2A0-69A2271286C5}"/>
    <cellStyle name="Internal link 2 2 20" xfId="10455" xr:uid="{21A22301-B1C7-43B9-B35C-D8160D7D8537}"/>
    <cellStyle name="Internal link 2 2 21" xfId="8533" xr:uid="{C0170163-22F2-48C4-9BE7-A35D88409EEA}"/>
    <cellStyle name="Internal link 2 2 3" xfId="8105" xr:uid="{6D6D0DCE-16DB-464A-82AF-D7FB14BAAB4F}"/>
    <cellStyle name="Internal link 2 2 3 10" xfId="9889" xr:uid="{3C1D40C7-866F-4E74-AA33-309C1317FD27}"/>
    <cellStyle name="Internal link 2 2 3 11" xfId="10834" xr:uid="{75C3A6BF-A5C3-4FDA-A031-AD430CA3E8FF}"/>
    <cellStyle name="Internal link 2 2 3 12" xfId="12181" xr:uid="{243859F7-C2F1-42AC-B76C-0A493D410058}"/>
    <cellStyle name="Internal link 2 2 3 13" xfId="10938" xr:uid="{CC5402FF-6AAA-43E6-918A-237FCB80BCB4}"/>
    <cellStyle name="Internal link 2 2 3 14" xfId="9579" xr:uid="{B8AFE13E-1689-4B74-83FF-3FE505DDC43C}"/>
    <cellStyle name="Internal link 2 2 3 15" xfId="8999" xr:uid="{1CB6D269-0212-49A8-8D12-6696789FD15E}"/>
    <cellStyle name="Internal link 2 2 3 16" xfId="12500" xr:uid="{76A9F13B-0890-4962-A518-89283A3B1ADE}"/>
    <cellStyle name="Internal link 2 2 3 17" xfId="12782" xr:uid="{6AB76216-5371-47AC-81C9-F66E8D07C420}"/>
    <cellStyle name="Internal link 2 2 3 18" xfId="9653" xr:uid="{099E220D-7737-40EE-8D2A-091A42F67CD7}"/>
    <cellStyle name="Internal link 2 2 3 19" xfId="13022" xr:uid="{B4E5D8BB-3F23-4CE5-AFC2-79419BEB17F3}"/>
    <cellStyle name="Internal link 2 2 3 2" xfId="8196" xr:uid="{A49DA12D-CB44-4803-91E3-EA8FE9D31CD2}"/>
    <cellStyle name="Internal link 2 2 3 2 10" xfId="11469" xr:uid="{8AD20576-994F-4A6B-AA2C-6630FBC14E20}"/>
    <cellStyle name="Internal link 2 2 3 2 11" xfId="12605" xr:uid="{04437645-9BE9-4A4F-9596-F10EC09787BE}"/>
    <cellStyle name="Internal link 2 2 3 2 12" xfId="12353" xr:uid="{43CD5338-01E8-4420-83B9-23218416D47D}"/>
    <cellStyle name="Internal link 2 2 3 2 13" xfId="11726" xr:uid="{17CE72C1-D2A8-419F-B313-224501D6C8AA}"/>
    <cellStyle name="Internal link 2 2 3 2 14" xfId="12758" xr:uid="{D52C48B7-6C8E-4D1B-97E9-B48B900E1264}"/>
    <cellStyle name="Internal link 2 2 3 2 15" xfId="10678" xr:uid="{738C8C59-EF5A-49E6-ABD4-1EDAF8910368}"/>
    <cellStyle name="Internal link 2 2 3 2 16" xfId="12781" xr:uid="{95C6303F-B7C1-4DCD-8710-373E2FC0DFC6}"/>
    <cellStyle name="Internal link 2 2 3 2 17" xfId="10325" xr:uid="{2E1141F0-F5DD-40BB-B1F6-9B9476693616}"/>
    <cellStyle name="Internal link 2 2 3 2 18" xfId="13100" xr:uid="{3C8A6C1B-E0D0-4669-8165-598FD2166C49}"/>
    <cellStyle name="Internal link 2 2 3 2 2" xfId="8522" xr:uid="{7A1B1ECD-26CF-43D2-A6C7-747E5EC2EADC}"/>
    <cellStyle name="Internal link 2 2 3 2 3" xfId="10296" xr:uid="{69F3F4A1-0411-4AA6-AFDC-633256665622}"/>
    <cellStyle name="Internal link 2 2 3 2 4" xfId="11413" xr:uid="{B31D9EC8-7B7A-4956-9C8D-BE1C2B4F2A26}"/>
    <cellStyle name="Internal link 2 2 3 2 5" xfId="9864" xr:uid="{5C9D0A57-88F6-46C0-8E56-79BE665AE41F}"/>
    <cellStyle name="Internal link 2 2 3 2 6" xfId="12074" xr:uid="{FE94D685-6D0E-47CC-A674-C80FFAC594F4}"/>
    <cellStyle name="Internal link 2 2 3 2 7" xfId="9529" xr:uid="{D33863EC-AB08-4094-8152-CB41B2DE8996}"/>
    <cellStyle name="Internal link 2 2 3 2 8" xfId="10092" xr:uid="{9B953DDE-EF53-49CC-BB97-2934CB7188D1}"/>
    <cellStyle name="Internal link 2 2 3 2 9" xfId="8259" xr:uid="{0CF26817-6CE2-4CA1-A884-88652913DE55}"/>
    <cellStyle name="Internal link 2 2 3 3" xfId="10474" xr:uid="{D8FA9435-C17C-453D-BD9C-A4309C9BA7A0}"/>
    <cellStyle name="Internal link 2 2 3 4" xfId="9581" xr:uid="{5A1CA71C-7F8B-4C86-846C-168B239C83BD}"/>
    <cellStyle name="Internal link 2 2 3 5" xfId="9477" xr:uid="{FB93CA80-93B7-4BFA-925E-EE57BA90EBC6}"/>
    <cellStyle name="Internal link 2 2 3 6" xfId="8838" xr:uid="{37AFF528-A773-4B09-AEF3-04B132B97915}"/>
    <cellStyle name="Internal link 2 2 3 7" xfId="11993" xr:uid="{549A2D41-5226-4323-A4B9-BB901D34706C}"/>
    <cellStyle name="Internal link 2 2 3 8" xfId="10159" xr:uid="{64632FCD-A3D5-462A-BFC3-0920C367716D}"/>
    <cellStyle name="Internal link 2 2 3 9" xfId="9032" xr:uid="{F95F0DE5-C700-408B-85A0-31CE7D5EBECC}"/>
    <cellStyle name="Internal link 2 2 4" xfId="7652" xr:uid="{9113D6AF-2036-42E1-99E0-0C0497E3DBA7}"/>
    <cellStyle name="Internal link 2 2 4 10" xfId="10927" xr:uid="{F231133A-BE41-47C7-861D-E863A8399FDF}"/>
    <cellStyle name="Internal link 2 2 4 11" xfId="10850" xr:uid="{CDD5D1F0-0946-4E9B-8291-EBE26F1094F0}"/>
    <cellStyle name="Internal link 2 2 4 12" xfId="8638" xr:uid="{A5F047D1-92A3-4990-B522-AB5F66BE9AD6}"/>
    <cellStyle name="Internal link 2 2 4 13" xfId="8539" xr:uid="{AE62E543-7073-44F4-8A6B-0164FCB90842}"/>
    <cellStyle name="Internal link 2 2 4 14" xfId="12646" xr:uid="{645B8932-975A-4D57-8B61-886BAE10C7F4}"/>
    <cellStyle name="Internal link 2 2 4 15" xfId="8317" xr:uid="{ED625586-A869-418A-8B6A-FBF2D5BBF679}"/>
    <cellStyle name="Internal link 2 2 4 16" xfId="9986" xr:uid="{F6BAAD40-9177-4F59-9124-BDDFCCF015A9}"/>
    <cellStyle name="Internal link 2 2 4 17" xfId="12417" xr:uid="{1BE2EBCF-3C0E-467F-8E1A-C716A504C523}"/>
    <cellStyle name="Internal link 2 2 4 18" xfId="12931" xr:uid="{6A155749-4C7C-4932-8EA5-9EE5D6C45FF3}"/>
    <cellStyle name="Internal link 2 2 4 2" xfId="10018" xr:uid="{D01122E2-85C1-426F-A71D-5158E842B709}"/>
    <cellStyle name="Internal link 2 2 4 3" xfId="8475" xr:uid="{D6483369-C1E5-4262-9D95-9726EAAAFB04}"/>
    <cellStyle name="Internal link 2 2 4 4" xfId="9803" xr:uid="{1A75A18F-76E6-44D5-B6E4-C6D5B6257ABE}"/>
    <cellStyle name="Internal link 2 2 4 5" xfId="8481" xr:uid="{2971755B-910C-4930-B3D0-14D30E484736}"/>
    <cellStyle name="Internal link 2 2 4 6" xfId="10705" xr:uid="{B489EAFC-63EA-4962-B55A-9D7EF241150B}"/>
    <cellStyle name="Internal link 2 2 4 7" xfId="11271" xr:uid="{70EC4B6A-57BC-41C2-98E0-4D4D8F4240EC}"/>
    <cellStyle name="Internal link 2 2 4 8" xfId="10623" xr:uid="{214FFD7C-E528-4D15-AB85-8DE0E99D2BE7}"/>
    <cellStyle name="Internal link 2 2 4 9" xfId="11350" xr:uid="{A0EB0D66-1EC4-4C80-AFAC-8594701378BA}"/>
    <cellStyle name="Internal link 2 2 5" xfId="9963" xr:uid="{A8E39ADD-99D3-4167-BFE9-A13B465269F5}"/>
    <cellStyle name="Internal link 2 2 6" xfId="8833" xr:uid="{331F2D37-A022-47D5-B10B-3CCB945FE05E}"/>
    <cellStyle name="Internal link 2 2 7" xfId="9750" xr:uid="{D5DF14A3-9C17-4A6C-8B44-2CB95111EBC2}"/>
    <cellStyle name="Internal link 2 2 8" xfId="11179" xr:uid="{5CD26F96-A602-4953-BA0C-3F463ED40E66}"/>
    <cellStyle name="Internal link 2 2 9" xfId="10221" xr:uid="{85C6E1C1-585C-4679-B04B-3491FC6193AB}"/>
    <cellStyle name="Internal link 2 20" xfId="10649" xr:uid="{2A3AC437-7F95-4472-ABC2-5D94FD0D04F1}"/>
    <cellStyle name="Internal link 2 21" xfId="11306" xr:uid="{B4ECFAEF-D9E5-40A4-8395-2C782FE42414}"/>
    <cellStyle name="Internal link 2 22" xfId="8720" xr:uid="{FD5CEA1D-22F1-4D4A-8892-D951A27BD96F}"/>
    <cellStyle name="Internal link 2 3" xfId="5612" xr:uid="{322050B7-448E-4F95-B84A-312E213C44EE}"/>
    <cellStyle name="Internal link 2 3 10" xfId="10377" xr:uid="{0BCED49F-4301-41C6-821A-0620C5CC4BA0}"/>
    <cellStyle name="Internal link 2 3 11" xfId="12212" xr:uid="{3C9C9F14-3B75-4994-AC9F-F63315B1C41D}"/>
    <cellStyle name="Internal link 2 3 12" xfId="12123" xr:uid="{DC506B84-76E8-4822-8BAC-A6274A1595DE}"/>
    <cellStyle name="Internal link 2 3 13" xfId="12426" xr:uid="{2491218B-786B-4565-B0EE-4B37257CE730}"/>
    <cellStyle name="Internal link 2 3 14" xfId="9038" xr:uid="{B20B893F-50FC-4AC1-B29B-7EF1309010C0}"/>
    <cellStyle name="Internal link 2 3 15" xfId="11368" xr:uid="{C1945D49-4934-4120-BAB7-DEC1A34FD0BD}"/>
    <cellStyle name="Internal link 2 3 16" xfId="12537" xr:uid="{5BC361C3-B55A-4F9A-933F-3A48624EEA4D}"/>
    <cellStyle name="Internal link 2 3 17" xfId="10476" xr:uid="{8CEEA139-CA9B-4122-821E-C256A6CDA695}"/>
    <cellStyle name="Internal link 2 3 18" xfId="12272" xr:uid="{85290BC9-6E71-4AF2-B087-21DFEAC4C8BC}"/>
    <cellStyle name="Internal link 2 3 19" xfId="9419" xr:uid="{92E9A9B0-421E-483C-BD39-EB9CE0CA9CCA}"/>
    <cellStyle name="Internal link 2 3 2" xfId="8094" xr:uid="{AAC3E800-9CAF-4727-972A-181D274D961B}"/>
    <cellStyle name="Internal link 2 3 2 10" xfId="10515" xr:uid="{3EAFE77C-AAA0-4215-B139-3A9AC9CDE0A3}"/>
    <cellStyle name="Internal link 2 3 2 11" xfId="9629" xr:uid="{888F4A47-0845-4262-B561-3D3E21463F1B}"/>
    <cellStyle name="Internal link 2 3 2 12" xfId="12178" xr:uid="{67104789-CEFA-4E30-B150-8D02F9A74EDC}"/>
    <cellStyle name="Internal link 2 3 2 13" xfId="10763" xr:uid="{5EE4A93A-BFB1-404F-B96A-97F0BD46EFE0}"/>
    <cellStyle name="Internal link 2 3 2 14" xfId="9436" xr:uid="{C7E198BA-77D9-4F29-ACE7-39ED056CDE40}"/>
    <cellStyle name="Internal link 2 3 2 15" xfId="9371" xr:uid="{B8F6D364-4B12-42F1-ADC7-7254BF955B33}"/>
    <cellStyle name="Internal link 2 3 2 16" xfId="10856" xr:uid="{D16EBBF7-D0E7-436C-84F1-3B226FB033F6}"/>
    <cellStyle name="Internal link 2 3 2 17" xfId="12766" xr:uid="{E6432F95-F077-4FB3-84B4-A36818778AB0}"/>
    <cellStyle name="Internal link 2 3 2 18" xfId="9128" xr:uid="{E5B7BEBA-5084-481A-B354-A0B88330038D}"/>
    <cellStyle name="Internal link 2 3 2 19" xfId="13011" xr:uid="{DB11F049-2CA8-4DA3-9A1B-B093C0903C69}"/>
    <cellStyle name="Internal link 2 3 2 2" xfId="8187" xr:uid="{5D89A120-DD8E-4CC5-9B77-0131F1FB97BB}"/>
    <cellStyle name="Internal link 2 3 2 2 10" xfId="8272" xr:uid="{FE483697-B065-434D-AFA8-8D1456CA166D}"/>
    <cellStyle name="Internal link 2 3 2 2 11" xfId="11690" xr:uid="{AEAE762E-C106-4713-8EF4-A31AF1D947CE}"/>
    <cellStyle name="Internal link 2 3 2 2 12" xfId="11610" xr:uid="{3295D4C0-3F42-4B7B-9869-4A6045387875}"/>
    <cellStyle name="Internal link 2 3 2 2 13" xfId="12082" xr:uid="{4FC95DAD-AAC3-4572-8D6A-EB83E03F7960}"/>
    <cellStyle name="Internal link 2 3 2 2 14" xfId="10925" xr:uid="{CF6D2D99-60CD-42E7-A50F-0CBF168B622C}"/>
    <cellStyle name="Internal link 2 3 2 2 15" xfId="8903" xr:uid="{4788600E-5086-4CEC-973E-0D8D046513E1}"/>
    <cellStyle name="Internal link 2 3 2 2 16" xfId="12663" xr:uid="{31F20DBB-C080-4568-BB96-248A8355BD87}"/>
    <cellStyle name="Internal link 2 3 2 2 17" xfId="12725" xr:uid="{8170EE96-2656-48AA-B441-4F58CBAC54F5}"/>
    <cellStyle name="Internal link 2 3 2 2 18" xfId="13091" xr:uid="{5F28910D-35BF-40C2-9AE2-CA721DB10995}"/>
    <cellStyle name="Internal link 2 3 2 2 2" xfId="8223" xr:uid="{2B1E0335-40A3-415B-81D8-3B29E4A02AB0}"/>
    <cellStyle name="Internal link 2 3 2 2 3" xfId="8859" xr:uid="{8B76BFB9-5A38-4C7C-99E8-D8F09CB54F96}"/>
    <cellStyle name="Internal link 2 3 2 2 4" xfId="8812" xr:uid="{F0AA4D3B-4927-4DBE-93CB-01F5EE663533}"/>
    <cellStyle name="Internal link 2 3 2 2 5" xfId="11482" xr:uid="{33ADF7CE-02D0-43D6-957C-15FAD6D31311}"/>
    <cellStyle name="Internal link 2 3 2 2 6" xfId="12065" xr:uid="{980C7AD4-1B3B-41EC-AD21-41AB0DBC1D13}"/>
    <cellStyle name="Internal link 2 3 2 2 7" xfId="8961" xr:uid="{04DE47BF-F8C6-4407-9FDD-5061BF838FCC}"/>
    <cellStyle name="Internal link 2 3 2 2 8" xfId="8295" xr:uid="{0C93AF38-FD66-4BD7-A779-00E52F556AC7}"/>
    <cellStyle name="Internal link 2 3 2 2 9" xfId="10988" xr:uid="{21CD2AF3-C490-46F9-8BC6-F9793C6FD7CE}"/>
    <cellStyle name="Internal link 2 3 2 3" xfId="9767" xr:uid="{1736BA47-1DE3-4B0D-8E1F-8A0DC88B7BC7}"/>
    <cellStyle name="Internal link 2 3 2 4" xfId="8265" xr:uid="{C9DD1616-07DA-4F77-B04E-8E13BCEFC9FD}"/>
    <cellStyle name="Internal link 2 3 2 5" xfId="8576" xr:uid="{176B0DB1-DD55-4F79-91D9-A54576B10EEC}"/>
    <cellStyle name="Internal link 2 3 2 6" xfId="8366" xr:uid="{9F8D57A0-2295-4E8C-88C9-31280DA9A616}"/>
    <cellStyle name="Internal link 2 3 2 7" xfId="11982" xr:uid="{CA72EA80-948F-4D65-BCBB-44A8D5135C5A}"/>
    <cellStyle name="Internal link 2 3 2 8" xfId="9937" xr:uid="{6B99B76E-0887-4111-9E2B-2E4250EA24C0}"/>
    <cellStyle name="Internal link 2 3 2 9" xfId="8946" xr:uid="{B39CE52C-BED7-44A6-A561-CC8E33B40CBF}"/>
    <cellStyle name="Internal link 2 3 20" xfId="12428" xr:uid="{C71FB443-65B7-4DC8-808B-87927E5E9BC0}"/>
    <cellStyle name="Internal link 2 3 3" xfId="7162" xr:uid="{293E647E-BEAA-4F5C-8363-CA275C3652A7}"/>
    <cellStyle name="Internal link 2 3 3 10" xfId="9086" xr:uid="{C9AFCCC9-5859-44CB-BDE5-1FA276DB25FE}"/>
    <cellStyle name="Internal link 2 3 3 11" xfId="12136" xr:uid="{E8F9405A-9384-4088-940D-27FF0070631C}"/>
    <cellStyle name="Internal link 2 3 3 12" xfId="12328" xr:uid="{10F9F65D-CA97-43EF-A544-578C75DF661C}"/>
    <cellStyle name="Internal link 2 3 3 13" xfId="12548" xr:uid="{F396C81B-19B8-4EA5-AE99-9476B0475262}"/>
    <cellStyle name="Internal link 2 3 3 14" xfId="11082" xr:uid="{D2426373-86DD-4A6C-B02B-1FC57A518815}"/>
    <cellStyle name="Internal link 2 3 3 15" xfId="10752" xr:uid="{5C758DB4-6AE8-4B2E-A86A-C054134DDFB5}"/>
    <cellStyle name="Internal link 2 3 3 16" xfId="12805" xr:uid="{A19643EA-B9EF-4359-A0E7-7B69B6F67A0A}"/>
    <cellStyle name="Internal link 2 3 3 17" xfId="12885" xr:uid="{39781B2D-CE8C-4DF6-8988-1E79244BADF6}"/>
    <cellStyle name="Internal link 2 3 3 18" xfId="12903" xr:uid="{9CF4E128-296E-4310-ABC6-4308E076740F}"/>
    <cellStyle name="Internal link 2 3 3 2" xfId="10912" xr:uid="{A987D9C0-627B-4585-A32A-C0B2AA28AE60}"/>
    <cellStyle name="Internal link 2 3 3 3" xfId="11194" xr:uid="{2D76FA6C-FDB3-46B3-A332-5CF55D7843E3}"/>
    <cellStyle name="Internal link 2 3 3 4" xfId="8310" xr:uid="{D37DB117-86DB-425D-8E8D-41F522C893F9}"/>
    <cellStyle name="Internal link 2 3 3 5" xfId="8428" xr:uid="{33F81496-150A-4D65-9B0E-211102DDA5BE}"/>
    <cellStyle name="Internal link 2 3 3 6" xfId="10613" xr:uid="{DCB9331C-A80E-4C30-896C-0B229DFA849E}"/>
    <cellStyle name="Internal link 2 3 3 7" xfId="10757" xr:uid="{FAA8BE7D-9645-4B9E-80EE-4526E509C0D0}"/>
    <cellStyle name="Internal link 2 3 3 8" xfId="9758" xr:uid="{7C799A03-7F2B-4F9E-BECD-8988872D69CD}"/>
    <cellStyle name="Internal link 2 3 3 9" xfId="9861" xr:uid="{ADA790BA-792F-460D-8D65-FBC403CDF1C8}"/>
    <cellStyle name="Internal link 2 3 4" xfId="8625" xr:uid="{A30A66B7-AFA8-43E9-A5C1-E5DFE8BAFFFD}"/>
    <cellStyle name="Internal link 2 3 5" xfId="10807" xr:uid="{5219713A-9113-406B-B849-5D47D384E9D2}"/>
    <cellStyle name="Internal link 2 3 6" xfId="10339" xr:uid="{441B1853-ACAF-4ACA-A99A-4E57C4C0662B}"/>
    <cellStyle name="Internal link 2 3 7" xfId="10526" xr:uid="{54EEB197-93CD-480A-8EB8-21F3928ABE13}"/>
    <cellStyle name="Internal link 2 3 8" xfId="10169" xr:uid="{B317833D-666C-4010-9ECC-DF1F26A28327}"/>
    <cellStyle name="Internal link 2 3 9" xfId="8936" xr:uid="{32BE566C-C3DC-4B7A-AAB7-0524168B0C91}"/>
    <cellStyle name="Internal link 2 4" xfId="7528" xr:uid="{72835275-59F1-444C-A798-C9D779F98F03}"/>
    <cellStyle name="Internal link 2 4 10" xfId="11065" xr:uid="{2C88DD7B-D683-4CDE-AD68-7228EF230308}"/>
    <cellStyle name="Internal link 2 4 11" xfId="11818" xr:uid="{A5452253-1E01-43F2-8A8C-AF95FA3364FE}"/>
    <cellStyle name="Internal link 2 4 12" xfId="12177" xr:uid="{FB261340-42B8-46D7-A741-513CF6CB6355}"/>
    <cellStyle name="Internal link 2 4 13" xfId="10806" xr:uid="{AB864902-C4BF-41AB-AC65-839B8B53181D}"/>
    <cellStyle name="Internal link 2 4 14" xfId="12407" xr:uid="{3793B49B-7D57-4514-B458-DF538D22CAEE}"/>
    <cellStyle name="Internal link 2 4 15" xfId="12666" xr:uid="{89C59C00-50C2-4A1F-8464-67BD697F5D8F}"/>
    <cellStyle name="Internal link 2 4 16" xfId="11454" xr:uid="{0FE047B9-F121-4742-91AE-99105D73EF20}"/>
    <cellStyle name="Internal link 2 4 17" xfId="12569" xr:uid="{2DE4D2DA-B8BE-4AED-82D1-071DCAB2415A}"/>
    <cellStyle name="Internal link 2 4 18" xfId="8702" xr:uid="{1CB15891-0119-4884-8FC7-D460C54B42BE}"/>
    <cellStyle name="Internal link 2 4 19" xfId="12911" xr:uid="{F32D6B78-FC0B-40D0-B7E6-5E2C00165BDE}"/>
    <cellStyle name="Internal link 2 4 2" xfId="8139" xr:uid="{17DECC3E-B3AE-46EB-804F-2F5B64C7E9EA}"/>
    <cellStyle name="Internal link 2 4 2 10" xfId="12276" xr:uid="{402A4A1E-2792-4C81-A541-386187CD5FA9}"/>
    <cellStyle name="Internal link 2 4 2 11" xfId="8938" xr:uid="{860D4914-2EE6-40FF-85D1-541859DF7E6C}"/>
    <cellStyle name="Internal link 2 4 2 12" xfId="10751" xr:uid="{4CCFB6D5-BB89-4037-9D2B-F71D74CF58B3}"/>
    <cellStyle name="Internal link 2 4 2 13" xfId="11101" xr:uid="{3596E980-0099-47E2-A6F4-ACAEDFEE0BE5}"/>
    <cellStyle name="Internal link 2 4 2 14" xfId="11502" xr:uid="{3758310F-7163-4678-973C-F6001A28D8FA}"/>
    <cellStyle name="Internal link 2 4 2 15" xfId="10077" xr:uid="{6169B9D5-DE67-4DC1-A878-CE9ADFF90186}"/>
    <cellStyle name="Internal link 2 4 2 16" xfId="9263" xr:uid="{A30153C6-D642-408F-A4A2-1A947A8495E7}"/>
    <cellStyle name="Internal link 2 4 2 17" xfId="9920" xr:uid="{002768AE-2432-4BD9-BE91-DA03CDF6891B}"/>
    <cellStyle name="Internal link 2 4 2 18" xfId="13043" xr:uid="{F07C8666-26AD-4993-899D-DEE507D58215}"/>
    <cellStyle name="Internal link 2 4 2 2" xfId="9081" xr:uid="{98733374-23A6-491E-A10C-81316D161EF2}"/>
    <cellStyle name="Internal link 2 4 2 3" xfId="10188" xr:uid="{2D93FB8D-D1F0-4FE8-924F-6C6ED2AB607B}"/>
    <cellStyle name="Internal link 2 4 2 4" xfId="9868" xr:uid="{CBAA3BE7-E77D-452E-AEA3-0A70C00AE335}"/>
    <cellStyle name="Internal link 2 4 2 5" xfId="9674" xr:uid="{7758D3E0-DE79-46CB-8876-430387CA4DA4}"/>
    <cellStyle name="Internal link 2 4 2 6" xfId="12017" xr:uid="{6150831C-5E11-406D-A0C3-CCEF8A516385}"/>
    <cellStyle name="Internal link 2 4 2 7" xfId="9820" xr:uid="{9C9C2DE7-6053-4382-8656-ABB4DDBD5FF6}"/>
    <cellStyle name="Internal link 2 4 2 8" xfId="12140" xr:uid="{9E81FCE5-2223-414A-9522-23CA6BCC2B00}"/>
    <cellStyle name="Internal link 2 4 2 9" xfId="10512" xr:uid="{6ABBF4C9-3D7A-4E85-8F42-E41765B8E269}"/>
    <cellStyle name="Internal link 2 4 3" xfId="11185" xr:uid="{9DFF899E-D86F-456B-9386-508973DC143D}"/>
    <cellStyle name="Internal link 2 4 4" xfId="9174" xr:uid="{2993584B-464C-4175-82FF-3EE036B9D0AF}"/>
    <cellStyle name="Internal link 2 4 5" xfId="11157" xr:uid="{AF34614D-DE59-4D52-B73F-80C5AA5E0584}"/>
    <cellStyle name="Internal link 2 4 6" xfId="9796" xr:uid="{2E548088-FEC5-4487-AE0D-66577D2A798C}"/>
    <cellStyle name="Internal link 2 4 7" xfId="9088" xr:uid="{1B42BEA3-B9F6-4421-B974-A552D7C22922}"/>
    <cellStyle name="Internal link 2 4 8" xfId="10488" xr:uid="{6A30C16C-1F7F-415C-A995-1EA531E60B8A}"/>
    <cellStyle name="Internal link 2 4 9" xfId="9290" xr:uid="{4C20381F-A0BE-43FC-8FCB-51D960FF8796}"/>
    <cellStyle name="Internal link 2 5" xfId="8114" xr:uid="{78E6FC3B-3F56-43A7-98E3-0726A6217134}"/>
    <cellStyle name="Internal link 2 5 10" xfId="10166" xr:uid="{4B15C855-20A4-436C-B382-6BBB9ACB4645}"/>
    <cellStyle name="Internal link 2 5 11" xfId="11729" xr:uid="{CE88099A-2552-4953-836D-D934F5488610}"/>
    <cellStyle name="Internal link 2 5 12" xfId="9892" xr:uid="{A012EFAB-F315-4D01-BB39-0629698CF742}"/>
    <cellStyle name="Internal link 2 5 13" xfId="12153" xr:uid="{A931A8F8-60D1-462F-8400-E32BD95D60CA}"/>
    <cellStyle name="Internal link 2 5 14" xfId="12704" xr:uid="{45CED8FA-6162-42EE-8191-2C18267A2613}"/>
    <cellStyle name="Internal link 2 5 15" xfId="8708" xr:uid="{A0759099-C9A9-4A5B-B3CC-CC0AD4AAE2A0}"/>
    <cellStyle name="Internal link 2 5 16" xfId="8414" xr:uid="{B49C81BF-04CD-4120-AC78-310AFCE727E9}"/>
    <cellStyle name="Internal link 2 5 17" xfId="11752" xr:uid="{B54768EB-AD1D-4B98-86A7-9016CCAE9DE4}"/>
    <cellStyle name="Internal link 2 5 18" xfId="13030" xr:uid="{E1FBA134-DFD1-4A0C-9B24-7D415B27F772}"/>
    <cellStyle name="Internal link 2 5 2" xfId="8914" xr:uid="{D202E05A-908B-4B13-B014-32F0DCA9FFFA}"/>
    <cellStyle name="Internal link 2 5 3" xfId="8725" xr:uid="{D86EDB68-DE1F-4F1A-9AA4-A2E0E72A99CE}"/>
    <cellStyle name="Internal link 2 5 4" xfId="8611" xr:uid="{FE044C03-35A0-4313-816A-762D054E099D}"/>
    <cellStyle name="Internal link 2 5 5" xfId="9117" xr:uid="{5C2A1939-EEF2-4E95-979B-6C4CAF25F265}"/>
    <cellStyle name="Internal link 2 5 6" xfId="12001" xr:uid="{DA2D2DB7-9E75-4B10-9179-993551646258}"/>
    <cellStyle name="Internal link 2 5 7" xfId="9719" xr:uid="{103D0FE1-4F8F-464D-9EF3-F0612428ECAA}"/>
    <cellStyle name="Internal link 2 5 8" xfId="10295" xr:uid="{C6F5A3B3-B512-4C0C-9EF4-B9D5C7FC7524}"/>
    <cellStyle name="Internal link 2 5 9" xfId="11705" xr:uid="{7264FB72-04E2-41C4-9C64-DB09A75A8EC5}"/>
    <cellStyle name="Internal link 2 6" xfId="10379" xr:uid="{C27A3466-E6D0-4558-9B99-7901A4250122}"/>
    <cellStyle name="Internal link 2 7" xfId="9033" xr:uid="{B45E835A-A70F-48E0-A8A5-6437EADBEE33}"/>
    <cellStyle name="Internal link 2 8" xfId="8313" xr:uid="{CE36DE1B-84C5-4336-BA5C-B614031154EA}"/>
    <cellStyle name="Internal link 2 9" xfId="10731" xr:uid="{58CAC5C1-6A74-41FB-AC86-94BBE15771A3}"/>
    <cellStyle name="Internal link 20" xfId="12694" xr:uid="{648ED29A-3DD1-45F6-9175-189AA4962448}"/>
    <cellStyle name="Internal link 21" xfId="12772" xr:uid="{AF49FE44-71EE-47D0-A7AA-3A67715B4EDD}"/>
    <cellStyle name="Internal link 22" xfId="12887" xr:uid="{B3712063-8C0C-44F8-BD21-D025A016341A}"/>
    <cellStyle name="Internal link 23" xfId="12671" xr:uid="{266394F9-2F11-4637-9308-4B0371C1179F}"/>
    <cellStyle name="Internal link 3" xfId="5624" xr:uid="{D50B92FA-9AD9-4DA2-A492-800923256A30}"/>
    <cellStyle name="Internal link 3 10" xfId="8299" xr:uid="{FDA4D8AA-4313-4998-ACB2-086925AEB2A9}"/>
    <cellStyle name="Internal link 3 11" xfId="10178" xr:uid="{66B775F8-3904-417A-8765-5795399516D9}"/>
    <cellStyle name="Internal link 3 12" xfId="10083" xr:uid="{00ECE91E-1697-4083-8B85-10DBDD4F1A81}"/>
    <cellStyle name="Internal link 3 13" xfId="9295" xr:uid="{7DF8E20B-EE8B-45EA-BCCF-1C58C586EC1D}"/>
    <cellStyle name="Internal link 3 14" xfId="11755" xr:uid="{EB2CDF18-D148-4DB2-A595-B8CF691D8BA4}"/>
    <cellStyle name="Internal link 3 15" xfId="9064" xr:uid="{765079E1-120D-4A35-BFFE-72797757DD5D}"/>
    <cellStyle name="Internal link 3 16" xfId="11823" xr:uid="{BDFD462D-4C43-4F0A-9992-3DE891DA748E}"/>
    <cellStyle name="Internal link 3 17" xfId="8263" xr:uid="{791BC72B-C19F-451C-8F55-F14E4DFBF759}"/>
    <cellStyle name="Internal link 3 18" xfId="9185" xr:uid="{5D461720-7AF3-4512-8E94-228CCD305B36}"/>
    <cellStyle name="Internal link 3 19" xfId="12236" xr:uid="{FAE0B485-D8DC-4CF8-8EFB-165716C3024C}"/>
    <cellStyle name="Internal link 3 2" xfId="5594" xr:uid="{F24223F2-F0A3-49E2-9DEF-4C585D36A43A}"/>
    <cellStyle name="Internal link 3 2 10" xfId="11888" xr:uid="{5C498755-8C48-434A-8A8A-E0B8CB4C10D1}"/>
    <cellStyle name="Internal link 3 2 11" xfId="11407" xr:uid="{8913C9A6-0257-4BA0-9BFE-CA1FBEB9C6DF}"/>
    <cellStyle name="Internal link 3 2 12" xfId="11092" xr:uid="{A20476C2-379B-443D-92ED-39C8592E63D4}"/>
    <cellStyle name="Internal link 3 2 13" xfId="10947" xr:uid="{C6E10EA9-7303-48C2-8A6B-2FF30B73F42D}"/>
    <cellStyle name="Internal link 3 2 14" xfId="8723" xr:uid="{4D791C34-3964-4C51-8CFF-F23BDE127C0A}"/>
    <cellStyle name="Internal link 3 2 15" xfId="12614" xr:uid="{B2273FAC-6E7D-4BE3-954E-A48D592607D9}"/>
    <cellStyle name="Internal link 3 2 16" xfId="9723" xr:uid="{66796146-6916-4E15-B0BD-A76DE778566E}"/>
    <cellStyle name="Internal link 3 2 17" xfId="11654" xr:uid="{989F6D49-8E91-40BE-8225-47C04F64CE34}"/>
    <cellStyle name="Internal link 3 2 18" xfId="12544" xr:uid="{E9B5C880-5C81-44DA-A84D-5D5B7633E0E5}"/>
    <cellStyle name="Internal link 3 2 19" xfId="12775" xr:uid="{E046675F-49A3-4D17-95CA-43B11ACE82A9}"/>
    <cellStyle name="Internal link 3 2 2" xfId="8076" xr:uid="{1DBCEFF5-2C74-4AD4-A16E-C38CE13DB7F1}"/>
    <cellStyle name="Internal link 3 2 2 10" xfId="10287" xr:uid="{66BF9EC2-C339-4944-ADFB-D1480308091D}"/>
    <cellStyle name="Internal link 3 2 2 11" xfId="8623" xr:uid="{D863F625-4527-4834-9532-E02E17C2043B}"/>
    <cellStyle name="Internal link 3 2 2 12" xfId="11089" xr:uid="{5621A2DB-4B5C-48A5-9482-8108278D4287}"/>
    <cellStyle name="Internal link 3 2 2 13" xfId="8739" xr:uid="{E6E61446-B971-4FFC-8E35-ADEBB8566BE0}"/>
    <cellStyle name="Internal link 3 2 2 14" xfId="9476" xr:uid="{22930DC9-2C3B-446A-95A2-C7BDEE0A3D0F}"/>
    <cellStyle name="Internal link 3 2 2 15" xfId="11190" xr:uid="{9E6D04CD-8F6E-44AA-A291-A902C4646A63}"/>
    <cellStyle name="Internal link 3 2 2 16" xfId="10818" xr:uid="{71C107E4-AC99-4A40-A9B6-AFF6B8B602B0}"/>
    <cellStyle name="Internal link 3 2 2 17" xfId="12769" xr:uid="{96EF6D27-ECBC-457B-878B-318A5BEEA378}"/>
    <cellStyle name="Internal link 3 2 2 18" xfId="10791" xr:uid="{3FC47317-C8A5-4F91-A35C-E61C51290A22}"/>
    <cellStyle name="Internal link 3 2 2 19" xfId="12993" xr:uid="{841E27E5-E746-4F07-9EF4-7FAA9B91F3CC}"/>
    <cellStyle name="Internal link 3 2 2 2" xfId="8173" xr:uid="{15DBF7EA-A4D1-4387-9953-3F66B886820C}"/>
    <cellStyle name="Internal link 3 2 2 2 10" xfId="8714" xr:uid="{E262E3CF-3258-4AFB-B47E-690FA7FA7DEF}"/>
    <cellStyle name="Internal link 3 2 2 2 11" xfId="9959" xr:uid="{33F76F50-7E65-499B-832B-10A658C28C89}"/>
    <cellStyle name="Internal link 3 2 2 2 12" xfId="12452" xr:uid="{27A68DED-5D8B-4144-BCAD-584622AD48E3}"/>
    <cellStyle name="Internal link 3 2 2 2 13" xfId="10202" xr:uid="{29BE4B31-CC77-4A39-B5D0-318E50292C98}"/>
    <cellStyle name="Internal link 3 2 2 2 14" xfId="9141" xr:uid="{4FB10E6E-6FB6-4618-92AF-741953F838A4}"/>
    <cellStyle name="Internal link 3 2 2 2 15" xfId="9168" xr:uid="{29EAC858-F6B3-4426-9A19-F2DB2E442D9C}"/>
    <cellStyle name="Internal link 3 2 2 2 16" xfId="9708" xr:uid="{EEF59E52-2767-4443-A70E-A1DA57BB082A}"/>
    <cellStyle name="Internal link 3 2 2 2 17" xfId="12853" xr:uid="{7590FF2E-D2C7-4914-A696-C43046C98558}"/>
    <cellStyle name="Internal link 3 2 2 2 18" xfId="13077" xr:uid="{C978D60C-9CB9-400C-B1C1-5DE8CADC1C5C}"/>
    <cellStyle name="Internal link 3 2 2 2 2" xfId="10963" xr:uid="{11E85CFF-89F7-49EC-860E-61BBC0801538}"/>
    <cellStyle name="Internal link 3 2 2 2 3" xfId="9395" xr:uid="{D0EF26D6-B257-41BF-B7DF-354FFECD4C35}"/>
    <cellStyle name="Internal link 3 2 2 2 4" xfId="9687" xr:uid="{461E8CE5-39DE-4C00-AE66-06EF0C35107F}"/>
    <cellStyle name="Internal link 3 2 2 2 5" xfId="8240" xr:uid="{E4381B42-A701-40C5-A5A3-35086AF92495}"/>
    <cellStyle name="Internal link 3 2 2 2 6" xfId="12051" xr:uid="{3C0EF777-CDD7-470D-9BBE-09434CA7991B}"/>
    <cellStyle name="Internal link 3 2 2 2 7" xfId="8645" xr:uid="{7A83FAB7-5247-46CC-9BF8-FF58C838CEFA}"/>
    <cellStyle name="Internal link 3 2 2 2 8" xfId="9623" xr:uid="{E085A985-FFC5-4F01-BA9D-3D41BCE987B6}"/>
    <cellStyle name="Internal link 3 2 2 2 9" xfId="8616" xr:uid="{FC47DD9E-C43A-45D1-ACC0-4C6CF8712FEB}"/>
    <cellStyle name="Internal link 3 2 2 3" xfId="9097" xr:uid="{8A1957B1-5A02-406E-AE77-EA2A98738B9C}"/>
    <cellStyle name="Internal link 3 2 2 4" xfId="8580" xr:uid="{6325F579-CDF5-4993-B1B3-29E572D7C05C}"/>
    <cellStyle name="Internal link 3 2 2 5" xfId="8767" xr:uid="{271B1FF0-3ECE-4543-9752-2795DC989840}"/>
    <cellStyle name="Internal link 3 2 2 6" xfId="10685" xr:uid="{DB6607F1-5EE1-408D-9C9B-C1B99648055F}"/>
    <cellStyle name="Internal link 3 2 2 7" xfId="11964" xr:uid="{510FF731-DF9D-4CEC-8C2C-61B63F1279EC}"/>
    <cellStyle name="Internal link 3 2 2 8" xfId="10918" xr:uid="{E013B4BC-E707-411B-BC67-BC8A48685FDE}"/>
    <cellStyle name="Internal link 3 2 2 9" xfId="11650" xr:uid="{B5A67E34-C728-4274-986C-ABC4E753E27B}"/>
    <cellStyle name="Internal link 3 2 20" xfId="9053" xr:uid="{69EA1F86-461D-4DE4-A5E0-B4FC76E15F01}"/>
    <cellStyle name="Internal link 3 2 3" xfId="7166" xr:uid="{4CBDD5DC-7144-4EF6-8F1E-B55A854369E4}"/>
    <cellStyle name="Internal link 3 2 3 10" xfId="12227" xr:uid="{C2864A62-E530-4125-8D04-D7A8C11C69FF}"/>
    <cellStyle name="Internal link 3 2 3 11" xfId="8612" xr:uid="{A92C170B-83E8-4608-A995-626CA5EEB886}"/>
    <cellStyle name="Internal link 3 2 3 12" xfId="9527" xr:uid="{547EE7A5-0044-4318-BF14-88112B7473B1}"/>
    <cellStyle name="Internal link 3 2 3 13" xfId="11347" xr:uid="{08A93CF6-E069-4292-B5CA-C1517791E12B}"/>
    <cellStyle name="Internal link 3 2 3 14" xfId="10370" xr:uid="{92187709-954B-47BD-A505-5A5F097D9CB6}"/>
    <cellStyle name="Internal link 3 2 3 15" xfId="10923" xr:uid="{8891BB47-DE36-4767-9756-A35F5CBC6F7C}"/>
    <cellStyle name="Internal link 3 2 3 16" xfId="10174" xr:uid="{2121031C-295B-40F4-BF58-D93755845EAF}"/>
    <cellStyle name="Internal link 3 2 3 17" xfId="12203" xr:uid="{3BD3CAC6-6747-4381-920B-9DE66F910FCB}"/>
    <cellStyle name="Internal link 3 2 3 18" xfId="12907" xr:uid="{D93507EE-E58B-468C-B515-4BCC2F23C795}"/>
    <cellStyle name="Internal link 3 2 3 2" xfId="8562" xr:uid="{C5112DFB-51E6-4C6D-983A-35F5E53687CD}"/>
    <cellStyle name="Internal link 3 2 3 3" xfId="10956" xr:uid="{DA26F29E-ECD8-47D0-B19D-A7F7A26E1B70}"/>
    <cellStyle name="Internal link 3 2 3 4" xfId="9621" xr:uid="{4B83E13C-9C8C-41E2-BD08-98865993A519}"/>
    <cellStyle name="Internal link 3 2 3 5" xfId="8555" xr:uid="{0AE973EB-B1F6-40FA-BD6B-5598697423C0}"/>
    <cellStyle name="Internal link 3 2 3 6" xfId="11345" xr:uid="{56F8F8F1-056C-4E0C-907E-B4F57CCECCE5}"/>
    <cellStyle name="Internal link 3 2 3 7" xfId="11085" xr:uid="{F8B9F03D-301B-4963-A97A-BED50A797696}"/>
    <cellStyle name="Internal link 3 2 3 8" xfId="9641" xr:uid="{AE36E218-6C52-4364-94B5-46F8BE404D07}"/>
    <cellStyle name="Internal link 3 2 3 9" xfId="8650" xr:uid="{BD30DA89-EE15-4B8E-AC63-4D68AF2E9ED2}"/>
    <cellStyle name="Internal link 3 2 4" xfId="8934" xr:uid="{36E6A593-C052-4326-B5A5-8F9CBB7630FA}"/>
    <cellStyle name="Internal link 3 2 5" xfId="9886" xr:uid="{A5FB8BF3-50E4-4343-92C7-FC821B60DC61}"/>
    <cellStyle name="Internal link 3 2 6" xfId="9751" xr:uid="{5487328B-287A-4735-B170-25F8B7329620}"/>
    <cellStyle name="Internal link 3 2 7" xfId="9859" xr:uid="{2B737F5F-EEDA-4CDD-BC70-C941DBB8BB0A}"/>
    <cellStyle name="Internal link 3 2 8" xfId="10813" xr:uid="{D46058D6-7F5E-4C6A-B7B9-CF0E47C7502E}"/>
    <cellStyle name="Internal link 3 2 9" xfId="9332" xr:uid="{3D5AF4D2-8F75-494C-8689-FE294C0BB058}"/>
    <cellStyle name="Internal link 3 20" xfId="8423" xr:uid="{CC3200DA-3971-4D09-B406-ED1B5B807C44}"/>
    <cellStyle name="Internal link 3 21" xfId="12849" xr:uid="{9C717FE5-C9F1-4CD7-A9FF-48DBE1CD5172}"/>
    <cellStyle name="Internal link 3 3" xfId="8106" xr:uid="{FDC82CF4-2523-4BFB-9013-689F551CC56C}"/>
    <cellStyle name="Internal link 3 3 10" xfId="10344" xr:uid="{70CECBC2-B768-4528-A1F7-24064782AD7F}"/>
    <cellStyle name="Internal link 3 3 11" xfId="12127" xr:uid="{F9E2000A-DAE5-4AD4-B0F0-8B14F7719117}"/>
    <cellStyle name="Internal link 3 3 12" xfId="11078" xr:uid="{DFE94AF2-81D9-4D54-9D9A-FB65D76BD1B6}"/>
    <cellStyle name="Internal link 3 3 13" xfId="12335" xr:uid="{018380C2-7EED-4D71-A52A-8BED2A608195}"/>
    <cellStyle name="Internal link 3 3 14" xfId="8673" xr:uid="{39BA351C-EDA4-4B30-986D-B774DA5157EF}"/>
    <cellStyle name="Internal link 3 3 15" xfId="9001" xr:uid="{17106B26-2B79-40CF-B9BF-CA48395B30CA}"/>
    <cellStyle name="Internal link 3 3 16" xfId="10753" xr:uid="{B462F3E6-74B3-4315-97C4-1E5488D2C879}"/>
    <cellStyle name="Internal link 3 3 17" xfId="8224" xr:uid="{84CD35DC-77EC-4E5C-9345-6D9D4BB20A34}"/>
    <cellStyle name="Internal link 3 3 18" xfId="8744" xr:uid="{74F8A82B-5923-4236-A8BC-99751079B4C0}"/>
    <cellStyle name="Internal link 3 3 19" xfId="13023" xr:uid="{2099CAE8-5A81-424D-858C-308776D6235A}"/>
    <cellStyle name="Internal link 3 3 2" xfId="8197" xr:uid="{3D92D244-6B4A-4CCE-AD27-C3B1BCFD0968}"/>
    <cellStyle name="Internal link 3 3 2 10" xfId="9237" xr:uid="{8DA982C8-5983-4BBD-AF96-C68FAF130347}"/>
    <cellStyle name="Internal link 3 3 2 11" xfId="12606" xr:uid="{E36AF60F-C981-45F5-AF2C-95B34F6293D4}"/>
    <cellStyle name="Internal link 3 3 2 12" xfId="10969" xr:uid="{BE3EE56F-A989-41BF-8C9C-2EFB80C3F201}"/>
    <cellStyle name="Internal link 3 3 2 13" xfId="12419" xr:uid="{48F0991B-7716-49C0-8B71-FBD6B4C61A1B}"/>
    <cellStyle name="Internal link 3 3 2 14" xfId="12759" xr:uid="{4E717F11-33B4-45B6-91F8-B1446EF03817}"/>
    <cellStyle name="Internal link 3 3 2 15" xfId="12784" xr:uid="{815029A5-FDAC-4BC6-9117-6A96DF1B2B73}"/>
    <cellStyle name="Internal link 3 3 2 16" xfId="10282" xr:uid="{E091D711-BBEB-4931-873C-90882A3D89B9}"/>
    <cellStyle name="Internal link 3 3 2 17" xfId="10292" xr:uid="{72EF2498-8890-4F18-BC7D-F1E3847662F0}"/>
    <cellStyle name="Internal link 3 3 2 18" xfId="13101" xr:uid="{4A5B8356-E4FC-425D-A5E0-74C31DE14EC6}"/>
    <cellStyle name="Internal link 3 3 2 2" xfId="11182" xr:uid="{389AF128-9514-4F2F-83BA-ED3838CB8288}"/>
    <cellStyle name="Internal link 3 3 2 3" xfId="11077" xr:uid="{C756E20A-8660-4946-81AD-C67CEBC80EA7}"/>
    <cellStyle name="Internal link 3 3 2 4" xfId="11414" xr:uid="{0F168663-1A14-4934-BDA2-BCB09CC1ED8A}"/>
    <cellStyle name="Internal link 3 3 2 5" xfId="11346" xr:uid="{18FFBDC4-4EF3-4AFB-A376-7446D9A529B0}"/>
    <cellStyle name="Internal link 3 3 2 6" xfId="12075" xr:uid="{56749DB7-33DF-4469-82AF-45FF2359F1F2}"/>
    <cellStyle name="Internal link 3 3 2 7" xfId="9447" xr:uid="{156AAC16-B98B-4CE7-9E6E-1D0F6DF549D5}"/>
    <cellStyle name="Internal link 3 3 2 8" xfId="10399" xr:uid="{05F15E23-9CA2-412E-8A7A-AC291B0EEC30}"/>
    <cellStyle name="Internal link 3 3 2 9" xfId="10016" xr:uid="{A8BF9C40-3DC3-4C79-85EB-0667AA44BCBA}"/>
    <cellStyle name="Internal link 3 3 3" xfId="8410" xr:uid="{5D89B81D-1058-4C9A-AA9C-2B1CCF5D656B}"/>
    <cellStyle name="Internal link 3 3 4" xfId="10390" xr:uid="{D31E4025-ED70-4A99-A9EB-FF88E4DCB3BC}"/>
    <cellStyle name="Internal link 3 3 5" xfId="10043" xr:uid="{C76D1F09-772A-4C9E-9597-CEA5B526AAA5}"/>
    <cellStyle name="Internal link 3 3 6" xfId="9162" xr:uid="{4DF83546-B214-4620-AD26-1D13EF306715}"/>
    <cellStyle name="Internal link 3 3 7" xfId="11994" xr:uid="{D0B716C0-94EA-4B19-8E61-D0027D02FE0F}"/>
    <cellStyle name="Internal link 3 3 8" xfId="10323" xr:uid="{FAE1E7A2-EFF2-4B43-85D0-5DFD7328DBF6}"/>
    <cellStyle name="Internal link 3 3 9" xfId="10082" xr:uid="{E9992E5E-2AD7-4C70-B823-215BA566D673}"/>
    <cellStyle name="Internal link 3 4" xfId="7580" xr:uid="{9E0F0587-2B8B-4F7D-983A-ABC3B2689F87}"/>
    <cellStyle name="Internal link 3 4 10" xfId="11240" xr:uid="{0E9B3BBB-E743-4CAA-AFEE-A787E101182E}"/>
    <cellStyle name="Internal link 3 4 11" xfId="8949" xr:uid="{F2520F0F-849C-46BA-B37B-4FDDD893D9C2}"/>
    <cellStyle name="Internal link 3 4 12" xfId="11351" xr:uid="{738DDB02-2633-4110-9F3F-EFF884C32912}"/>
    <cellStyle name="Internal link 3 4 13" xfId="8424" xr:uid="{EDCB360A-CE7F-43C9-A52C-94C08B3EC3EB}"/>
    <cellStyle name="Internal link 3 4 14" xfId="12385" xr:uid="{193A8A81-E29F-4A44-8B68-13FAF34CF387}"/>
    <cellStyle name="Internal link 3 4 15" xfId="12640" xr:uid="{CAF9AE65-E026-4004-8876-96117B0D13FE}"/>
    <cellStyle name="Internal link 3 4 16" xfId="12574" xr:uid="{9664B12E-1390-4F99-A150-2A93A3C36211}"/>
    <cellStyle name="Internal link 3 4 17" xfId="12155" xr:uid="{CF18C761-DC1B-4CB6-BB5A-84880E35B265}"/>
    <cellStyle name="Internal link 3 4 18" xfId="12923" xr:uid="{D87DA586-1CE2-4EB1-B2D2-604B1E5B8381}"/>
    <cellStyle name="Internal link 3 4 2" xfId="8881" xr:uid="{6583AB58-2A06-4004-B3B3-51ED854BC055}"/>
    <cellStyle name="Internal link 3 4 3" xfId="10756" xr:uid="{B0B606AA-2642-4F10-B411-F99097587953}"/>
    <cellStyle name="Internal link 3 4 4" xfId="8362" xr:uid="{00BCAE82-4564-48E5-B192-DB1E1E8735E8}"/>
    <cellStyle name="Internal link 3 4 5" xfId="10226" xr:uid="{69080EDA-DB79-4666-BD03-7896A6E3528C}"/>
    <cellStyle name="Internal link 3 4 6" xfId="11300" xr:uid="{43069891-3F1A-4CDB-95E2-98B4ED68DC40}"/>
    <cellStyle name="Internal link 3 4 7" xfId="11039" xr:uid="{E263D2E1-E44C-44C7-A359-150E1B097558}"/>
    <cellStyle name="Internal link 3 4 8" xfId="9588" xr:uid="{A204EB04-8179-4CD4-98D3-1CA5D2FC9D7B}"/>
    <cellStyle name="Internal link 3 4 9" xfId="11936" xr:uid="{D8FBCDF1-39DD-4598-A449-3FB10BC06FEB}"/>
    <cellStyle name="Internal link 3 5" xfId="9484" xr:uid="{515B0CEA-EAE3-43DF-BB3E-13E26A2F2CFD}"/>
    <cellStyle name="Internal link 3 6" xfId="9161" xr:uid="{A4511585-E216-4F60-BFBA-D395423B97E6}"/>
    <cellStyle name="Internal link 3 7" xfId="10789" xr:uid="{1332C0C7-FADD-4078-808F-B4B57C1AE402}"/>
    <cellStyle name="Internal link 3 8" xfId="11184" xr:uid="{A11E4A1A-FC8A-48E0-ACB4-728A12E478DA}"/>
    <cellStyle name="Internal link 3 9" xfId="9474" xr:uid="{9707F91E-7D20-4B8C-8BAA-DC115CD56FAB}"/>
    <cellStyle name="Internal link 4" xfId="5613" xr:uid="{75308BB3-1774-4291-A9F4-51E6B274BA31}"/>
    <cellStyle name="Internal link 4 10" xfId="11845" xr:uid="{D5B4EB2D-B88B-4AD5-8F36-147F95EA705B}"/>
    <cellStyle name="Internal link 4 11" xfId="9439" xr:uid="{8990AEE8-315F-41A2-9641-97D5842F26C0}"/>
    <cellStyle name="Internal link 4 12" xfId="9848" xr:uid="{040F2A4C-5834-4551-AD54-155155950032}"/>
    <cellStyle name="Internal link 4 13" xfId="8382" xr:uid="{EFC96B91-E97D-4F03-94EA-893BBBE665FD}"/>
    <cellStyle name="Internal link 4 14" xfId="12341" xr:uid="{ADF78FB0-BF98-4E3C-AE09-604B527B63F7}"/>
    <cellStyle name="Internal link 4 15" xfId="12437" xr:uid="{3C3EEF1A-D64E-49B2-9AAB-C9C7ECBD690C}"/>
    <cellStyle name="Internal link 4 16" xfId="12392" xr:uid="{79A62447-5810-4423-9431-D1913FBD32A9}"/>
    <cellStyle name="Internal link 4 17" xfId="12570" xr:uid="{495DF193-7BBC-4DB9-A112-95840469BFB6}"/>
    <cellStyle name="Internal link 4 18" xfId="9092" xr:uid="{A577DE8B-38F3-47FD-8D2A-F1841A9711DA}"/>
    <cellStyle name="Internal link 4 19" xfId="8924" xr:uid="{9852D348-EA8A-4908-AE9A-ECE88803C222}"/>
    <cellStyle name="Internal link 4 2" xfId="8095" xr:uid="{85B80083-7DB1-40BC-95F1-A688B59B8A51}"/>
    <cellStyle name="Internal link 4 2 10" xfId="11479" xr:uid="{EEC9E736-2608-4C79-B61C-860FE094E71D}"/>
    <cellStyle name="Internal link 4 2 11" xfId="12402" xr:uid="{90805B7E-486D-470D-AC0A-9BCF8C54A679}"/>
    <cellStyle name="Internal link 4 2 12" xfId="10744" xr:uid="{85D78C00-5FEA-4B57-B54E-0061BF0B1D69}"/>
    <cellStyle name="Internal link 4 2 13" xfId="9028" xr:uid="{CCAE8808-86D3-44D7-8517-C2F6F8B30588}"/>
    <cellStyle name="Internal link 4 2 14" xfId="10376" xr:uid="{918D51E6-06DC-43EF-8E13-ADED51EC25CB}"/>
    <cellStyle name="Internal link 4 2 15" xfId="12707" xr:uid="{9DD8B07A-2804-4DB5-8587-004B269D307D}"/>
    <cellStyle name="Internal link 4 2 16" xfId="12264" xr:uid="{D6A9362A-421A-4F07-A7B2-D7140ABDBEDE}"/>
    <cellStyle name="Internal link 4 2 17" xfId="10319" xr:uid="{6031FA8C-D26F-48A7-B9E6-F479F3098D6C}"/>
    <cellStyle name="Internal link 4 2 18" xfId="11638" xr:uid="{0ED8737A-39B3-4BFF-95C7-EE436021D5C9}"/>
    <cellStyle name="Internal link 4 2 19" xfId="13012" xr:uid="{A4D9794D-17EB-43D7-B6FB-253EAAE67992}"/>
    <cellStyle name="Internal link 4 2 2" xfId="8188" xr:uid="{D0E4311C-6302-4A75-80D8-D9E3AE6E0A84}"/>
    <cellStyle name="Internal link 4 2 2 10" xfId="12326" xr:uid="{2BFC7D90-CD52-4BDC-8445-7F13D485E344}"/>
    <cellStyle name="Internal link 4 2 2 11" xfId="11597" xr:uid="{251A4966-02AE-4C2C-8932-2123AD0C9FCD}"/>
    <cellStyle name="Internal link 4 2 2 12" xfId="11863" xr:uid="{1A900E1A-F411-4A13-98BE-96D4F865E901}"/>
    <cellStyle name="Internal link 4 2 2 13" xfId="12099" xr:uid="{D6BFE9B5-FE0A-4CD2-AD75-514BBB7758B2}"/>
    <cellStyle name="Internal link 4 2 2 14" xfId="12748" xr:uid="{1116BC1A-8053-4868-9116-31E7ECB491B7}"/>
    <cellStyle name="Internal link 4 2 2 15" xfId="10574" xr:uid="{5015D3D8-DCE5-4C24-B768-772E56A8C19E}"/>
    <cellStyle name="Internal link 4 2 2 16" xfId="10352" xr:uid="{95A9F76F-2676-4E31-BF5F-6D3A19AF38F0}"/>
    <cellStyle name="Internal link 4 2 2 17" xfId="12365" xr:uid="{54F4A492-01EE-4D52-872B-47BD92C6534D}"/>
    <cellStyle name="Internal link 4 2 2 18" xfId="13092" xr:uid="{C94F8E4E-63DF-48EA-8E17-EDA725C906CF}"/>
    <cellStyle name="Internal link 4 2 2 2" xfId="10406" xr:uid="{07BA276B-2910-4C07-B804-0272EEBF23C1}"/>
    <cellStyle name="Internal link 4 2 2 3" xfId="10383" xr:uid="{5801905F-FC17-4431-91CC-EC68FEF86C7F}"/>
    <cellStyle name="Internal link 4 2 2 4" xfId="10916" xr:uid="{32F8E5C9-C0E7-4187-84AB-24553A6EEA3C}"/>
    <cellStyle name="Internal link 4 2 2 5" xfId="8995" xr:uid="{913850C5-CF3C-4BB6-90AF-1102D8C2AC26}"/>
    <cellStyle name="Internal link 4 2 2 6" xfId="12066" xr:uid="{73FB05BE-A25D-406D-AB15-956D7389EBE1}"/>
    <cellStyle name="Internal link 4 2 2 7" xfId="11651" xr:uid="{69AAFB65-51FC-4FC9-994E-0A49C053CDE1}"/>
    <cellStyle name="Internal link 4 2 2 8" xfId="9765" xr:uid="{42F6D69C-7718-4781-AFEE-E24E098D943E}"/>
    <cellStyle name="Internal link 4 2 2 9" xfId="9067" xr:uid="{A45DF4DC-48E6-416C-95E8-01D853EBCB1E}"/>
    <cellStyle name="Internal link 4 2 3" xfId="8719" xr:uid="{870AF748-E2C2-4D4A-AB8E-6FA182240D9D}"/>
    <cellStyle name="Internal link 4 2 4" xfId="9699" xr:uid="{71E412F6-8167-4C7A-B365-A82D7A712D08}"/>
    <cellStyle name="Internal link 4 2 5" xfId="10982" xr:uid="{98C3338D-349A-4F76-A68E-C2BA8CFF6108}"/>
    <cellStyle name="Internal link 4 2 6" xfId="10044" xr:uid="{C77710B0-FCE5-4131-B1C4-400A1808B5F7}"/>
    <cellStyle name="Internal link 4 2 7" xfId="11983" xr:uid="{81E79D46-1D6E-4E71-B8E5-902C7FAECE03}"/>
    <cellStyle name="Internal link 4 2 8" xfId="8797" xr:uid="{3907A9AA-01A2-49D1-A9AA-A56AD762E3E0}"/>
    <cellStyle name="Internal link 4 2 9" xfId="12143" xr:uid="{A3BD6D36-7AAF-4D69-8455-A0AB7FDD418A}"/>
    <cellStyle name="Internal link 4 20" xfId="9854" xr:uid="{62804CE4-F9F8-492E-93E9-8B2209D0654C}"/>
    <cellStyle name="Internal link 4 3" xfId="7161" xr:uid="{DDCEB21D-0024-42AC-A776-DAB4F61F001C}"/>
    <cellStyle name="Internal link 4 3 10" xfId="8613" xr:uid="{3C9F800C-741C-4490-8E77-B20F1DF1EC9F}"/>
    <cellStyle name="Internal link 4 3 11" xfId="10002" xr:uid="{36B60FCD-09F9-40BB-8298-04F642E327F9}"/>
    <cellStyle name="Internal link 4 3 12" xfId="12553" xr:uid="{F0BE90CD-7846-42C3-9D68-FAEB5BD6BA31}"/>
    <cellStyle name="Internal link 4 3 13" xfId="9788" xr:uid="{4870FBF7-1E1C-4BC4-9EF8-79ECB162DC49}"/>
    <cellStyle name="Internal link 4 3 14" xfId="12374" xr:uid="{21A7267E-8793-4A47-9FDC-9CBD81AA38FB}"/>
    <cellStyle name="Internal link 4 3 15" xfId="8842" xr:uid="{ED8B72D6-AFB3-44ED-B885-3B1224FF1D45}"/>
    <cellStyle name="Internal link 4 3 16" xfId="12803" xr:uid="{E0CD13DB-3DDA-480F-A911-59FFFB6E4BD6}"/>
    <cellStyle name="Internal link 4 3 17" xfId="11475" xr:uid="{7F3637C0-BD72-4947-AC87-A75058F7E865}"/>
    <cellStyle name="Internal link 4 3 18" xfId="12902" xr:uid="{333F6921-0C5C-468A-979B-8E7EFAA5966F}"/>
    <cellStyle name="Internal link 4 3 2" xfId="9930" xr:uid="{0F84AB9D-9534-411A-A2ED-5A4CFE78A775}"/>
    <cellStyle name="Internal link 4 3 3" xfId="9361" xr:uid="{6A1E2562-89DE-40D2-8594-70AAD7269115}"/>
    <cellStyle name="Internal link 4 3 4" xfId="9535" xr:uid="{5BA389A6-A30B-4F39-B305-5A1DE6FDD494}"/>
    <cellStyle name="Internal link 4 3 5" xfId="10604" xr:uid="{D39E5E57-013B-4E01-AD1D-FB884491533E}"/>
    <cellStyle name="Internal link 4 3 6" xfId="9580" xr:uid="{3446D045-18E5-4E98-BB5F-FCC7D2829F23}"/>
    <cellStyle name="Internal link 4 3 7" xfId="9392" xr:uid="{4F10C5E5-E1D3-43C2-B231-8032A024A15F}"/>
    <cellStyle name="Internal link 4 3 8" xfId="10444" xr:uid="{13231DC2-5104-4003-B3F3-B89897A8C69F}"/>
    <cellStyle name="Internal link 4 3 9" xfId="8679" xr:uid="{D9778D36-1867-4E0F-BAE2-A17F20277311}"/>
    <cellStyle name="Internal link 4 4" xfId="9833" xr:uid="{20A1969B-9A4F-4C6F-B403-3A695748EEEC}"/>
    <cellStyle name="Internal link 4 5" xfId="9198" xr:uid="{3DDD43CF-A79F-46E7-8C62-6C0B11C984E6}"/>
    <cellStyle name="Internal link 4 6" xfId="11204" xr:uid="{C95DEC92-72BC-4D62-9899-4DDA44F904EF}"/>
    <cellStyle name="Internal link 4 7" xfId="9085" xr:uid="{76D5A7F6-5C41-4929-BB30-7104B6C071D0}"/>
    <cellStyle name="Internal link 4 8" xfId="10964" xr:uid="{FF43BB95-E3D5-43E8-A1B5-6F236EF21F00}"/>
    <cellStyle name="Internal link 4 9" xfId="9164" xr:uid="{6CD1C1A3-6A1B-4071-BCD6-A89D09FC0541}"/>
    <cellStyle name="Internal link 5" xfId="6651" xr:uid="{074ADFD0-D2D2-4744-B0F3-BC1E31DA7547}"/>
    <cellStyle name="Internal link 5 10" xfId="11393" xr:uid="{5BE759FF-BD0B-47BC-8218-60CAFAA88E66}"/>
    <cellStyle name="Internal link 5 11" xfId="8245" xr:uid="{68D75473-BE03-4E42-9CEC-B86F66BDA717}"/>
    <cellStyle name="Internal link 5 12" xfId="11176" xr:uid="{874E1634-18B1-4FCA-B422-3C28B10B0A66}"/>
    <cellStyle name="Internal link 5 13" xfId="12635" xr:uid="{1AA255F8-89D3-4AD6-B16B-057A9CD226EB}"/>
    <cellStyle name="Internal link 5 14" xfId="12611" xr:uid="{BCFA49D6-127B-4126-8F09-32897BA37A8D}"/>
    <cellStyle name="Internal link 5 15" xfId="12532" xr:uid="{A07A788A-34D4-4ECE-A401-B111E6B18C02}"/>
    <cellStyle name="Internal link 5 16" xfId="10171" xr:uid="{B1C321A2-117D-4DC2-B232-9391C565EE74}"/>
    <cellStyle name="Internal link 5 17" xfId="8277" xr:uid="{BFCBE792-CD8F-451C-996A-8475CCBEDAC3}"/>
    <cellStyle name="Internal link 5 18" xfId="11889" xr:uid="{60234B3C-25AE-45D9-97B0-F2FE261E325B}"/>
    <cellStyle name="Internal link 5 19" xfId="12890" xr:uid="{035AA212-C1D8-4643-BA55-2D53C1168694}"/>
    <cellStyle name="Internal link 5 2" xfId="8132" xr:uid="{0C6A5935-ADA2-4271-9367-70A06318800E}"/>
    <cellStyle name="Internal link 5 2 10" xfId="9002" xr:uid="{17856633-C9D8-4B07-9A4A-E0D63FCA5614}"/>
    <cellStyle name="Internal link 5 2 11" xfId="11165" xr:uid="{BAB07158-EB1B-48FC-8BB8-EAA0A2C29329}"/>
    <cellStyle name="Internal link 5 2 12" xfId="9154" xr:uid="{B8E49A29-4125-498A-AA64-97F0E0B45111}"/>
    <cellStyle name="Internal link 5 2 13" xfId="12234" xr:uid="{1B0F3BF7-6571-4415-848A-59C719B028ED}"/>
    <cellStyle name="Internal link 5 2 14" xfId="9492" xr:uid="{B6700355-3174-4813-8244-A27C28CE6619}"/>
    <cellStyle name="Internal link 5 2 15" xfId="8564" xr:uid="{D1A58065-DE2B-49E5-BE87-BD6F49908070}"/>
    <cellStyle name="Internal link 5 2 16" xfId="10648" xr:uid="{28B62E69-FC96-4528-957F-34DF0325BD50}"/>
    <cellStyle name="Internal link 5 2 17" xfId="12844" xr:uid="{D9E08069-59E8-4E75-9FA4-81DECFBE35AD}"/>
    <cellStyle name="Internal link 5 2 18" xfId="13036" xr:uid="{D55ADEE2-3065-4CF9-951A-5F4D6F05CF40}"/>
    <cellStyle name="Internal link 5 2 2" xfId="9509" xr:uid="{B670162A-4329-4288-B0E8-F70F1E75FCB5}"/>
    <cellStyle name="Internal link 5 2 3" xfId="9717" xr:uid="{B3A97934-8171-45C4-817E-238CDDCA44BA}"/>
    <cellStyle name="Internal link 5 2 4" xfId="8866" xr:uid="{7BF51F47-D61F-4314-B1F7-601C7F699799}"/>
    <cellStyle name="Internal link 5 2 5" xfId="9852" xr:uid="{0AFD219D-B046-435F-A6AB-4B55B2050DD2}"/>
    <cellStyle name="Internal link 5 2 6" xfId="12010" xr:uid="{EC9359F0-1A5C-4E74-BFF2-3A480CAC7027}"/>
    <cellStyle name="Internal link 5 2 7" xfId="10095" xr:uid="{EE3C10D0-A8EE-4BF4-878B-40A1235F396C}"/>
    <cellStyle name="Internal link 5 2 8" xfId="10783" xr:uid="{B5209ACC-3B8B-4E61-AB50-C730CE6180C2}"/>
    <cellStyle name="Internal link 5 2 9" xfId="8765" xr:uid="{1C049967-D796-45AA-A0F4-AEB27E446A2E}"/>
    <cellStyle name="Internal link 5 3" xfId="8937" xr:uid="{BF44CE40-F78C-4F97-908F-0E14FE5D3C25}"/>
    <cellStyle name="Internal link 5 4" xfId="9369" xr:uid="{DC28C0BD-673B-4EFA-9EB3-00D8435BBC34}"/>
    <cellStyle name="Internal link 5 5" xfId="10499" xr:uid="{64B9645C-7300-47C4-9747-32D900AEE1E2}"/>
    <cellStyle name="Internal link 5 6" xfId="11524" xr:uid="{FDEAC473-BD36-428B-A837-8760DEA8E6FC}"/>
    <cellStyle name="Internal link 5 7" xfId="10883" xr:uid="{85E45291-148B-41F9-B9DD-C9AD69D7D26B}"/>
    <cellStyle name="Internal link 5 8" xfId="12084" xr:uid="{25A3C671-2CA8-4A8A-B361-1EE719525FFC}"/>
    <cellStyle name="Internal link 5 9" xfId="10979" xr:uid="{3009EB80-6AA6-4745-B817-5BC353C2B75E}"/>
    <cellStyle name="Internal link 6" xfId="8115" xr:uid="{FF6D3512-7AAC-46BA-8EB0-B176D9810B50}"/>
    <cellStyle name="Internal link 6 10" xfId="11802" xr:uid="{391F788F-23D7-429C-A1DB-8463EC712A26}"/>
    <cellStyle name="Internal link 6 11" xfId="9928" xr:uid="{1C2A7885-1FFF-4355-A469-0E80613EFD31}"/>
    <cellStyle name="Internal link 6 12" xfId="10197" xr:uid="{4034CD3A-1A12-45EE-9078-761C1E80F1C0}"/>
    <cellStyle name="Internal link 6 13" xfId="12482" xr:uid="{BAE10C0A-330F-4778-89C1-DCF3472FD3B4}"/>
    <cellStyle name="Internal link 6 14" xfId="10329" xr:uid="{52D10480-85B7-429A-8478-31A5831ED346}"/>
    <cellStyle name="Internal link 6 15" xfId="11110" xr:uid="{C7C51697-5107-41D3-BA97-95426AF92500}"/>
    <cellStyle name="Internal link 6 16" xfId="12807" xr:uid="{82C0D318-1E6C-4213-91A1-2AA77C84D818}"/>
    <cellStyle name="Internal link 6 17" xfId="12322" xr:uid="{5364A91A-ADEE-42B3-9EE3-520F2B93C58B}"/>
    <cellStyle name="Internal link 6 18" xfId="13031" xr:uid="{D6046181-4569-4645-B770-3390DA7042E3}"/>
    <cellStyle name="Internal link 6 2" xfId="11177" xr:uid="{D1AC30D1-7AA0-4A4C-BD04-A5B404671BBD}"/>
    <cellStyle name="Internal link 6 3" xfId="8219" xr:uid="{E1D39FF9-FAB8-47B7-A9A7-79CEC32BEED7}"/>
    <cellStyle name="Internal link 6 4" xfId="10832" xr:uid="{DCDFF036-B1E6-4379-8F8C-F8565FCBB3A2}"/>
    <cellStyle name="Internal link 6 5" xfId="11631" xr:uid="{BD1C22A6-097F-460E-9222-BED19D77F88B}"/>
    <cellStyle name="Internal link 6 6" xfId="12002" xr:uid="{6B6D8F28-3AFC-444C-BF2F-0A12287C5CC7}"/>
    <cellStyle name="Internal link 6 7" xfId="11928" xr:uid="{21E56F63-35BD-4669-ADB8-54815AA9B406}"/>
    <cellStyle name="Internal link 6 8" xfId="12211" xr:uid="{E983AD5C-1D39-4168-9764-26FC2CE921D9}"/>
    <cellStyle name="Internal link 6 9" xfId="11004" xr:uid="{8F2EB602-9B1F-4470-BE6E-EFD5C1C1BDF5}"/>
    <cellStyle name="Internal link 7" xfId="10094" xr:uid="{205CA583-13BA-40DD-9C6D-0C7369BD80B8}"/>
    <cellStyle name="Internal link 8" xfId="9822" xr:uid="{B1B29712-3235-4822-953D-FAFEE419DD2D}"/>
    <cellStyle name="Internal link 9" xfId="9075" xr:uid="{F9439D49-EE28-4245-9CA9-9E414397C40D}"/>
    <cellStyle name="Invoer" xfId="6035" xr:uid="{1619E7D0-8802-4355-B32D-882B6B76BF34}"/>
    <cellStyle name="KeyModelOutput" xfId="4167" xr:uid="{A600A159-2C43-4A51-B32E-7EE6F03C81A1}"/>
    <cellStyle name="KeyModelOutput 2" xfId="4168" xr:uid="{24A11130-8656-4A5F-92F8-AB1BC5B12411}"/>
    <cellStyle name="Kop 1" xfId="6036" xr:uid="{8A550EF8-AE14-4479-83A6-58EA44A19343}"/>
    <cellStyle name="Kop 2" xfId="6037" xr:uid="{1A38E09A-3C66-4DE8-8036-2E7A594F60C6}"/>
    <cellStyle name="Kop 3" xfId="6038" xr:uid="{4B6C14F6-633D-44F6-88E2-5D5E41782297}"/>
    <cellStyle name="Kop 4" xfId="6039" xr:uid="{D34A1AAF-8A99-44D5-A6B7-67ED73DA7FC1}"/>
    <cellStyle name="KPMG Heading 1" xfId="1941" xr:uid="{0E3A78AC-9225-4356-B3FE-D6682F984700}"/>
    <cellStyle name="KPMG Heading 2" xfId="1942" xr:uid="{BD2DDBFB-B568-4049-B4B5-3CCEFE961999}"/>
    <cellStyle name="KPMG Heading 3" xfId="1943" xr:uid="{903E951C-AE5F-4DE2-B2CA-B097D4A6C470}"/>
    <cellStyle name="KPMG Heading 4" xfId="1944" xr:uid="{3224692C-9196-47BE-B4D9-E9581261EAD7}"/>
    <cellStyle name="KPMG Normal" xfId="1945" xr:uid="{30330020-129B-4F1D-951A-1C9B88170DFB}"/>
    <cellStyle name="KPMG Normal 2" xfId="1946" xr:uid="{3D6403E1-ABCC-4B89-A2A2-DB2456357620}"/>
    <cellStyle name="KPMG Normal 2 2" xfId="4169" xr:uid="{A61C1D87-763A-4056-AEFB-CA266512F00B}"/>
    <cellStyle name="KPMG Normal Text" xfId="1947" xr:uid="{C95ABA78-D142-4CD0-AA75-8D3C62354A39}"/>
    <cellStyle name="KPMG Normal Text 2" xfId="1948" xr:uid="{D81EC623-A3BE-49E3-98B8-D72137D01E75}"/>
    <cellStyle name="KPMG Normal Text 2 2" xfId="4170" xr:uid="{D3D40326-CF9C-4422-B2A3-A2335148C63F}"/>
    <cellStyle name="KPMG Normal Text_BFI Reclass 11" xfId="1949" xr:uid="{6E8E491E-C31F-44D4-AB89-F16C41C201BA}"/>
    <cellStyle name="KPMG Normal_10" xfId="1950" xr:uid="{C3508759-F92C-46C2-9F8E-80F1F8DC34FB}"/>
    <cellStyle name="Labels - Style3" xfId="1951" xr:uid="{C9B9E3AE-92C1-48AF-ADB1-267EE4AC48B1}"/>
    <cellStyle name="Leadsheet" xfId="1952" xr:uid="{EF91A4D9-881C-4867-9B30-D9CE42F60F01}"/>
    <cellStyle name="left" xfId="1953" xr:uid="{08230CA3-B7D1-4D46-B08E-077AFB370F35}"/>
    <cellStyle name="letter go-8" xfId="1954" xr:uid="{76FB69A4-371F-4675-BA1C-E0A61D6F905C}"/>
    <cellStyle name="Line_Key" xfId="4171" xr:uid="{820C2791-8EF8-40A3-A672-8357B5109648}"/>
    <cellStyle name="Link Currency (0)" xfId="1955" xr:uid="{2C4713EE-9106-4DD4-9684-00DE643D80C0}"/>
    <cellStyle name="Link Currency (0) 2" xfId="6040" xr:uid="{A4109B68-0527-4A3F-B53D-3DF10A95675F}"/>
    <cellStyle name="Link Currency (0) 3" xfId="4172" xr:uid="{B06526BA-50F6-4623-BD02-7D76E4BFFD86}"/>
    <cellStyle name="Link Currency (2)" xfId="1956" xr:uid="{875CBF48-7782-4873-BE92-FC01909105C9}"/>
    <cellStyle name="Link Currency (2) 2" xfId="6041" xr:uid="{21132607-9A54-44B1-9E93-4FF465C614B4}"/>
    <cellStyle name="Link Currency (2) 3" xfId="4173" xr:uid="{47ECE206-9A70-4496-98AC-23905A16FFD1}"/>
    <cellStyle name="Link Units (0)" xfId="1957" xr:uid="{A9395F59-634E-4D0B-89D3-5AD78E753775}"/>
    <cellStyle name="Link Units (0) 2" xfId="6042" xr:uid="{7B225812-A521-4915-A2EA-0309ABDE61F3}"/>
    <cellStyle name="Link Units (0) 3" xfId="4174" xr:uid="{EA854A2C-8BA1-45BB-B3F4-DB93C3D94D63}"/>
    <cellStyle name="Link Units (1)" xfId="1958" xr:uid="{252A86FC-CC66-449A-B913-B7AFDE740C3E}"/>
    <cellStyle name="Link Units (1) 2" xfId="6043" xr:uid="{E326B61A-8E29-40EB-86DE-25BDFBE7DF87}"/>
    <cellStyle name="Link Units (1) 3" xfId="4175" xr:uid="{D4D1B832-02F1-44DE-A81B-26FBE8EA8644}"/>
    <cellStyle name="Link Units (2)" xfId="1959" xr:uid="{5D522C7D-6E8B-4157-B7EA-6B4D00BD7CE1}"/>
    <cellStyle name="Link Units (2) 2" xfId="6044" xr:uid="{6149A190-474E-4EB4-BFEC-1C061083CBFF}"/>
    <cellStyle name="Link Units (2) 3" xfId="4176" xr:uid="{5416C88C-3005-49EE-839E-A597DEA9B852}"/>
    <cellStyle name="Linked Cell 1" xfId="6045" xr:uid="{C81D5673-A95D-4F12-A04A-107D2B5CEFF0}"/>
    <cellStyle name="Linked Cell 2" xfId="1960" xr:uid="{B87BD8A3-8816-4682-95F8-D6A9457BD736}"/>
    <cellStyle name="Linked Cell 2 2" xfId="4178" xr:uid="{6FA313C3-5175-4CDE-86ED-2971A349C32D}"/>
    <cellStyle name="Linked Cell 2 3" xfId="4179" xr:uid="{1DAEEC25-0408-417F-A979-611E70C6E810}"/>
    <cellStyle name="Linked Cell 2 4" xfId="6289" xr:uid="{E4B6515B-A29E-4D04-AAFF-0B7A6C58B743}"/>
    <cellStyle name="Linked Cell 2 5" xfId="4177" xr:uid="{5AD8C919-6C20-49C5-98A7-05A12862266E}"/>
    <cellStyle name="Linked Cell 3" xfId="1961" xr:uid="{27C9FB78-6435-478F-827E-39CAA937A678}"/>
    <cellStyle name="Linked Cell 3 2" xfId="4180" xr:uid="{7E4B7A79-4A09-44E1-AD56-EBAFE4B91308}"/>
    <cellStyle name="Linked Cell 4" xfId="1962" xr:uid="{0808578A-9C33-4B79-9415-50DEF908A9FC}"/>
    <cellStyle name="Linked Cell 4 2" xfId="6046" xr:uid="{2E0F4607-1514-4980-B53D-33C401174964}"/>
    <cellStyle name="Linked Cell 5" xfId="1963" xr:uid="{75F322CF-3650-4A7B-B505-372D2DB2C6EE}"/>
    <cellStyle name="Linked Cell 6" xfId="1964" xr:uid="{F28AE525-74DF-410E-808D-5CABFF57ED66}"/>
    <cellStyle name="Linked Cell 7" xfId="1965" xr:uid="{E3BF771B-1B58-45FE-AA98-EC6E9EAFBE74}"/>
    <cellStyle name="MAY.1995" xfId="1966" xr:uid="{765B8B6E-B266-4CD5-9CF8-4F9977E0BFE8}"/>
    <cellStyle name="Miglia - Stile1" xfId="1967" xr:uid="{273FEEA5-CF2D-4419-BBDB-2BD42754119E}"/>
    <cellStyle name="Miglia - Stile2" xfId="1968" xr:uid="{983ABB11-DFFB-48B0-950A-60318788D909}"/>
    <cellStyle name="Miglia - Stile3" xfId="1969" xr:uid="{122DE455-5CE8-426F-B674-37E7FAB7D605}"/>
    <cellStyle name="Miglia - Stile4" xfId="1970" xr:uid="{BCAA8AD6-4DC2-4DCF-8714-D286858A6241}"/>
    <cellStyle name="Miglia - Stile5" xfId="1971" xr:uid="{1CBECD47-CF44-43E8-920C-5480D24E5727}"/>
    <cellStyle name="Migliaia (0)" xfId="1972" xr:uid="{BD675F95-565F-4272-85D4-0C01B56B020F}"/>
    <cellStyle name="Migliaia (0) 2" xfId="1973" xr:uid="{6131B5E8-18B8-4E3D-8941-632645831236}"/>
    <cellStyle name="Millares [0]_10 AVERIAS MASIVAS + ANT" xfId="1974" xr:uid="{AA41AD97-889F-4CB4-89DA-5C593B9453DE}"/>
    <cellStyle name="Millares_10 AVERIAS MASIVAS + ANT" xfId="1975" xr:uid="{70B9C247-22CB-46DD-A7E2-FCD142EDCB55}"/>
    <cellStyle name="Milliers [0]_AR1194" xfId="1976" xr:uid="{A9229C5D-A8F0-4A2A-9EC7-B58CFD3CBAEF}"/>
    <cellStyle name="Milliers_AR1194" xfId="1977" xr:uid="{B4BDB2D9-F800-4AB9-BEEA-0A1DF8FFF6CC}"/>
    <cellStyle name="Model" xfId="1978" xr:uid="{EC221F43-4D17-4EBF-A671-D017D57DD2BA}"/>
    <cellStyle name="Model 2" xfId="4181" xr:uid="{61F5AAB4-EA2E-4C7A-AEE6-F1AC86D98E78}"/>
    <cellStyle name="Moeda [0]_2001 MediaPlan" xfId="1979" xr:uid="{012EB471-C8F4-44BB-A70C-2FEBFAC94A49}"/>
    <cellStyle name="Moeda_2001 MediaPlan" xfId="1980" xr:uid="{30A42812-A8A1-4BEF-A1D8-65E7322CEA58}"/>
    <cellStyle name="Mon?taire [0]_AR1194" xfId="1981" xr:uid="{2F7350EF-0CDE-4F8F-9174-5F02E9637222}"/>
    <cellStyle name="Mon?taire_AR1194" xfId="1982" xr:uid="{4E879CC6-7D05-48BA-8FEC-4B3E575D8623}"/>
    <cellStyle name="Moneda [0]_10 AVERIAS MASIVAS + ANT" xfId="1983" xr:uid="{30C3CAA9-72DD-4602-94F5-1D5B9B805FB9}"/>
    <cellStyle name="Moneda_10 AVERIAS MASIVAS + ANT" xfId="1984" xr:uid="{CDCEE0F0-C5E3-475C-A473-9B955750A95F}"/>
    <cellStyle name="Monétaire [0]_AR1194" xfId="1985" xr:uid="{2E4DBD5E-A925-4FF2-822B-F6EA4746936F}"/>
    <cellStyle name="Monétaire_AR1194" xfId="1986" xr:uid="{98E46649-4A9C-4D67-8E67-D6A774406127}"/>
    <cellStyle name="Monetario" xfId="1987" xr:uid="{A8DFDB86-40AB-4C98-BF22-810ACCF71B52}"/>
    <cellStyle name="Monetario 2" xfId="1988" xr:uid="{9822C293-F9DF-4D06-9C26-E293D6E55626}"/>
    <cellStyle name="Mon้taire [0]_laroux" xfId="1989" xr:uid="{55F45C8C-9DEE-4D96-BE37-C09731833DF8}"/>
    <cellStyle name="Mon้taire_laroux" xfId="1990" xr:uid="{29423ADD-EE76-40F3-AEB8-A284FA6FBF8C}"/>
    <cellStyle name="Mon騁aire [0]_AR1194" xfId="1991" xr:uid="{75DE23B2-D6FE-40F2-90E5-2EB8815BA6E2}"/>
    <cellStyle name="Mon騁aire_AR1194" xfId="1992" xr:uid="{C59DB903-A49A-48DD-A9D0-036044F8B189}"/>
    <cellStyle name="ms??9" xfId="1993" xr:uid="{85B58768-B127-403D-8046-A2A6497EDCB8}"/>
    <cellStyle name="ms明朝9" xfId="1994" xr:uid="{FB14C26B-C3F4-4FB3-BB70-8275257DF9BA}"/>
    <cellStyle name="Multiple" xfId="1995" xr:uid="{6395AF62-EAB4-40C1-ADD0-151A81CB4223}"/>
    <cellStyle name="n" xfId="1996" xr:uid="{CAD92E29-596F-46BD-8550-A7AEA30744CB}"/>
    <cellStyle name="n 2" xfId="6047" xr:uid="{38FF448A-FB1E-4984-AF7F-BC19E349957C}"/>
    <cellStyle name="n 3" xfId="7152" xr:uid="{00158C58-41BA-453B-A225-72024E64794E}"/>
    <cellStyle name="n_09_Annex-B Bill of Quantity for Instrument Installation Work Rev-0" xfId="1997" xr:uid="{05DA3ABB-E6C7-4EF4-8815-D377CF9A8774}"/>
    <cellStyle name="n_09_Annex-B Bill of Quantity for Instrument Installation Work Rev-0 2" xfId="7153" xr:uid="{4454C8EE-24AA-46DD-9D5F-A519035C85DE}"/>
    <cellStyle name="n_Top SGRTH YE'10 from p'chies" xfId="1998" xr:uid="{A0E38405-E015-41D8-ABF0-E2370F6A478D}"/>
    <cellStyle name="n_Top SGRTH YE'10 from p'chies 2" xfId="7154" xr:uid="{99762003-4CA2-4DCF-BA4A-ED45FA21DEB0}"/>
    <cellStyle name="NATTIDA" xfId="1999" xr:uid="{EFD7BD15-507D-43B7-82FD-E9A11E1BAFFF}"/>
    <cellStyle name="NATTIDA 2" xfId="6048" xr:uid="{34E50501-8D32-4439-8299-57CC84BD151D}"/>
    <cellStyle name="NEC  TAIWAN" xfId="2000" xr:uid="{2BC33BB3-4939-4B2C-A8C3-F46F4AAD9BF8}"/>
    <cellStyle name="NEC  TAIWAN 2" xfId="2001" xr:uid="{32A660CC-769E-4CB2-B6F2-792C086BE177}"/>
    <cellStyle name="NEE" xfId="2002" xr:uid="{53C6B147-E734-4BB1-B269-28ED4286B699}"/>
    <cellStyle name="Neutraal" xfId="6049" xr:uid="{CB7E0C7F-B163-472A-A043-A1FB0282FD32}"/>
    <cellStyle name="Neutral 1" xfId="6050" xr:uid="{D3659818-13C2-439A-A657-857D0F6CC385}"/>
    <cellStyle name="Neutral 2" xfId="2003" xr:uid="{6B0A91BF-F405-4DE4-A989-C44593EBE16F}"/>
    <cellStyle name="Neutral 2 2" xfId="4183" xr:uid="{FBA309D0-78B4-41CD-B332-DABF9505EC7F}"/>
    <cellStyle name="Neutral 2 3" xfId="4184" xr:uid="{F7AD7F66-F121-4D05-ACB0-54919AF20BC5}"/>
    <cellStyle name="Neutral 2 4" xfId="6051" xr:uid="{9AA9EDB0-4B48-4EF3-A2C2-EC0369749A35}"/>
    <cellStyle name="Neutral 2 5" xfId="6290" xr:uid="{179D8368-2780-40F5-903F-DE077F30B91F}"/>
    <cellStyle name="Neutral 2 6" xfId="4182" xr:uid="{5D354D87-EA90-4255-BED1-1ACDD421CAFE}"/>
    <cellStyle name="Neutral 3" xfId="2004" xr:uid="{97C9BDB3-2388-4593-B726-A63830DA7430}"/>
    <cellStyle name="Neutral 3 2" xfId="6052" xr:uid="{A877883C-5E12-4213-847B-442A65AB702D}"/>
    <cellStyle name="Neutral 3 3" xfId="4185" xr:uid="{10FE85C7-78EC-4CB8-8D1B-515B833AAB81}"/>
    <cellStyle name="Neutral 4" xfId="2005" xr:uid="{8FE5C121-02EC-4875-8B13-FB477826E464}"/>
    <cellStyle name="Neutral 4 2" xfId="6053" xr:uid="{E35C6BD9-722B-4B0D-B04C-7B0B2EEEEACD}"/>
    <cellStyle name="Neutral 5" xfId="2006" xr:uid="{C1FF6421-A5D1-4D82-BB60-4ECC8994CFDC}"/>
    <cellStyle name="Neutral 6" xfId="2007" xr:uid="{5E391B0B-1376-4E91-B573-EF33D92612C7}"/>
    <cellStyle name="Neutral 7" xfId="2008" xr:uid="{FAE9473F-D8BB-4E84-99A3-0EEF09304078}"/>
    <cellStyle name="Neutrale" xfId="6054" xr:uid="{EBA8AD85-2C28-4E62-A500-11E65318800E}"/>
    <cellStyle name="New Times Roman" xfId="2009" xr:uid="{A3D1516D-7BAC-4F95-9D33-A1E17645B9FB}"/>
    <cellStyle name="no dec" xfId="2010" xr:uid="{D346A632-51B0-4ADA-97B1-CAE8FCDF953D}"/>
    <cellStyle name="no dec 10" xfId="4186" xr:uid="{C2EC5735-B37D-49D2-B956-7A28BB854DD9}"/>
    <cellStyle name="no dec 11" xfId="4187" xr:uid="{8D433728-DC6E-4AFB-8294-754FBE14315C}"/>
    <cellStyle name="no dec 2" xfId="4188" xr:uid="{EBD41141-51E3-420A-B12B-F59BB70BF06F}"/>
    <cellStyle name="no dec 3" xfId="4189" xr:uid="{22A8BB36-3BF6-4276-9EF4-1EDBF7833DF9}"/>
    <cellStyle name="no dec 4" xfId="4190" xr:uid="{20DA50F2-74BA-4266-8F37-7F904D2ADBEB}"/>
    <cellStyle name="no dec 5" xfId="4191" xr:uid="{85ABA0F6-0FEE-4A35-9DDA-9D714BB791CF}"/>
    <cellStyle name="no dec 6" xfId="4192" xr:uid="{63DA5593-1DD1-4267-A6B9-0AC61FB00519}"/>
    <cellStyle name="no dec 7" xfId="4193" xr:uid="{FF308B17-EA37-4540-B13B-52AA1D395D07}"/>
    <cellStyle name="no dec 8" xfId="4194" xr:uid="{93901DCA-4096-4223-B4A6-90C8C11C3C8D}"/>
    <cellStyle name="no dec 9" xfId="4195" xr:uid="{FF1BB52B-8BC9-424F-87E8-9F64ABBDDEFE}"/>
    <cellStyle name="Non d?fini" xfId="2011" xr:uid="{4D79D36D-0EAB-4AC0-882E-5EC27FE0E3B3}"/>
    <cellStyle name="Non défini" xfId="2012" xr:uid="{015FA7A6-0450-4090-BBF7-A8BA6E0DE9A2}"/>
    <cellStyle name="Nor}al" xfId="2013" xr:uid="{6CA725B1-0762-46BC-885F-8E1D0925047A}"/>
    <cellStyle name="Nor}al 2" xfId="7157" xr:uid="{FBF3F218-9F95-48B6-B681-41C0289BB6DC}"/>
    <cellStyle name="norm?ln?_Site#13-Bangkok" xfId="2014" xr:uid="{A646D5E2-4345-4707-B25F-3FC00D8BEE72}"/>
    <cellStyle name="Normal" xfId="0" builtinId="0"/>
    <cellStyle name="Normal - Stile6" xfId="2015" xr:uid="{44D8324E-6190-4894-9BFD-649642BB984D}"/>
    <cellStyle name="Normal - Stile7" xfId="2016" xr:uid="{70C18163-8660-4A55-B410-5A82E9473208}"/>
    <cellStyle name="Normal - Stile8" xfId="2017" xr:uid="{14A9FF03-5897-43B4-9609-B6641EE2DE4C}"/>
    <cellStyle name="Normal - Style1" xfId="2018" xr:uid="{84EA7C33-4DAD-47F9-BBA8-F0F15332B891}"/>
    <cellStyle name="Normal - Style1 1" xfId="6056" xr:uid="{ED0CDC8E-F65F-4717-896E-0534441952CE}"/>
    <cellStyle name="Normal - Style1 2" xfId="2019" xr:uid="{AE65E51B-8A5A-45C2-9CB3-58701F571A8A}"/>
    <cellStyle name="Normal - Style1 2 2" xfId="4198" xr:uid="{4A7D7683-6FBE-4D57-8F92-7AF5DA86A2D1}"/>
    <cellStyle name="Normal - Style1 2 3" xfId="4197" xr:uid="{749AD068-555D-41DE-88C6-5ECB9842BCE9}"/>
    <cellStyle name="Normal - Style1 3" xfId="6055" xr:uid="{DF69780E-5F7B-4755-A1A3-B7F92BD8802F}"/>
    <cellStyle name="Normal - Style1 4" xfId="4196" xr:uid="{015182FE-6240-450A-A672-148DABD93B7C}"/>
    <cellStyle name="Normal - Style1_Bench Mark Poly &amp; Pet 2009" xfId="6057" xr:uid="{D3551DF3-9F29-42FD-89AC-C3CA84688DA5}"/>
    <cellStyle name="Normal - Style5" xfId="2020" xr:uid="{777259D0-7554-493A-A919-B64E7B10B679}"/>
    <cellStyle name="Normal (%)" xfId="4199" xr:uid="{F896DDD4-8014-4773-80E4-DB0DD9CBE876}"/>
    <cellStyle name="Normal (£m)" xfId="4200" xr:uid="{60655DA1-C30D-461D-9BEC-A616B5CD7E70}"/>
    <cellStyle name="Normal (£m) 2" xfId="4201" xr:uid="{5D37DE99-C881-4863-85C9-4ABB92BB39B4}"/>
    <cellStyle name="Normal (x)" xfId="4202" xr:uid="{159C35BA-35FD-4D58-888B-F4F726410E9D}"/>
    <cellStyle name="Normal 10" xfId="2021" xr:uid="{3334C930-39DC-4FA3-9E17-E86B5A2681DA}"/>
    <cellStyle name="Normal 10 2" xfId="2022" xr:uid="{ED0EC7A8-CAFA-4C08-B0E4-F0CF52738FDF}"/>
    <cellStyle name="Normal 10 2 2" xfId="4205" xr:uid="{4874099D-7764-4641-8DC8-2AD3E0A15669}"/>
    <cellStyle name="Normal 10 2 2 2" xfId="4206" xr:uid="{B82B5D8B-B351-4E3B-AB27-22858988EAF0}"/>
    <cellStyle name="Normal 10 2 2 3" xfId="12875" xr:uid="{FC6A462B-4325-48B4-B1FA-3E6BCEA57B5F}"/>
    <cellStyle name="Normal 10 2 3" xfId="4207" xr:uid="{9D9D75D9-63FE-468C-889D-BCDABEB92402}"/>
    <cellStyle name="Normal 10 2 3 2" xfId="4208" xr:uid="{754420F3-CCF8-4E72-B25A-7A322FCA6E7A}"/>
    <cellStyle name="Normal 10 2 3 2 2" xfId="4209" xr:uid="{94C81D3B-7F78-48F0-9C66-FB276E92920C}"/>
    <cellStyle name="Normal 10 2 3 2 2 2" xfId="7665" xr:uid="{D8D0392D-BE32-4142-B599-7DB2CB2445CE}"/>
    <cellStyle name="Normal 10 2 3 2 3" xfId="7664" xr:uid="{38A703D2-63D0-4679-BCC8-B1A9D261E3AC}"/>
    <cellStyle name="Normal 10 2 4" xfId="4210" xr:uid="{9FB5D49D-BB47-4055-BFED-9DDD9324143E}"/>
    <cellStyle name="Normal 10 2 5" xfId="6205" xr:uid="{356F4DB8-D4D2-492A-9496-4770D12FDC4B}"/>
    <cellStyle name="Normal 10 2 6" xfId="4204" xr:uid="{B504F99E-DFCF-4868-BF97-CE3DE89659C4}"/>
    <cellStyle name="Normal 10 3" xfId="2023" xr:uid="{DAB3B572-87AC-462B-B1C9-BC8385DAD60A}"/>
    <cellStyle name="Normal 10 3 2" xfId="4212" xr:uid="{641811B5-CA97-4A59-92E4-3D8E1F1C572C}"/>
    <cellStyle name="Normal 10 3 3" xfId="4211" xr:uid="{57EC162D-7CC3-49A4-A4A4-17C970690246}"/>
    <cellStyle name="Normal 10 4" xfId="4213" xr:uid="{AD129DF0-F48A-4FA9-8754-EF2E055FF1B7}"/>
    <cellStyle name="Normal 10 4 2" xfId="4214" xr:uid="{F8B0FBA9-7B81-43ED-B211-3A6AE25B95AB}"/>
    <cellStyle name="Normal 10 4 3" xfId="4215" xr:uid="{29F08320-3C63-416E-99C6-46828AF17C44}"/>
    <cellStyle name="Normal 10 4 3 2" xfId="4216" xr:uid="{F2E5F009-3368-41AF-AAD0-4CA40A36E280}"/>
    <cellStyle name="Normal 10 4 3 2 2" xfId="7672" xr:uid="{C30654AA-026E-4326-BF0C-2A0B14CB4387}"/>
    <cellStyle name="Normal 10 4 3 3" xfId="7671" xr:uid="{6BF0F35B-0CAD-4D0B-9219-D057ABCC2091}"/>
    <cellStyle name="Normal 10 5" xfId="4217" xr:uid="{BEC56A4F-DC2C-4050-953C-C660B26B789E}"/>
    <cellStyle name="Normal 10 6" xfId="5504" xr:uid="{65B3CBB5-B4F3-4A9C-BB59-FA9C7F0C9D8B}"/>
    <cellStyle name="Normal 10 7" xfId="6058" xr:uid="{E055CE09-ADD4-4F33-ACBA-29CF3C478CA1}"/>
    <cellStyle name="Normal 10 8" xfId="4203" xr:uid="{007DCE78-1B68-4967-A6E7-933E47D1038C}"/>
    <cellStyle name="Normal 10_SFCD2012 Q1 AP" xfId="4218" xr:uid="{5836D987-2F59-4D14-9A1C-A885739D0949}"/>
    <cellStyle name="Normal 100" xfId="2024" xr:uid="{A9A001DC-29F6-44CB-9BC8-942FAE58E037}"/>
    <cellStyle name="Normal 100 2" xfId="5495" xr:uid="{FCA9D96D-F473-41E8-8022-0D7F6DC6CA19}"/>
    <cellStyle name="Normal 100 3" xfId="5505" xr:uid="{A855B8A5-7164-4EBA-AAD8-39A4652D3BE9}"/>
    <cellStyle name="Normal 100 4" xfId="4219" xr:uid="{F10B20DA-B542-4303-AB2C-62C270C0EF92}"/>
    <cellStyle name="Normal 101" xfId="2025" xr:uid="{36BF8F6A-1452-40EE-94E3-B3F4A5EDED1F}"/>
    <cellStyle name="Normal 101 2" xfId="5547" xr:uid="{80D1538B-7079-44B5-A5F0-EBBB2B853D52}"/>
    <cellStyle name="Normal 101 3" xfId="4220" xr:uid="{14111F36-E348-41EA-AA20-FA48060E0D62}"/>
    <cellStyle name="Normal 101 4" xfId="7168" xr:uid="{BBE7E6A2-965B-48F5-A8F9-CA528E289049}"/>
    <cellStyle name="Normal 102" xfId="2026" xr:uid="{DB5D0B7A-F30C-4BDE-A5C1-A21E46CDA786}"/>
    <cellStyle name="Normal 102 2" xfId="5548" xr:uid="{B755E4C5-8D13-425E-8985-C84A7756DAFF}"/>
    <cellStyle name="Normal 102 3" xfId="4221" xr:uid="{C1408F88-D8B0-4BAA-8006-884171643936}"/>
    <cellStyle name="Normal 102 4" xfId="7169" xr:uid="{5711C206-BA34-4FAA-8938-EA4F7FA6A2FD}"/>
    <cellStyle name="Normal 103" xfId="2027" xr:uid="{619286B6-3D9E-4C29-9E73-EA1365F54858}"/>
    <cellStyle name="Normal 103 2" xfId="5549" xr:uid="{F60CFE5D-4822-4A89-BEAD-1E45DEC4D27F}"/>
    <cellStyle name="Normal 103 3" xfId="4222" xr:uid="{9618DA03-21F6-4AFC-AEF0-5314AE8AF887}"/>
    <cellStyle name="Normal 103 4" xfId="7170" xr:uid="{8817F082-01FB-4136-9C0A-438325054BD8}"/>
    <cellStyle name="Normal 104" xfId="2028" xr:uid="{6B88634C-2CD3-46F0-B51C-1C8866F9218F}"/>
    <cellStyle name="Normal 104 2" xfId="5550" xr:uid="{0BBE7538-7E51-4D76-B203-F5181925F362}"/>
    <cellStyle name="Normal 104 3" xfId="4223" xr:uid="{5DBCAFCF-66BA-4A42-95B7-7B15209B2700}"/>
    <cellStyle name="Normal 104 4" xfId="7171" xr:uid="{79922EE0-91B4-415B-9AC3-AD28B910D365}"/>
    <cellStyle name="Normal 105" xfId="2029" xr:uid="{4E4EAD6B-2B0B-4ADC-97D6-8B99D6C51146}"/>
    <cellStyle name="Normal 105 2" xfId="5551" xr:uid="{E6A6879D-67C5-4D76-8C67-CC0DF46DBDE5}"/>
    <cellStyle name="Normal 105 3" xfId="4224" xr:uid="{255AAD43-F58E-48C1-91E5-D9A399A08E0F}"/>
    <cellStyle name="Normal 105 4" xfId="7172" xr:uid="{01C6FFD5-A495-49AA-AE37-9DF3836EFB9B}"/>
    <cellStyle name="Normal 106" xfId="2030" xr:uid="{17D9E374-C5A6-4782-9E47-EAF619E562E1}"/>
    <cellStyle name="Normal 106 2" xfId="5552" xr:uid="{55F3D549-0000-4BF5-9DAE-6B908BC0E239}"/>
    <cellStyle name="Normal 106 3" xfId="4225" xr:uid="{4F8473C2-09F4-4A35-9EE4-E23893D064B1}"/>
    <cellStyle name="Normal 106 4" xfId="7173" xr:uid="{E5AED37D-C164-4AAE-9B91-87C677E2149B}"/>
    <cellStyle name="Normal 107" xfId="2031" xr:uid="{BA05553F-919F-4608-B61B-55073A889F14}"/>
    <cellStyle name="Normal 107 2" xfId="4227" xr:uid="{20DA9E56-9A7D-47BE-8200-5326A6F007F3}"/>
    <cellStyle name="Normal 107 2 2" xfId="7674" xr:uid="{58103747-A994-42F9-9A92-12D5BBC343EE}"/>
    <cellStyle name="Normal 107 3" xfId="4226" xr:uid="{B8BA8A4E-0882-420F-9D5B-D16C265DEBB2}"/>
    <cellStyle name="Normal 107 3 2" xfId="7673" xr:uid="{9C730F61-E594-4B76-A08E-491F7402F8C8}"/>
    <cellStyle name="Normal 107 4" xfId="7174" xr:uid="{FBEDFDBF-DE44-4B09-AF15-3AE3D2A543B9}"/>
    <cellStyle name="Normal 108" xfId="2032" xr:uid="{20793906-6B59-45F7-A34B-1A4DA0A14A7D}"/>
    <cellStyle name="Normal 108 2" xfId="4229" xr:uid="{8B02B669-105F-484B-B88C-C05471D6966F}"/>
    <cellStyle name="Normal 108 2 2" xfId="7676" xr:uid="{9F98FA86-AC45-4D95-B5D0-FF1AA0605FA0}"/>
    <cellStyle name="Normal 108 3" xfId="4228" xr:uid="{C7F3720D-49BC-4F65-8547-DFBD17E208D7}"/>
    <cellStyle name="Normal 108 3 2" xfId="7675" xr:uid="{A2278D68-091E-4C8C-9FA0-685A5F3DA8C7}"/>
    <cellStyle name="Normal 108 4" xfId="7175" xr:uid="{EE34D882-98B5-4ECC-BAD0-75B85FC57D06}"/>
    <cellStyle name="Normal 109" xfId="2033" xr:uid="{CC1EBB25-685D-47CE-B53E-9DCA159939AE}"/>
    <cellStyle name="Normal 109 2" xfId="4231" xr:uid="{DD870397-5C82-4E5F-8F25-71E60215E78F}"/>
    <cellStyle name="Normal 109 2 2" xfId="7678" xr:uid="{A5F9ECEC-2B32-40DE-A4CA-2D923552CD8E}"/>
    <cellStyle name="Normal 109 3" xfId="4230" xr:uid="{7338D2FF-ADED-4192-9379-64C49BCB87EB}"/>
    <cellStyle name="Normal 109 3 2" xfId="7677" xr:uid="{BA10AB58-2446-4FD3-B52C-5B53DE43F765}"/>
    <cellStyle name="Normal 109 4" xfId="7176" xr:uid="{EE84E774-50C9-4BF2-9D97-86B988851648}"/>
    <cellStyle name="Normal 11" xfId="2034" xr:uid="{3BA49871-2F6B-48B8-AA04-E5A9248C3152}"/>
    <cellStyle name="Normal 11 2" xfId="2035" xr:uid="{50F00B7B-3CC5-4394-BB96-6410308B23CE}"/>
    <cellStyle name="Normal 11 2 2" xfId="2036" xr:uid="{34DF0943-A40D-4BD1-A918-84263E8A9A74}"/>
    <cellStyle name="Normal 11 2 2 2" xfId="4235" xr:uid="{1E238637-8271-4E0E-9666-C94105CBAE0C}"/>
    <cellStyle name="Normal 11 2 2 3" xfId="4236" xr:uid="{CA232727-16B4-4787-A21A-A1785E3C7317}"/>
    <cellStyle name="Normal 11 2 2 3 2" xfId="4237" xr:uid="{7DE36BEB-0058-44D6-8FBF-85336386D4E3}"/>
    <cellStyle name="Normal 11 2 2 3 2 2" xfId="7680" xr:uid="{070AB11C-EEE6-4070-8CA2-48CE2A19351B}"/>
    <cellStyle name="Normal 11 2 2 3 3" xfId="7679" xr:uid="{E2BF60DA-4F97-4616-8FC8-C42BB3F6AC62}"/>
    <cellStyle name="Normal 11 2 2 4" xfId="4234" xr:uid="{777997FD-61BB-4921-A6AE-7E841EA43F16}"/>
    <cellStyle name="Normal 11 2 2 5" xfId="7177" xr:uid="{24AC8B8F-5850-47E0-BB42-6D91C2CFAE18}"/>
    <cellStyle name="Normal 11 2 3" xfId="4238" xr:uid="{CEDA5928-7BA1-4754-AFCB-CCD2BB4E136A}"/>
    <cellStyle name="Normal 11 2 4" xfId="4239" xr:uid="{6279096A-66EC-4DD5-A1DF-E84312F40D70}"/>
    <cellStyle name="Normal 11 2 5" xfId="4233" xr:uid="{F3C5CC76-D093-4A89-8630-0E582B41D444}"/>
    <cellStyle name="Normal 11 3" xfId="2037" xr:uid="{0EC59193-237F-4DF5-9A89-ADC5196F00B2}"/>
    <cellStyle name="Normal 11 3 2" xfId="4241" xr:uid="{ADC0FCB7-78E5-4DD2-B7CE-94749C8ADC37}"/>
    <cellStyle name="Normal 11 3 3" xfId="4242" xr:uid="{985A124F-1A58-4FFB-A9F0-51A220984870}"/>
    <cellStyle name="Normal 11 3 4" xfId="4243" xr:uid="{4430D884-F235-4887-BFE9-9BE4BB084084}"/>
    <cellStyle name="Normal 11 3 4 2" xfId="4244" xr:uid="{D23DA413-94F6-45B5-8EB6-21129BB8A754}"/>
    <cellStyle name="Normal 11 3 4 2 2" xfId="7682" xr:uid="{32B2DF0C-2F10-40D6-A5EA-B559A9201766}"/>
    <cellStyle name="Normal 11 3 4 3" xfId="7681" xr:uid="{9CA3BB2E-E935-426C-AF03-7FF1B5BB7933}"/>
    <cellStyle name="Normal 11 3 5" xfId="4240" xr:uid="{31E99BF1-0617-4E34-8B35-B3DD95C0CBF9}"/>
    <cellStyle name="Normal 11 4" xfId="4245" xr:uid="{C1A5C1F7-E773-4DB5-9A83-9BD2C5A15F59}"/>
    <cellStyle name="Normal 11 5" xfId="4232" xr:uid="{0CE932F7-4D94-4273-B921-09FB5FFEB7D0}"/>
    <cellStyle name="Normal 11_SFCD2012 Q1 AP" xfId="4246" xr:uid="{C1EF7D25-8B82-41C6-BE52-B99321440BA7}"/>
    <cellStyle name="Normal 110" xfId="2038" xr:uid="{12F77722-3310-4DBC-8FF2-57FC397333FC}"/>
    <cellStyle name="Normal 110 2" xfId="4248" xr:uid="{9FD42AD2-157C-4CB3-8134-D8B6FF6629B3}"/>
    <cellStyle name="Normal 110 2 2" xfId="7684" xr:uid="{BE1A58F3-3094-474A-B49B-E3791FA1208F}"/>
    <cellStyle name="Normal 110 3" xfId="4247" xr:uid="{9C447C2B-5439-4B4B-BF5F-6262EFCC6BF5}"/>
    <cellStyle name="Normal 110 3 2" xfId="7683" xr:uid="{69ACD65B-18A1-44CD-9F75-B59F8467EDBA}"/>
    <cellStyle name="Normal 110 4" xfId="7178" xr:uid="{C2B019CD-F059-41DC-BE6B-BB6213D69A1A}"/>
    <cellStyle name="Normal 111" xfId="2039" xr:uid="{2D0398FF-3A0B-4F40-A402-98D49F96B4A1}"/>
    <cellStyle name="Normal 111 2" xfId="4250" xr:uid="{BEE4E3E1-9F80-4C4E-86E2-06CE84C6B35E}"/>
    <cellStyle name="Normal 111 2 2" xfId="4251" xr:uid="{F121703D-817E-439A-8CCC-0D83ED914F80}"/>
    <cellStyle name="Normal 111 2 2 2" xfId="7687" xr:uid="{30B8EB97-96D5-4793-9AFE-F32BD150C5CF}"/>
    <cellStyle name="Normal 111 2 3" xfId="7686" xr:uid="{5A2685DD-FB04-4D68-95B2-19BF465C1907}"/>
    <cellStyle name="Normal 111 3" xfId="4252" xr:uid="{97AB5601-2DC3-4A0E-AD65-92620B19D024}"/>
    <cellStyle name="Normal 111 3 2" xfId="7688" xr:uid="{57985A5F-4B97-44E1-B9F0-C0B7EDB76E97}"/>
    <cellStyle name="Normal 111 4" xfId="4249" xr:uid="{9B98767D-6431-42AF-86FB-F52603F57D73}"/>
    <cellStyle name="Normal 111 4 2" xfId="7685" xr:uid="{17E7B5F6-8873-4CA0-B39C-01A859DAC312}"/>
    <cellStyle name="Normal 111 5" xfId="7179" xr:uid="{B395F474-34F1-4473-81A3-40579AA3DF3F}"/>
    <cellStyle name="Normal 112" xfId="2040" xr:uid="{6B467A7E-AABE-4FC9-A995-59FC62FC6693}"/>
    <cellStyle name="Normal 112 2" xfId="4254" xr:uid="{23EC7895-9096-458D-94FE-4FBF1769B4D9}"/>
    <cellStyle name="Normal 112 2 2" xfId="7690" xr:uid="{9F9026AC-B608-4AD5-80A4-68F2277374CC}"/>
    <cellStyle name="Normal 112 3" xfId="4253" xr:uid="{38ECFBCD-85AD-4176-A8EF-771A3D5D5D0A}"/>
    <cellStyle name="Normal 112 3 2" xfId="7689" xr:uid="{6A691CD2-DCEA-45FB-BA9F-5E56DAEA7035}"/>
    <cellStyle name="Normal 112 4" xfId="7180" xr:uid="{3C83F38E-3415-4048-AB2B-00EAB0E70417}"/>
    <cellStyle name="Normal 113" xfId="2041" xr:uid="{2DB8F21E-D540-4813-9C4A-29972CF2B351}"/>
    <cellStyle name="Normal 113 2" xfId="4255" xr:uid="{081A8E5A-F374-4573-8108-9C2507A9FFA6}"/>
    <cellStyle name="Normal 113 2 2" xfId="7691" xr:uid="{B989F10C-1967-43AF-BC21-5A9C6BFF1ECA}"/>
    <cellStyle name="Normal 113 3" xfId="7181" xr:uid="{311A466B-0F87-45BB-89E7-FE8F9EB989DE}"/>
    <cellStyle name="Normal 114" xfId="2042" xr:uid="{283854F6-EC1C-492F-B8FE-92F87DD07DC6}"/>
    <cellStyle name="Normal 114 2" xfId="4256" xr:uid="{4626D049-861A-4EE5-BF84-506B025DD9BE}"/>
    <cellStyle name="Normal 114 2 2" xfId="7692" xr:uid="{568DDA62-2D30-48D1-B8C7-0EA6E5CF5010}"/>
    <cellStyle name="Normal 114 3" xfId="7182" xr:uid="{2E6990F6-3AD7-4B29-9613-669679FD2C68}"/>
    <cellStyle name="Normal 115" xfId="2043" xr:uid="{FE8E6E0F-1FB7-46B8-841F-2B32BEF9B08B}"/>
    <cellStyle name="Normal 115 2" xfId="4257" xr:uid="{B01B38EE-33C7-4D7E-80FC-B5AA4ABA0E16}"/>
    <cellStyle name="Normal 115 2 2" xfId="7693" xr:uid="{6B683115-D528-440A-95AE-FAF307678EAD}"/>
    <cellStyle name="Normal 115 3" xfId="7183" xr:uid="{BB3FB38A-6629-47B1-86B0-329A9506F7B9}"/>
    <cellStyle name="Normal 116" xfId="2044" xr:uid="{74DA18E1-A417-4786-A0FC-44579803EAD8}"/>
    <cellStyle name="Normal 116 2" xfId="4259" xr:uid="{03821575-B1D2-439E-9F7C-A4CEEA6FB007}"/>
    <cellStyle name="Normal 116 2 2" xfId="7695" xr:uid="{EC2E0817-AA34-434F-ABA6-61CCF5C3E74E}"/>
    <cellStyle name="Normal 116 3" xfId="4258" xr:uid="{9C51DAD0-503D-4377-B1B5-91A283566E11}"/>
    <cellStyle name="Normal 116 3 2" xfId="7694" xr:uid="{346F55B6-7529-4D8A-BAF9-D7395A593127}"/>
    <cellStyle name="Normal 116 4" xfId="7184" xr:uid="{65A139D3-5FDD-4D92-8255-2F6115CAB28A}"/>
    <cellStyle name="Normal 117" xfId="2045" xr:uid="{354E40CC-DFC8-463D-BADC-AC9E8C75A5EA}"/>
    <cellStyle name="Normal 117 2" xfId="4260" xr:uid="{DC7D87AB-3B25-43E0-B238-673C2061C0BA}"/>
    <cellStyle name="Normal 117 2 2" xfId="7696" xr:uid="{46BC491D-1DFA-44F6-BCB0-E788AFECB748}"/>
    <cellStyle name="Normal 117 3" xfId="7185" xr:uid="{9D504BE9-8991-4167-AD4E-37CEF234B164}"/>
    <cellStyle name="Normal 118" xfId="2046" xr:uid="{E02C3B2C-E886-4A10-A690-60B17AEEDFBD}"/>
    <cellStyle name="Normal 118 2" xfId="5497" xr:uid="{80084236-625F-4DCA-AC05-8D73E49B5360}"/>
    <cellStyle name="Normal 119" xfId="2047" xr:uid="{9DB6740A-66FD-40C7-8ED9-B1BC597B2FE1}"/>
    <cellStyle name="Normal 119 2" xfId="6298" xr:uid="{3E6778C4-BCE4-427E-A4AC-0F9A10978B94}"/>
    <cellStyle name="Normal 119 3" xfId="7186" xr:uid="{56D4A69D-C897-4735-956A-914CE5804547}"/>
    <cellStyle name="Normal 12" xfId="2048" xr:uid="{0C20D446-A79B-4256-921D-E7AA59D521EF}"/>
    <cellStyle name="Normal 12 2" xfId="2049" xr:uid="{24BE489A-DEA6-43E7-BBEC-7585D76C872C}"/>
    <cellStyle name="Normal 12 2 2" xfId="4263" xr:uid="{FC14D3F1-1BDA-4559-8AD4-965DCFCAA693}"/>
    <cellStyle name="Normal 12 2 2 2" xfId="4264" xr:uid="{729E535A-2C50-427C-973B-1201ABE7B0E6}"/>
    <cellStyle name="Normal 12 2 2 3" xfId="4265" xr:uid="{36046349-2453-42F2-9AC3-7EA715E983DB}"/>
    <cellStyle name="Normal 12 2 2 3 2" xfId="4266" xr:uid="{56E5322B-2FD4-4D93-A329-3E590F56645E}"/>
    <cellStyle name="Normal 12 2 2 3 2 2" xfId="7698" xr:uid="{ABAB37B2-59A4-46FE-AB6B-76EDCE645EC0}"/>
    <cellStyle name="Normal 12 2 2 3 3" xfId="7697" xr:uid="{A97B9F0A-C628-4E9D-9FC6-906C3A3CF2CA}"/>
    <cellStyle name="Normal 12 2 3" xfId="4262" xr:uid="{3C272F8F-0C0F-4C65-98A0-5EFF8F56AFB8}"/>
    <cellStyle name="Normal 12 2 4" xfId="7187" xr:uid="{6FC82334-F02A-4121-9D7B-7095CFE01F01}"/>
    <cellStyle name="Normal 12 3" xfId="4267" xr:uid="{4155E719-A5F3-47A9-BBA9-176CBA487A19}"/>
    <cellStyle name="Normal 12 3 2" xfId="4268" xr:uid="{4B84E772-A49A-41AE-96A9-7F893D3BD845}"/>
    <cellStyle name="Normal 12 3 3" xfId="4269" xr:uid="{C3A63670-3269-4ECE-802A-125F0732BA0B}"/>
    <cellStyle name="Normal 12 3 4" xfId="4270" xr:uid="{963EE17C-D59C-4D09-9977-29B771544F49}"/>
    <cellStyle name="Normal 12 3 4 2" xfId="4271" xr:uid="{371DCE7C-C44E-45F9-93AE-7F1CAD1F5E88}"/>
    <cellStyle name="Normal 12 3 4 2 2" xfId="7700" xr:uid="{20D26953-CABF-44DA-89B1-696CA0F88C24}"/>
    <cellStyle name="Normal 12 3 4 3" xfId="7699" xr:uid="{8E52BB90-CFA8-4284-A516-13F56421F3D3}"/>
    <cellStyle name="Normal 12 4" xfId="4272" xr:uid="{ADFECFC6-53E2-4C83-8B68-BE426E091BF0}"/>
    <cellStyle name="Normal 12 5" xfId="4273" xr:uid="{EA244D35-D739-4859-B72A-09E31FCB10FF}"/>
    <cellStyle name="Normal 12 6" xfId="4274" xr:uid="{C46FAB64-D86A-4588-96B5-E4C857A2D349}"/>
    <cellStyle name="Normal 12 7" xfId="4261" xr:uid="{0EABD314-26D6-4573-A245-76F45D0D6C07}"/>
    <cellStyle name="Normal 12_Input_Vat-BKP-02_55" xfId="4275" xr:uid="{4612E947-0F8D-458A-AD29-F019471EA5A4}"/>
    <cellStyle name="Normal 120" xfId="2050" xr:uid="{02C00C51-807D-4AF1-A51E-DAF3CCE9FAEE}"/>
    <cellStyle name="Normal 120 2" xfId="7188" xr:uid="{4C6D287F-15B4-4664-A0A4-8FE10742BC6C}"/>
    <cellStyle name="Normal 121" xfId="2051" xr:uid="{663D3C25-9E85-4084-9D44-09C04C6F98B2}"/>
    <cellStyle name="Normal 121 2" xfId="7189" xr:uid="{FDC08DB7-DEA2-4153-850E-E462E8BCFDAB}"/>
    <cellStyle name="Normal 122" xfId="2052" xr:uid="{92DC3FD2-36A4-4E5E-B25E-158304030482}"/>
    <cellStyle name="Normal 122 2" xfId="7190" xr:uid="{88F09018-C4C9-4EC4-B6D7-9FD4C081AB90}"/>
    <cellStyle name="Normal 123" xfId="2053" xr:uid="{9079C589-E2FE-4753-BC53-DA44324F2F7F}"/>
    <cellStyle name="Normal 123 2" xfId="7191" xr:uid="{BB8FCA7A-9C1B-49A0-8F91-C86D61EBC979}"/>
    <cellStyle name="Normal 124" xfId="2054" xr:uid="{930529D5-04AE-4A47-906B-221D8D85DC99}"/>
    <cellStyle name="Normal 124 2" xfId="7192" xr:uid="{E80566A4-9643-493A-BE10-8722039893B8}"/>
    <cellStyle name="Normal 125" xfId="2055" xr:uid="{EF553F78-E3DB-4B10-8C19-DD683D64DBE0}"/>
    <cellStyle name="Normal 125 2" xfId="6201" xr:uid="{B7BF0996-A3B0-4D0D-AFEB-C30B232FD239}"/>
    <cellStyle name="Normal 125 3" xfId="7193" xr:uid="{CE3180D9-09CC-45F3-8195-1E140A17DDAB}"/>
    <cellStyle name="Normal 126" xfId="2056" xr:uid="{9E9B89A8-13A3-426B-AB30-BD8FCE788F8E}"/>
    <cellStyle name="Normal 126 2" xfId="7194" xr:uid="{D8AEF779-1AEA-4BA4-A0C7-96BFC435B97E}"/>
    <cellStyle name="Normal 127" xfId="2057" xr:uid="{C5AB7681-F235-4FCD-8EBD-13DC63FB0413}"/>
    <cellStyle name="Normal 127 2" xfId="7195" xr:uid="{5D62AAE1-CDA7-4385-B036-B472F054E79E}"/>
    <cellStyle name="Normal 128" xfId="2058" xr:uid="{53F1504E-DC4F-44DA-A147-349660EAAC3C}"/>
    <cellStyle name="Normal 128 2" xfId="7196" xr:uid="{DD74B15E-DAF3-4AFE-9587-C9D91F9614EC}"/>
    <cellStyle name="Normal 129" xfId="2059" xr:uid="{1EB52BF3-A4D5-4DF2-A96F-43CD27069524}"/>
    <cellStyle name="Normal 129 2" xfId="7197" xr:uid="{510DCCE4-8C9C-4832-AE67-67F2F146660C}"/>
    <cellStyle name="Normal 13" xfId="2060" xr:uid="{FC42B73D-8A22-456B-97B0-8A3BD27947C5}"/>
    <cellStyle name="Normal 13 2" xfId="2061" xr:uid="{3A8EE38C-046A-4F20-9C49-F6296A5BEBAB}"/>
    <cellStyle name="Normal 13 2 2" xfId="4278" xr:uid="{6808A082-86F8-446D-94AA-EFBE3454D9BA}"/>
    <cellStyle name="Normal 13 2 3" xfId="4279" xr:uid="{3CE10C13-BD88-4935-A198-639C2E1E1F51}"/>
    <cellStyle name="Normal 13 2 4" xfId="4277" xr:uid="{1C83E53E-4420-49EA-9E53-F022BA57B4A6}"/>
    <cellStyle name="Normal 13 3" xfId="4280" xr:uid="{CC67E425-7BD0-47DF-BE1A-B149FE9C0CCD}"/>
    <cellStyle name="Normal 13 3 2" xfId="4281" xr:uid="{B8D66D5E-3443-4208-B8C0-80D0732C6C83}"/>
    <cellStyle name="Normal 13 3 2 2" xfId="4282" xr:uid="{E87FA699-C5DF-4344-9996-7F755EF01FF6}"/>
    <cellStyle name="Normal 13 4" xfId="4283" xr:uid="{6CD05DDB-D634-439C-9D25-18F39B19E53E}"/>
    <cellStyle name="Normal 13 4 2" xfId="4284" xr:uid="{4264704F-47F2-4E67-AB22-64257B3716C6}"/>
    <cellStyle name="Normal 13 5" xfId="4285" xr:uid="{F47894D4-BEE1-45A2-9D68-F99F8AA958F9}"/>
    <cellStyle name="Normal 13 6" xfId="4286" xr:uid="{367A4EE1-077E-4F82-A144-B77A3D90757D}"/>
    <cellStyle name="Normal 13 6 2" xfId="5553" xr:uid="{6BCABE9C-8B09-4580-BD47-FFBE37F1386E}"/>
    <cellStyle name="Normal 13 7" xfId="4287" xr:uid="{AE2737BE-8561-4182-A3A9-984C62F6CDDF}"/>
    <cellStyle name="Normal 13 7 2" xfId="5554" xr:uid="{D1F6DC57-E9FB-4A8B-A2E4-9CA5033E7398}"/>
    <cellStyle name="Normal 13 8" xfId="6059" xr:uid="{2FDF93DC-F348-4353-8CAB-B2D145257D06}"/>
    <cellStyle name="Normal 13 9" xfId="4276" xr:uid="{8EC762D1-EADE-4875-943B-78D6983D7199}"/>
    <cellStyle name="Normal 13_SFCD2012 Q1 AP" xfId="4288" xr:uid="{521732E1-38C1-42A9-8A2E-913B0D356481}"/>
    <cellStyle name="Normal 130" xfId="2062" xr:uid="{2EA18728-EFE0-4173-B111-8880B839E3D5}"/>
    <cellStyle name="Normal 130 2" xfId="7198" xr:uid="{A9B79580-9311-4B02-BF98-CCBEBC91CECB}"/>
    <cellStyle name="Normal 131" xfId="2063" xr:uid="{E3E1EA26-B4A1-47C1-915C-49E2B0F7B7E2}"/>
    <cellStyle name="Normal 131 2" xfId="7199" xr:uid="{1F5CE7AB-0347-42F3-ACDD-5AC4F4184452}"/>
    <cellStyle name="Normal 132" xfId="2064" xr:uid="{93C8989F-C7BF-46CF-9F8C-697E8B550F9A}"/>
    <cellStyle name="Normal 132 2" xfId="7200" xr:uid="{81F4C88B-3537-4B86-8B78-7BE9DB63D084}"/>
    <cellStyle name="Normal 133" xfId="2065" xr:uid="{DB5F4277-6FF8-43F5-96C5-B7F33C08BA49}"/>
    <cellStyle name="Normal 133 2" xfId="7201" xr:uid="{B5669F31-4405-4445-90F3-7E353E774E1A}"/>
    <cellStyle name="Normal 134" xfId="2066" xr:uid="{1BF04F5B-3063-4332-B531-813A9CC15583}"/>
    <cellStyle name="Normal 134 2" xfId="7202" xr:uid="{62535967-EC5F-4F26-85F6-5400AAA2A5C0}"/>
    <cellStyle name="Normal 135" xfId="2067" xr:uid="{845B6EA2-3867-40BB-B170-F36914CD160F}"/>
    <cellStyle name="Normal 135 2" xfId="7203" xr:uid="{4908F020-3835-4BD7-85D2-33AC62444567}"/>
    <cellStyle name="Normal 136" xfId="2068" xr:uid="{E3515930-E149-4EE8-9853-DBEE14C0F13F}"/>
    <cellStyle name="Normal 136 2" xfId="7204" xr:uid="{CE83A744-5A54-467B-AB18-E48BD350D153}"/>
    <cellStyle name="Normal 137" xfId="2069" xr:uid="{70FB2D98-395A-4EB4-ACCB-D604F4310D1E}"/>
    <cellStyle name="Normal 137 2" xfId="7205" xr:uid="{01C12197-63A0-4187-8099-2EBEBE07B4CC}"/>
    <cellStyle name="Normal 138" xfId="2070" xr:uid="{4A502C46-92B9-491F-B1EA-52212897FCC9}"/>
    <cellStyle name="Normal 138 2" xfId="7206" xr:uid="{76DF770D-04AB-4003-A839-BA85B29EA22F}"/>
    <cellStyle name="Normal 139" xfId="2071" xr:uid="{F00E54B3-5F0E-4C4C-A7CA-99DEBF532500}"/>
    <cellStyle name="Normal 139 2" xfId="7207" xr:uid="{10EFF231-E1BA-41F4-BE5A-F661BD165653}"/>
    <cellStyle name="Normal 14" xfId="2072" xr:uid="{92962484-7293-4B78-8D36-B34BD137292D}"/>
    <cellStyle name="Normal 14 2" xfId="2073" xr:uid="{0C313BBB-2DE0-44CF-A513-846891F23F9C}"/>
    <cellStyle name="Normal 14 2 2" xfId="4291" xr:uid="{0D86272C-023D-43AE-8E9B-7C9058E8EA71}"/>
    <cellStyle name="Normal 14 2 3" xfId="6206" xr:uid="{97E07C24-6CEF-4FAA-89AE-8AF436312A4C}"/>
    <cellStyle name="Normal 14 2 3 2" xfId="8046" xr:uid="{5A4853FF-5DB3-4D15-98D7-EC705E7BC753}"/>
    <cellStyle name="Normal 14 2 4" xfId="4290" xr:uid="{BD551186-02E1-4C73-BA53-77F6E167E5B9}"/>
    <cellStyle name="Normal 14 2 5" xfId="7209" xr:uid="{7B0AC190-55AD-4F45-B65D-93F4B01AD73A}"/>
    <cellStyle name="Normal 14 3" xfId="4292" xr:uid="{9D37B575-6B62-4907-9D05-99543E47D452}"/>
    <cellStyle name="Normal 14 4" xfId="4293" xr:uid="{32F6928D-E029-4A49-BA6C-BA5F5DBA1F4F}"/>
    <cellStyle name="Normal 14 4 2" xfId="4294" xr:uid="{DC1807E2-534F-4250-88E3-E2C0EAED7EBE}"/>
    <cellStyle name="Normal 14 5" xfId="4295" xr:uid="{BA850B52-61F8-4FE3-BB6F-3DDD0658455A}"/>
    <cellStyle name="Normal 14 5 2" xfId="4296" xr:uid="{D5DDD803-1822-4B43-80E3-2502EFF25D0F}"/>
    <cellStyle name="Normal 14 6" xfId="5506" xr:uid="{F5D375A5-74BC-4B3B-A84E-DD2927585682}"/>
    <cellStyle name="Normal 14 6 2" xfId="8018" xr:uid="{CB843E0B-E4E3-4FDF-8229-F3F550B2E86B}"/>
    <cellStyle name="Normal 14 7" xfId="5646" xr:uid="{C9ABA740-50DA-490A-A477-8EF413F4F100}"/>
    <cellStyle name="Normal 14 8" xfId="4289" xr:uid="{FB718D06-A4DB-45D5-8F30-D06EB9C4D159}"/>
    <cellStyle name="Normal 14_REC-PKT" xfId="4297" xr:uid="{039319A6-EC0B-4879-BA8F-3EE04F2BEED2}"/>
    <cellStyle name="Normal 140" xfId="2074" xr:uid="{AF45C9E4-6B11-4619-99F7-999ED60A8507}"/>
    <cellStyle name="Normal 140 2" xfId="7210" xr:uid="{790E9523-7863-45C8-A84A-E03F838A247C}"/>
    <cellStyle name="Normal 141" xfId="2075" xr:uid="{AFC829D6-EA87-45BD-9E3B-585319A07C72}"/>
    <cellStyle name="Normal 141 2" xfId="7211" xr:uid="{58245FA1-DCE3-485A-9C1C-5C10F243D403}"/>
    <cellStyle name="Normal 142" xfId="2076" xr:uid="{6BACFCDE-E261-44C2-98AC-1CB8CA55E5DD}"/>
    <cellStyle name="Normal 142 2" xfId="7212" xr:uid="{256B2667-43BF-44F8-B392-A885012D6B56}"/>
    <cellStyle name="Normal 143" xfId="2077" xr:uid="{7AC35824-EDF1-4433-8BB4-72712AC99FA8}"/>
    <cellStyle name="Normal 143 2" xfId="7213" xr:uid="{3D55AB2A-9BD0-4EFB-9B6A-4808DF2E1346}"/>
    <cellStyle name="Normal 144" xfId="2078" xr:uid="{22EF587A-FDAB-4144-8337-FC20E907955C}"/>
    <cellStyle name="Normal 144 2" xfId="7214" xr:uid="{2CA9CBC2-8F55-4BD7-BCE2-5C0D92C7CA7B}"/>
    <cellStyle name="Normal 145" xfId="2079" xr:uid="{DDC552F0-E3F8-4F79-B04F-765F8167A21E}"/>
    <cellStyle name="Normal 145 2" xfId="7215" xr:uid="{7B300B62-DEC5-4E11-98B9-5B60C06F2E82}"/>
    <cellStyle name="Normal 146" xfId="2080" xr:uid="{D6770661-3BFB-4239-AC6A-AE5E7BD148CA}"/>
    <cellStyle name="Normal 146 2" xfId="7216" xr:uid="{B8357C3F-DF9C-4303-8818-296B0BAE5DC3}"/>
    <cellStyle name="Normal 147" xfId="2081" xr:uid="{03457AA5-DAE5-4285-B2C1-02419873DC0E}"/>
    <cellStyle name="Normal 147 2" xfId="7217" xr:uid="{CAC61AD6-A462-4E7A-A0EF-8232822735E9}"/>
    <cellStyle name="Normal 148" xfId="2082" xr:uid="{B911504B-1B07-40CE-A425-345BA5AE0AD1}"/>
    <cellStyle name="Normal 148 2" xfId="7218" xr:uid="{48BE8C18-193D-4A33-B147-5EE66995ED4F}"/>
    <cellStyle name="Normal 149" xfId="2083" xr:uid="{C3CD36E0-88B1-4CDF-932F-948061B48788}"/>
    <cellStyle name="Normal 149 2" xfId="7219" xr:uid="{04C17A7B-A093-4275-AFA2-DF97CDB86645}"/>
    <cellStyle name="Normal 15" xfId="2084" xr:uid="{20AFBF65-8AE1-4DFA-B82D-594EF737C27F}"/>
    <cellStyle name="Normal 15 2" xfId="2085" xr:uid="{51E4253A-72AB-460A-97A5-D1BE2E28B0FF}"/>
    <cellStyle name="Normal 15 2 2" xfId="4300" xr:uid="{F3517497-445F-4576-A84C-88B4BDF5E119}"/>
    <cellStyle name="Normal 15 2 3" xfId="4301" xr:uid="{B7D2C799-233B-49E5-885A-7F4295275EA5}"/>
    <cellStyle name="Normal 15 2 3 2" xfId="4302" xr:uid="{02A9CF48-F294-4AC6-8015-41482A16EAA9}"/>
    <cellStyle name="Normal 15 2 4" xfId="4303" xr:uid="{A5F6D8BC-7961-4685-9836-F883EF8D609B}"/>
    <cellStyle name="Normal 15 2 5" xfId="4299" xr:uid="{60E89896-A17B-43EE-A4D4-BF94CB897709}"/>
    <cellStyle name="Normal 15 2 6" xfId="7220" xr:uid="{1F6EB456-16C1-4182-8EF3-DE697FD1E7D8}"/>
    <cellStyle name="Normal 15 3" xfId="4304" xr:uid="{2B5053EC-069A-410F-AFD7-36643B29D831}"/>
    <cellStyle name="Normal 15 3 2" xfId="4305" xr:uid="{958F9E62-6871-4C14-9F9C-19D43D9F18EC}"/>
    <cellStyle name="Normal 15 3 3" xfId="4306" xr:uid="{4893085A-5298-419F-9DDB-68BF81E12E9E}"/>
    <cellStyle name="Normal 15 4" xfId="4307" xr:uid="{4C88FC41-550F-4CCD-991D-53BEC7BE8771}"/>
    <cellStyle name="Normal 15 4 2" xfId="4308" xr:uid="{A8BCD1EB-A7A4-4689-BBCE-8976D34ECC4F}"/>
    <cellStyle name="Normal 15 4 2 2" xfId="7703" xr:uid="{0F3537DD-3F83-46E8-938D-D3BCEF68F240}"/>
    <cellStyle name="Normal 15 4 3" xfId="7702" xr:uid="{8450FF54-445A-4E52-A2FC-3ECAC7024804}"/>
    <cellStyle name="Normal 15 5" xfId="4309" xr:uid="{8114D0CD-3781-4174-AE17-8E641AED9DBD}"/>
    <cellStyle name="Normal 15 6" xfId="4310" xr:uid="{C3F69A6C-DC53-4705-B00C-4A4B15C80679}"/>
    <cellStyle name="Normal 15 7" xfId="4298" xr:uid="{FE4BFE7D-DFA2-4B0F-93ED-E85CF82E6933}"/>
    <cellStyle name="Normal 15_REC-PKT" xfId="4311" xr:uid="{630EBB08-8946-4ADE-861F-94B026402B41}"/>
    <cellStyle name="Normal 150" xfId="2086" xr:uid="{F3F2E86A-1B01-4AC0-A6AD-AADC12381980}"/>
    <cellStyle name="Normal 150 2" xfId="7221" xr:uid="{B8D161D3-9FBA-4204-8970-5D8AD86999FC}"/>
    <cellStyle name="Normal 151" xfId="2087" xr:uid="{0453BD09-ECBC-49F6-8AB8-0DF244C6A12A}"/>
    <cellStyle name="Normal 151 2" xfId="7222" xr:uid="{A98087CC-7DD3-43B2-B47D-972186A1AD19}"/>
    <cellStyle name="Normal 152" xfId="2088" xr:uid="{C39A05EF-2C71-43DE-88D4-E21BEA7FC06C}"/>
    <cellStyle name="Normal 152 2" xfId="7223" xr:uid="{52571A7F-0611-439C-8664-69D0AC4EF5AB}"/>
    <cellStyle name="Normal 153" xfId="2089" xr:uid="{8DDB13EA-8BB3-4114-8535-07640ABAE341}"/>
    <cellStyle name="Normal 153 2" xfId="7224" xr:uid="{07028937-C1E3-4410-B8B1-85BAEBEBFFEE}"/>
    <cellStyle name="Normal 154" xfId="2090" xr:uid="{1247B6B4-C549-4251-9993-05E2FF795F24}"/>
    <cellStyle name="Normal 154 2" xfId="7225" xr:uid="{702A98DF-F2B9-480B-B065-243D4AB8C667}"/>
    <cellStyle name="Normal 155" xfId="2091" xr:uid="{EE2148F7-FACE-4AEB-95B6-E7846EE982FA}"/>
    <cellStyle name="Normal 155 2" xfId="7226" xr:uid="{707D9FAA-6712-48B1-BF0A-57A0A4564CBD}"/>
    <cellStyle name="Normal 156" xfId="2092" xr:uid="{2EEF1BBA-7480-45F4-BD0F-BD03292D9A37}"/>
    <cellStyle name="Normal 156 2" xfId="7227" xr:uid="{9DFC7CCE-98F3-4F14-BCD6-42C6072018B1}"/>
    <cellStyle name="Normal 157" xfId="2093" xr:uid="{93ADF10A-BDB8-4237-969B-F946878823F9}"/>
    <cellStyle name="Normal 157 2" xfId="7228" xr:uid="{A1E76F30-4005-403A-B0D6-74FC4424BF87}"/>
    <cellStyle name="Normal 158" xfId="2094" xr:uid="{98A5E2AF-CEE8-4901-BFA5-4C8D896B61B9}"/>
    <cellStyle name="Normal 158 2" xfId="7229" xr:uid="{4C3ED35A-9852-4146-9538-E55232BC3CB2}"/>
    <cellStyle name="Normal 159" xfId="2095" xr:uid="{937E7B7B-854A-4322-A793-10D356252C94}"/>
    <cellStyle name="Normal 159 2" xfId="7230" xr:uid="{900EAF0F-DB1A-492A-A5AA-CBD0F0B21C9C}"/>
    <cellStyle name="Normal 16" xfId="2096" xr:uid="{17023170-9471-4F1F-B07D-2263792B17E0}"/>
    <cellStyle name="Normal 16 2" xfId="4312" xr:uid="{123FD0FB-BC18-490F-B051-87F852C71341}"/>
    <cellStyle name="Normal 16 2 2" xfId="4313" xr:uid="{FE9B848E-00A1-441F-BE7A-8983E263C6FE}"/>
    <cellStyle name="Normal 16 3" xfId="4314" xr:uid="{507673D1-2942-42BD-B7DB-89E2EE3C5C66}"/>
    <cellStyle name="Normal 16 4" xfId="4315" xr:uid="{125BA30C-B242-4946-B64D-4885B66A2FC9}"/>
    <cellStyle name="Normal 16 5" xfId="5647" xr:uid="{F98AC326-947E-425D-AA0D-B488F5F79871}"/>
    <cellStyle name="Normal 160" xfId="2097" xr:uid="{F82415F0-BE5A-4CB0-9E9A-0F49EEC3D398}"/>
    <cellStyle name="Normal 160 2" xfId="7231" xr:uid="{EEB4AD56-8343-4895-B07C-6CD7326CB7DC}"/>
    <cellStyle name="Normal 161" xfId="2098" xr:uid="{FD8A22F0-D19C-446B-9F56-FC686FDB1044}"/>
    <cellStyle name="Normal 161 2" xfId="7232" xr:uid="{1635569D-BFE3-473D-A7DF-73B9437D3816}"/>
    <cellStyle name="Normal 162" xfId="2099" xr:uid="{ECBC361A-64E3-40C3-9F96-80BDAC807ED2}"/>
    <cellStyle name="Normal 162 2" xfId="7233" xr:uid="{5ACFA746-CDF3-451D-87A1-FDB11A183660}"/>
    <cellStyle name="Normal 163" xfId="2100" xr:uid="{D3A95979-230C-449D-B830-7D4D3FEFDDA9}"/>
    <cellStyle name="Normal 163 2" xfId="7234" xr:uid="{DDD20C60-7F23-406F-BAA5-6059A4535ACB}"/>
    <cellStyle name="Normal 164" xfId="2101" xr:uid="{700A0294-E539-4C48-BC6C-5423A49C0946}"/>
    <cellStyle name="Normal 164 2" xfId="7235" xr:uid="{D7C7703F-ADEF-40C8-BBC6-E674110AF58E}"/>
    <cellStyle name="Normal 165" xfId="2102" xr:uid="{B2B6364E-7763-4030-9B28-4A79B283A327}"/>
    <cellStyle name="Normal 165 2" xfId="7236" xr:uid="{76226CBA-2AB9-41D0-8A2A-0F85A65677D5}"/>
    <cellStyle name="Normal 166" xfId="2103" xr:uid="{1A9F42B9-8920-491E-94AC-CE8BAC22918B}"/>
    <cellStyle name="Normal 166 2" xfId="7237" xr:uid="{EFF6C7E5-A4D7-4FA5-A215-BE4B916FCE8D}"/>
    <cellStyle name="Normal 167" xfId="2104" xr:uid="{A6DDB178-DEAB-4FBA-9E76-8C95F538D2A0}"/>
    <cellStyle name="Normal 167 2" xfId="7238" xr:uid="{B24BFFF9-6EBB-4073-BFDD-A4607A059C16}"/>
    <cellStyle name="Normal 168" xfId="2105" xr:uid="{553C755C-A81C-449E-B84B-03FC2B33CCB0}"/>
    <cellStyle name="Normal 168 2" xfId="7239" xr:uid="{BA8A08FB-4596-4C09-BD76-8B9520D087DE}"/>
    <cellStyle name="Normal 169" xfId="2106" xr:uid="{503DB4D1-FE83-4406-9E01-52E3B20B6C38}"/>
    <cellStyle name="Normal 169 2" xfId="7240" xr:uid="{2367A62B-0E0D-4555-A6B0-A39C047CFD0A}"/>
    <cellStyle name="Normal 17" xfId="2107" xr:uid="{6E9540B7-88C9-4745-A7E2-1BBBFC800E3B}"/>
    <cellStyle name="Normal 17 2" xfId="4317" xr:uid="{86409CEA-FE60-4006-B71C-4826A55F3747}"/>
    <cellStyle name="Normal 17 2 2" xfId="4318" xr:uid="{EF039A5E-CC30-4C83-A605-DCAEB1AE2FD8}"/>
    <cellStyle name="Normal 17 2 3" xfId="4319" xr:uid="{F8FE6128-610D-4F08-B19F-E6D30AFB3509}"/>
    <cellStyle name="Normal 17 2 3 2" xfId="5555" xr:uid="{9D50EE2B-5884-4C63-8B53-46BDC339145B}"/>
    <cellStyle name="Normal 17 2 4" xfId="4320" xr:uid="{715C645D-3EC1-4093-AD40-EE810A4FF91E}"/>
    <cellStyle name="Normal 17 2 4 2" xfId="4321" xr:uid="{9F104DD9-3753-4A7D-B0AC-12CA5C01A770}"/>
    <cellStyle name="Normal 17 2 4 2 2" xfId="5557" xr:uid="{FE57767F-A8A2-4DF7-BE00-FF02CEB971CC}"/>
    <cellStyle name="Normal 17 2 4 3" xfId="4322" xr:uid="{9CFC433A-D6A1-46CA-950E-D342E977DDFC}"/>
    <cellStyle name="Normal 17 2 4 3 2" xfId="5558" xr:uid="{AC9564F4-61AC-4251-A349-B76E38779C4E}"/>
    <cellStyle name="Normal 17 2 4 4" xfId="4323" xr:uid="{B7840085-58AF-476D-977B-EFCF9978577A}"/>
    <cellStyle name="Normal 17 2 4 4 2" xfId="4324" xr:uid="{70F94507-511F-4AEB-A1B2-B0486D26C4F0}"/>
    <cellStyle name="Normal 17 2 4 4 2 2" xfId="5560" xr:uid="{9840DD0C-B120-4EFB-8268-4186419602EF}"/>
    <cellStyle name="Normal 17 2 4 4 3" xfId="5559" xr:uid="{39693968-C897-400B-A792-1B6FD46060E4}"/>
    <cellStyle name="Normal 17 2 4 5" xfId="5556" xr:uid="{FC91F562-5C59-4CA1-9C39-3AA12ACF70F4}"/>
    <cellStyle name="Normal 17 2 5" xfId="4325" xr:uid="{DDC7C0F4-8420-4C4D-A3CB-2BDB1C37E6E3}"/>
    <cellStyle name="Normal 17 2 5 2" xfId="4326" xr:uid="{D86AC282-CA07-4D05-A201-6E31EE3B5E38}"/>
    <cellStyle name="Normal 17 2 6" xfId="4327" xr:uid="{40AE3715-1B65-42C2-B53C-C88EE71E6AD7}"/>
    <cellStyle name="Normal 17 3" xfId="4328" xr:uid="{80DEFDF8-2DE4-4C54-9C12-C7C978327DA2}"/>
    <cellStyle name="Normal 17 3 2" xfId="4329" xr:uid="{DA073D9C-CFD7-49D0-B809-A97C8740DAD1}"/>
    <cellStyle name="Normal 17 3 2 2" xfId="5561" xr:uid="{5B87A231-543D-436D-91AF-4F6D48BF2523}"/>
    <cellStyle name="Normal 17 3 3" xfId="4330" xr:uid="{E7B47CD3-45B9-4A38-9D52-8B338FF23F5C}"/>
    <cellStyle name="Normal 17 3 3 2" xfId="5562" xr:uid="{D300319F-27D6-4A8D-BADA-40F96E818132}"/>
    <cellStyle name="Normal 17 3 4" xfId="4331" xr:uid="{293CB67A-696F-45AE-ACD9-749C160322F0}"/>
    <cellStyle name="Normal 17 4" xfId="4332" xr:uid="{3A0DC912-29C9-4CA6-9B75-F48926B8FE30}"/>
    <cellStyle name="Normal 17 4 2" xfId="4333" xr:uid="{A5EE3FF5-FBF2-4E66-8820-3E8B7CE12006}"/>
    <cellStyle name="Normal 17 4 3" xfId="4334" xr:uid="{E0E453CE-5DE7-4EB1-8FAB-9713730553C5}"/>
    <cellStyle name="Normal 17 4 3 2" xfId="7707" xr:uid="{39275C0B-CFD0-43DA-B094-1B8EA9CD6CEC}"/>
    <cellStyle name="Normal 17 4 4" xfId="7706" xr:uid="{3AED7482-F700-4707-BDC7-7F536779FE7E}"/>
    <cellStyle name="Normal 17 5" xfId="4335" xr:uid="{9BE49DA6-780B-4C3B-8306-D172486B5AA3}"/>
    <cellStyle name="Normal 17 6" xfId="5648" xr:uid="{278FA56D-B0F2-4C10-B192-5D529EA109FF}"/>
    <cellStyle name="Normal 17 7" xfId="4316" xr:uid="{F11B1CC7-F638-4DEF-9643-B51E234406E6}"/>
    <cellStyle name="Normal 17_BKP AP AR Related 31122011" xfId="4336" xr:uid="{012E647B-E9C0-4B81-B82E-0AD74CC1ED14}"/>
    <cellStyle name="Normal 170" xfId="2108" xr:uid="{9EBF8AD0-A7E2-4AF0-A58B-6F0CF96452E7}"/>
    <cellStyle name="Normal 170 2" xfId="7241" xr:uid="{5304A3C7-EFA3-487E-AC7B-97868534DEA9}"/>
    <cellStyle name="Normal 171" xfId="2109" xr:uid="{77615D25-3707-43B6-B9CA-0878BE027638}"/>
    <cellStyle name="Normal 171 2" xfId="7242" xr:uid="{CA3DA09D-525F-4D97-94BB-128F9609C38F}"/>
    <cellStyle name="Normal 172" xfId="2110" xr:uid="{293562FA-92E0-4A38-A2B6-D712FFAAED7C}"/>
    <cellStyle name="Normal 172 2" xfId="7243" xr:uid="{5C7F941C-26D1-4287-ADE6-DCB9EBD433DD}"/>
    <cellStyle name="Normal 173" xfId="2111" xr:uid="{44673456-4EC1-4E44-AEC5-402E3E4F5292}"/>
    <cellStyle name="Normal 173 2" xfId="7244" xr:uid="{ACCB38CF-D055-4D0D-AFFF-922101E10E3A}"/>
    <cellStyle name="Normal 174" xfId="2112" xr:uid="{F8EE83F5-347D-450B-BC01-6064F7E12B21}"/>
    <cellStyle name="Normal 174 2" xfId="7245" xr:uid="{5190B02C-1E3D-4DF1-AB41-9BEEF6B5C3E6}"/>
    <cellStyle name="Normal 175" xfId="2113" xr:uid="{85B077B1-15B8-4B8D-9C0D-5855A0B298AA}"/>
    <cellStyle name="Normal 175 2" xfId="7246" xr:uid="{5E89CFD1-2F9D-4028-960D-5F20F97AC619}"/>
    <cellStyle name="Normal 176" xfId="2114" xr:uid="{2C322F14-E2A5-4E81-8CA4-78269B71409C}"/>
    <cellStyle name="Normal 176 2" xfId="7247" xr:uid="{B679EC61-B867-4A82-B3EE-FB6AE748898D}"/>
    <cellStyle name="Normal 177" xfId="2115" xr:uid="{05464504-97CC-4E33-9EB8-6D055BEC9305}"/>
    <cellStyle name="Normal 177 2" xfId="7248" xr:uid="{DE5F2E72-F413-440A-B563-C04E8FF58796}"/>
    <cellStyle name="Normal 178" xfId="2116" xr:uid="{FF15CB55-1C47-4B69-90A3-1B5AFFE477E3}"/>
    <cellStyle name="Normal 178 2" xfId="7249" xr:uid="{4F1BAA34-F513-4AB3-97AD-EA2D53FFAB50}"/>
    <cellStyle name="Normal 179" xfId="2117" xr:uid="{995BC0EA-55E0-42AB-B5D8-9AAB41CC9F0F}"/>
    <cellStyle name="Normal 179 2" xfId="7250" xr:uid="{F6F348CA-7E5C-49D4-8E91-100BC385F92F}"/>
    <cellStyle name="Normal 18" xfId="2118" xr:uid="{496A54EE-20D2-4800-8166-FE09EB74D796}"/>
    <cellStyle name="Normal 18 2" xfId="4338" xr:uid="{158986B7-4B85-4561-82DE-130926F5992F}"/>
    <cellStyle name="Normal 18 2 2" xfId="4339" xr:uid="{0C4FDEBD-90B6-44C7-9DD3-3827EEAD13BA}"/>
    <cellStyle name="Normal 18 2 2 2" xfId="7708" xr:uid="{38345629-30F7-484E-A4E5-84DB3E406829}"/>
    <cellStyle name="Normal 18 3" xfId="4340" xr:uid="{81DCC791-514D-49E4-B4C9-8EDC4F09973D}"/>
    <cellStyle name="Normal 18 4" xfId="4341" xr:uid="{5A98658A-0AD7-4F09-949B-1A9C4E20191B}"/>
    <cellStyle name="Normal 18 5" xfId="4342" xr:uid="{3AE92943-50A6-4112-8DF5-B17C649A851C}"/>
    <cellStyle name="Normal 18 6" xfId="4337" xr:uid="{A89DA2BC-4FC3-481C-822F-0531F477019A}"/>
    <cellStyle name="Normal 180" xfId="2119" xr:uid="{7025A75A-31C3-45C5-8855-C4609BB5980A}"/>
    <cellStyle name="Normal 180 2" xfId="7251" xr:uid="{3235F7E9-9F44-406D-B879-06EA8C8E4C0B}"/>
    <cellStyle name="Normal 181" xfId="2120" xr:uid="{43E2806E-E9AA-40AF-AA96-B6ABEDC38F30}"/>
    <cellStyle name="Normal 181 2" xfId="7252" xr:uid="{9BEECD1E-150A-4295-BA6C-916B2AE3B029}"/>
    <cellStyle name="Normal 182" xfId="2121" xr:uid="{693854B1-466E-41F2-9A31-54F66CFF0CEA}"/>
    <cellStyle name="Normal 182 2" xfId="7253" xr:uid="{82491B8F-3804-4840-A56B-2C5C1A254E0D}"/>
    <cellStyle name="Normal 183" xfId="2122" xr:uid="{FC4138EE-65F9-4692-9E25-B47B95DFDA7C}"/>
    <cellStyle name="Normal 183 2" xfId="7254" xr:uid="{22663F43-4D2F-460F-9E28-29DB07564C12}"/>
    <cellStyle name="Normal 184" xfId="2123" xr:uid="{8DA7BFFD-D17B-4FB7-ACDB-B1FB26A1497C}"/>
    <cellStyle name="Normal 184 2" xfId="7255" xr:uid="{62132EF5-4782-45E9-8005-FF692D64DD5A}"/>
    <cellStyle name="Normal 185" xfId="2124" xr:uid="{ED2B8436-65C2-4E0A-8F3A-574001B64334}"/>
    <cellStyle name="Normal 185 2" xfId="7256" xr:uid="{BBAFE0E9-46B3-4D5E-945C-0E9CE0BA7950}"/>
    <cellStyle name="Normal 186" xfId="2125" xr:uid="{9B0FC9A8-4442-4495-9D39-EA50BECB9987}"/>
    <cellStyle name="Normal 186 2" xfId="7257" xr:uid="{BC73E4CA-DC90-4A2C-BC07-753DEF65790A}"/>
    <cellStyle name="Normal 187" xfId="2126" xr:uid="{2C2E8B57-245D-4C17-BDA3-96057DEFCB6F}"/>
    <cellStyle name="Normal 187 2" xfId="7258" xr:uid="{DCE47FC3-210C-4D66-86B6-54A7A868DEDA}"/>
    <cellStyle name="Normal 188" xfId="2127" xr:uid="{047C12CA-393B-4F98-B5C1-C9A2AAC6B42A}"/>
    <cellStyle name="Normal 188 2" xfId="7259" xr:uid="{DFB7D709-F9CC-4D64-8E0B-BA0F25D9253F}"/>
    <cellStyle name="Normal 189" xfId="2128" xr:uid="{EB8DDA31-25E3-48E8-B361-11B850948ECF}"/>
    <cellStyle name="Normal 189 2" xfId="7260" xr:uid="{C35F081C-B97E-4F53-83D0-51CE1FDBE3ED}"/>
    <cellStyle name="Normal 19" xfId="2129" xr:uid="{1B3EA851-2229-46F8-B485-72A80B0FC910}"/>
    <cellStyle name="Normal 19 2" xfId="4344" xr:uid="{44FF8D3F-FD66-4C95-9C97-4CF4A42F438E}"/>
    <cellStyle name="Normal 19 2 2" xfId="4345" xr:uid="{BB3AEB5F-C0AF-4EEB-A172-50064396578F}"/>
    <cellStyle name="Normal 19 2 2 2" xfId="7709" xr:uid="{D0D6EB90-666C-4734-B3C4-7515E659F3BB}"/>
    <cellStyle name="Normal 19 3" xfId="4346" xr:uid="{F969C441-C64F-472E-BB32-3C0828353690}"/>
    <cellStyle name="Normal 19 4" xfId="4347" xr:uid="{2D129F87-98E5-4B1E-AB10-C3F275A3C4EF}"/>
    <cellStyle name="Normal 19 5" xfId="5649" xr:uid="{58D56D8B-C780-4AF2-B523-78763F1D3FE0}"/>
    <cellStyle name="Normal 19 6" xfId="4343" xr:uid="{FDCBFA07-726C-4480-9DCB-196E94021E51}"/>
    <cellStyle name="Normal 190" xfId="2130" xr:uid="{ACD34DA2-7E98-43FD-AFC6-79240D16889B}"/>
    <cellStyle name="Normal 190 2" xfId="7261" xr:uid="{8932CBEB-FF5A-4FF8-9327-1976948B6AC1}"/>
    <cellStyle name="Normal 191" xfId="2131" xr:uid="{78BEF6BA-450D-4E83-BC10-542AA7B72FBD}"/>
    <cellStyle name="Normal 191 2" xfId="7262" xr:uid="{E732E6C3-DC63-4D27-B188-E04320812F6E}"/>
    <cellStyle name="Normal 192" xfId="2132" xr:uid="{362EBBEF-1C79-440A-A9E6-4A7603FD6FF9}"/>
    <cellStyle name="Normal 192 2" xfId="7263" xr:uid="{24C021C0-E27C-45D3-809A-39C8AD0F4C5A}"/>
    <cellStyle name="Normal 193" xfId="2133" xr:uid="{3405BB69-B2C6-4E5D-8A68-B47B3153C79C}"/>
    <cellStyle name="Normal 193 2" xfId="7264" xr:uid="{1C641848-E924-4D2E-9422-5BF76BF343C8}"/>
    <cellStyle name="Normal 194" xfId="2134" xr:uid="{F715E38A-E327-4D27-89B0-CB3BC8E1806B}"/>
    <cellStyle name="Normal 194 2" xfId="7265" xr:uid="{6AAF1987-7B60-4505-9E03-335C85FCAC77}"/>
    <cellStyle name="Normal 195" xfId="2135" xr:uid="{4E0E3CA0-DDE4-4964-9304-D6A3E4F188B7}"/>
    <cellStyle name="Normal 195 2" xfId="7266" xr:uid="{E8F75064-EB76-4CE0-9775-DDCF04D934BB}"/>
    <cellStyle name="Normal 196" xfId="2136" xr:uid="{278002C4-18CA-4766-8DD7-09A0134A0D18}"/>
    <cellStyle name="Normal 196 2" xfId="7267" xr:uid="{7EDA3690-4F7A-4F4D-B985-CCFC8018BB20}"/>
    <cellStyle name="Normal 197" xfId="2137" xr:uid="{4C0962FA-0FB8-4F86-AA1A-E92BFBEDB8C1}"/>
    <cellStyle name="Normal 197 2" xfId="7268" xr:uid="{B4312684-A229-4EBA-A700-5A027BCB8DA3}"/>
    <cellStyle name="Normal 198" xfId="2138" xr:uid="{4AE5A62D-D68A-450B-9A15-A605A2CAFEC7}"/>
    <cellStyle name="Normal 198 2" xfId="7269" xr:uid="{A41D39A1-F110-4AA2-BA61-989BDA9B2910}"/>
    <cellStyle name="Normal 199" xfId="2139" xr:uid="{360D5DE4-87F0-4536-B959-8EA103B9FE15}"/>
    <cellStyle name="Normal 199 2" xfId="7270" xr:uid="{3A16A7DE-C26E-4306-A075-0AE90D14E410}"/>
    <cellStyle name="Normal 2" xfId="11" xr:uid="{B091DBF3-94B2-4A04-B67E-F18ED81E9DB5}"/>
    <cellStyle name="Normal 2 1" xfId="6060" xr:uid="{4B2D49F1-D9ED-4FE2-BDD3-B29DB4B4DD85}"/>
    <cellStyle name="Normal 2 10" xfId="4348" xr:uid="{D0EE9186-6911-4B47-9098-614501CFCEB6}"/>
    <cellStyle name="Normal 2 10 2" xfId="4349" xr:uid="{CB4D8E2C-0B2A-4014-9411-1E97C254B483}"/>
    <cellStyle name="Normal 2 10 3" xfId="6214" xr:uid="{6CA8F12E-48B2-40B1-B0DB-D1B9B3F0FA1E}"/>
    <cellStyle name="Normal 2 11" xfId="4350" xr:uid="{68072B74-BBD5-4508-B361-827F7690A93E}"/>
    <cellStyle name="Normal 2 11 2" xfId="4351" xr:uid="{752D43D2-1DA3-426E-92F7-81A1F2DDD5D3}"/>
    <cellStyle name="Normal 2 12" xfId="4352" xr:uid="{809C61AC-3020-41DE-ADC4-6FEC4F5DA063}"/>
    <cellStyle name="Normal 2 13" xfId="4353" xr:uid="{2FA925FB-0D12-4CDA-9156-3CA16CE08354}"/>
    <cellStyle name="Normal 2 13 2" xfId="7710" xr:uid="{5F8AEFFE-81CE-45F1-84B1-A557B2EC05FE}"/>
    <cellStyle name="Normal 2 14" xfId="5500" xr:uid="{381620E0-3078-4626-A4B2-CF727DA3CB8E}"/>
    <cellStyle name="Normal 2 15" xfId="5507" xr:uid="{73AFB42C-1FBB-4107-A4BA-B592782EFB29}"/>
    <cellStyle name="Normal 2 16" xfId="2864" xr:uid="{D1EAC021-2B92-4536-BD64-A41BBB6A1F4F}"/>
    <cellStyle name="Normal 2 17" xfId="2140" xr:uid="{B9CF143C-40B5-4D5D-8786-2C733BE2DD4F}"/>
    <cellStyle name="Normal 2 2" xfId="2141" xr:uid="{3EBA5156-D036-4006-9072-79E9F1C31A69}"/>
    <cellStyle name="Normal 2 2 10" xfId="5488" xr:uid="{86E4E68F-DFF9-4220-A8CB-DBEF2B232771}"/>
    <cellStyle name="Normal 2 2 10 2" xfId="5580" xr:uid="{5320F50F-2004-4A9B-BD7B-F3CD295375B3}"/>
    <cellStyle name="Normal 2 2 11" xfId="5508" xr:uid="{025BC063-F8D8-4A0E-A80E-AE5A8CFE309A}"/>
    <cellStyle name="Normal 2 2 11 2" xfId="8019" xr:uid="{0ADB691F-7A57-4345-B065-62FC36D4CC52}"/>
    <cellStyle name="Normal 2 2 12" xfId="4354" xr:uid="{00AF5F84-69A3-44CD-B3DB-35D8F3A4972A}"/>
    <cellStyle name="Normal 2 2 2" xfId="2142" xr:uid="{CBA45E1D-DC7F-4B43-90F6-B951DCE89A98}"/>
    <cellStyle name="Normal 2 2 2 2" xfId="4356" xr:uid="{6403D8E1-9C66-4583-8E5A-185D4EE32659}"/>
    <cellStyle name="Normal 2 2 2 2 2" xfId="4357" xr:uid="{2D3E959F-C3CD-4DA9-B6DC-870D31B78C67}"/>
    <cellStyle name="Normal 2 2 2 2 3" xfId="6197" xr:uid="{09D53EC6-A248-4BC6-A8CA-54797E013C35}"/>
    <cellStyle name="Normal 2 2 2 3" xfId="4358" xr:uid="{3A60618F-3C23-4455-A85E-08BC4762A74A}"/>
    <cellStyle name="Normal 2 2 2 4" xfId="4359" xr:uid="{392A30FB-7479-410C-9ECD-87FA47291CA4}"/>
    <cellStyle name="Normal 2 2 2 5" xfId="6061" xr:uid="{3D360A4B-67E9-4687-98F4-70BF525AED74}"/>
    <cellStyle name="Normal 2 2 2 6" xfId="4355" xr:uid="{C5B4A094-7C13-4FD4-BBC0-3F40444A1A48}"/>
    <cellStyle name="Normal 2 2 2 7" xfId="9997" xr:uid="{60FF2CC2-8C35-4292-8643-18B9273F2013}"/>
    <cellStyle name="Normal 2 2 3" xfId="4360" xr:uid="{7D362912-3A6E-4E1F-8D81-69CD9FC71573}"/>
    <cellStyle name="Normal 2 2 3 2" xfId="4361" xr:uid="{90195BBB-76C8-49C2-BC04-315FE1AF0BD7}"/>
    <cellStyle name="Normal 2 2 3 2 2" xfId="4362" xr:uid="{22B1C7A7-1E44-4A06-8A15-2AEC5ADDAC2B}"/>
    <cellStyle name="Normal 2 2 3 2 2 2" xfId="4363" xr:uid="{F5F02B7F-3221-4C30-803A-B67AC08CE984}"/>
    <cellStyle name="Normal 2 2 3 2 2 2 2" xfId="4364" xr:uid="{17777B7C-95E4-4D90-8020-E30D76284C8C}"/>
    <cellStyle name="Normal 2 2 3 2 2 3" xfId="4365" xr:uid="{25B76827-C9FE-487B-8569-8F93EF8B1C4D}"/>
    <cellStyle name="Normal 2 2 3 2 3" xfId="4366" xr:uid="{165845B0-9C81-4FE4-8937-2D2ADDB427D5}"/>
    <cellStyle name="Normal 2 2 3 2 3 2" xfId="4367" xr:uid="{6760A9D1-D262-400D-9171-204ED6CAA9DA}"/>
    <cellStyle name="Normal 2 2 3 2 4" xfId="4368" xr:uid="{B30876A3-8014-43B3-AC2B-2DDC8A83CD59}"/>
    <cellStyle name="Normal 2 2 3 3" xfId="4369" xr:uid="{C4ADC20F-4E89-4260-8415-BBB8E5B4B845}"/>
    <cellStyle name="Normal 2 2 3 3 2" xfId="4370" xr:uid="{8EFFE497-695B-4045-8A64-ABCF0BA3774D}"/>
    <cellStyle name="Normal 2 2 3 3 2 2" xfId="4371" xr:uid="{39BAB962-D500-44ED-88AD-7DC743195DF2}"/>
    <cellStyle name="Normal 2 2 3 3 3" xfId="4372" xr:uid="{EF9320E2-725C-4039-A727-5C1116DF85B6}"/>
    <cellStyle name="Normal 2 2 3 4" xfId="4373" xr:uid="{7B735F6E-A0C8-4EB8-88FB-071609C597CE}"/>
    <cellStyle name="Normal 2 2 3 4 2" xfId="4374" xr:uid="{16BD4573-5E46-4F40-93A8-C66D23B0DFCB}"/>
    <cellStyle name="Normal 2 2 3 5" xfId="4375" xr:uid="{52054646-533E-410D-95F1-E8A65D43BBB7}"/>
    <cellStyle name="Normal 2 2 3 6" xfId="4376" xr:uid="{B1389987-F6B8-4993-88C4-A4B277AF66C4}"/>
    <cellStyle name="Normal 2 2 3 7" xfId="6062" xr:uid="{E536521F-C34A-4C2D-A043-001C5D73A8EC}"/>
    <cellStyle name="Normal 2 2 3 8" xfId="12352" xr:uid="{C27224F9-D095-4E4F-A9D7-A81C256BDE90}"/>
    <cellStyle name="Normal 2 2 4" xfId="4377" xr:uid="{37FCAA81-BA7D-4615-9DD6-D4FFC56CF29F}"/>
    <cellStyle name="Normal 2 2 4 2" xfId="4378" xr:uid="{2D40D6F5-9904-4A92-AAC5-809C66D478FC}"/>
    <cellStyle name="Normal 2 2 4 3" xfId="4379" xr:uid="{2ECBB3C5-9E10-42EA-8607-909DD6489BB8}"/>
    <cellStyle name="Normal 2 2 4 4" xfId="4380" xr:uid="{D126EF68-F0E4-4091-B25C-02F1784EAE71}"/>
    <cellStyle name="Normal 2 2 4 5" xfId="6208" xr:uid="{E9053F74-FDD7-4B26-8E1B-97DFB1CB3D79}"/>
    <cellStyle name="Normal 2 2 4 5 2" xfId="8047" xr:uid="{8EDC6F00-7705-4DCE-808F-8E920EFB24DA}"/>
    <cellStyle name="Normal 2 2 5" xfId="4381" xr:uid="{EE9B3426-AC1C-4BC7-A387-1941930E1F5D}"/>
    <cellStyle name="Normal 2 2 5 2" xfId="4382" xr:uid="{323973D1-6FCB-4D2D-B0FF-979C4B842E3E}"/>
    <cellStyle name="Normal 2 2 5 2 2" xfId="4383" xr:uid="{BB5A3A18-175F-49D9-8E73-9F723C049EDA}"/>
    <cellStyle name="Normal 2 2 5 2 2 2" xfId="4384" xr:uid="{E53E4F0E-1D4D-4320-8A38-81F6097B1FC1}"/>
    <cellStyle name="Normal 2 2 5 2 3" xfId="4385" xr:uid="{A292A162-A730-4D60-BD59-65B9D3E3CBF7}"/>
    <cellStyle name="Normal 2 2 5 3" xfId="4386" xr:uid="{0C70D80B-CEF9-42E1-953B-599B04F1B047}"/>
    <cellStyle name="Normal 2 2 5 3 2" xfId="4387" xr:uid="{F2715E82-8493-4791-A2F0-9ED5EB21B76D}"/>
    <cellStyle name="Normal 2 2 5 4" xfId="4388" xr:uid="{90D875C3-FAE5-4721-92A4-A2AC68968D53}"/>
    <cellStyle name="Normal 2 2 5 5" xfId="4389" xr:uid="{94AD9C42-1DDA-4ABC-A9BF-3AA04D588D57}"/>
    <cellStyle name="Normal 2 2 6" xfId="4390" xr:uid="{A9D23D81-1CDD-44E1-9F76-36BDF8EFFD14}"/>
    <cellStyle name="Normal 2 2 6 2" xfId="4391" xr:uid="{384FAFDE-05CC-4190-AB71-F769A396C456}"/>
    <cellStyle name="Normal 2 2 6 2 2" xfId="4392" xr:uid="{4446F7E2-B0BC-4478-9CA6-D7AA5EF35370}"/>
    <cellStyle name="Normal 2 2 6 3" xfId="4393" xr:uid="{B81844DE-65A4-4A59-A71E-E236A861D343}"/>
    <cellStyle name="Normal 2 2 7" xfId="4394" xr:uid="{22A15594-449F-4897-A5AB-715DDD4A95C1}"/>
    <cellStyle name="Normal 2 2 7 2" xfId="4395" xr:uid="{F7CC3AB7-3810-4E12-AB22-D7A6BDCD3CB4}"/>
    <cellStyle name="Normal 2 2 8" xfId="4396" xr:uid="{DE31440D-BCAA-4357-BB8C-3CB1C2B44EEB}"/>
    <cellStyle name="Normal 2 2 9" xfId="4397" xr:uid="{BE14F5E5-AD38-4DCA-910C-00860FF5D21C}"/>
    <cellStyle name="Normal 2 2_03_Mar 10 RM_RM Others_revised" xfId="6063" xr:uid="{451B7400-79BE-423D-87C8-657CA2EB8E08}"/>
    <cellStyle name="Normal 2 3" xfId="2143" xr:uid="{5406ECA5-6688-453E-B5D2-EF8244310D0D}"/>
    <cellStyle name="Normal 2 3 10" xfId="12889" xr:uid="{BD078F91-9B81-4450-8164-D800585BF1ED}"/>
    <cellStyle name="Normal 2 3 2" xfId="2144" xr:uid="{F351E475-4AB2-4699-9CEC-27DCBF777FE0}"/>
    <cellStyle name="Normal 2 3 2 2" xfId="4400" xr:uid="{D7C7FE62-1559-4FD7-A879-E1DC8FC3808F}"/>
    <cellStyle name="Normal 2 3 2 3" xfId="4401" xr:uid="{D65A75EF-38F7-45A6-AEBB-867A6EC7BCD8}"/>
    <cellStyle name="Normal 2 3 2 4" xfId="4402" xr:uid="{B9DE323B-2EE7-4B05-BEE3-2499616A58C0}"/>
    <cellStyle name="Normal 2 3 2 4 2" xfId="4403" xr:uid="{D0383F84-DAA8-4251-9F4F-DAA38C2E9DFB}"/>
    <cellStyle name="Normal 2 3 2 4 3" xfId="4404" xr:uid="{A8CA061A-532E-45E9-9944-3601A5E34DF6}"/>
    <cellStyle name="Normal 2 3 2 5" xfId="4405" xr:uid="{BE3F39FB-8F23-4D29-8493-F1EE6BF5AA99}"/>
    <cellStyle name="Normal 2 3 2 6" xfId="5510" xr:uid="{B8CCAAA7-5FE2-4EFA-BB86-722EC0EEC3C4}"/>
    <cellStyle name="Normal 2 3 2 7" xfId="4399" xr:uid="{FA0B3DF9-8B51-4B11-B697-E6DB27E80899}"/>
    <cellStyle name="Normal 2 3 2 8" xfId="7271" xr:uid="{A991861C-6E04-49DD-A4B2-2850771ECD0C}"/>
    <cellStyle name="Normal 2 3 2 9" xfId="12896" xr:uid="{9A392DCB-8D49-458B-93C9-DA6BBA054DBB}"/>
    <cellStyle name="Normal 2 3 3" xfId="4406" xr:uid="{23548FF7-A6DF-44D0-B795-44E6F6026CC8}"/>
    <cellStyle name="Normal 2 3 3 2" xfId="4407" xr:uid="{9B3E718F-83E6-4CA3-9060-15179033A320}"/>
    <cellStyle name="Normal 2 3 3 2 2" xfId="4408" xr:uid="{772190B0-23EE-4563-B08D-07FC2500632A}"/>
    <cellStyle name="Normal 2 3 3 3" xfId="4409" xr:uid="{3D00374B-6105-45D2-81A8-99CBF431802C}"/>
    <cellStyle name="Normal 2 3 3 4" xfId="4410" xr:uid="{E780A66B-8A84-423B-8227-4F4E2F87A5E2}"/>
    <cellStyle name="Normal 2 3 3 5" xfId="6209" xr:uid="{6D87E285-7B4B-45A9-9C2C-435B3FCD5278}"/>
    <cellStyle name="Normal 2 3 4" xfId="4411" xr:uid="{93FB52AF-DC73-46FD-9830-DCC3CAF0C3A2}"/>
    <cellStyle name="Normal 2 3 5" xfId="4412" xr:uid="{0A94F990-8447-476B-9DF6-8227D6C49270}"/>
    <cellStyle name="Normal 2 3 6" xfId="5509" xr:uid="{4ADE234D-1064-40B3-BCB2-5CDF11711506}"/>
    <cellStyle name="Normal 2 3 7" xfId="6064" xr:uid="{F682C778-9CC0-4D84-B860-1F216C48D5D9}"/>
    <cellStyle name="Normal 2 3 8" xfId="4398" xr:uid="{50F4290E-B083-4AA2-872F-5185DB368BEA}"/>
    <cellStyle name="Normal 2 3 9" xfId="12551" xr:uid="{2575845E-9C4C-4C36-88C1-4485A7007E1B}"/>
    <cellStyle name="Normal 2 3_SFCD2012 Q1 AP" xfId="4413" xr:uid="{A7B27A55-C20A-4F40-AA85-36DFA67C3815}"/>
    <cellStyle name="Normal 2 4" xfId="2145" xr:uid="{29C06B74-6C9A-4195-B665-8669422F8D26}"/>
    <cellStyle name="Normal 2 4 2" xfId="4415" xr:uid="{2E89A55B-4F5C-4897-A05A-A2761E9C9430}"/>
    <cellStyle name="Normal 2 4 2 2" xfId="4416" xr:uid="{C7FDFFE4-6A42-4E42-8E16-4FF066A81558}"/>
    <cellStyle name="Normal 2 4 2 3" xfId="4417" xr:uid="{8B6CEF2A-5906-4432-A537-EE019E30A9EC}"/>
    <cellStyle name="Normal 2 4 3" xfId="4418" xr:uid="{5EE13378-13A1-407C-9F39-900654501987}"/>
    <cellStyle name="Normal 2 4 3 2" xfId="4419" xr:uid="{BCAF2E2F-6697-4E7C-A78A-B717F44DBCE9}"/>
    <cellStyle name="Normal 2 4 4" xfId="4420" xr:uid="{479CD10B-3107-4868-A863-F168BE0EDF7C}"/>
    <cellStyle name="Normal 2 4 5" xfId="4421" xr:uid="{2845EA95-E0FC-4993-BCE0-6356FA8B6DA5}"/>
    <cellStyle name="Normal 2 4 6" xfId="6065" xr:uid="{9BF03B1B-2CE0-4586-93D9-082FDB766F93}"/>
    <cellStyle name="Normal 2 4 7" xfId="4414" xr:uid="{C5D59B45-E38D-47CE-95C4-521D5941DC9A}"/>
    <cellStyle name="Normal 2 4 8" xfId="7272" xr:uid="{DD2813F5-D8F6-49C0-A227-67E78CEADBDD}"/>
    <cellStyle name="Normal 2 4 9" xfId="9321" xr:uid="{FC3632D5-BEE6-4E01-81D7-DED343DBED25}"/>
    <cellStyle name="Normal 2 4_REC-PKT" xfId="4422" xr:uid="{F1F9217B-53C5-4F85-B0AA-5560847A752B}"/>
    <cellStyle name="Normal 2 5" xfId="2146" xr:uid="{15C7973F-C3F1-45E1-952A-FE1075B12DBB}"/>
    <cellStyle name="Normal 2 5 2" xfId="4424" xr:uid="{FBE9D4E0-8942-4F1A-8AF0-77AE56EA100A}"/>
    <cellStyle name="Normal 2 5 3" xfId="4425" xr:uid="{384092B1-DD56-4438-9381-5188DD770609}"/>
    <cellStyle name="Normal 2 5 4" xfId="4426" xr:uid="{C327D17D-4579-4214-ADED-84A775F42986}"/>
    <cellStyle name="Normal 2 5 5" xfId="4427" xr:uid="{6D495E90-99EB-43FB-A5A0-0F1339302B65}"/>
    <cellStyle name="Normal 2 5 6" xfId="4428" xr:uid="{9FC03962-B7B6-43B7-83C8-D97F4FCD9800}"/>
    <cellStyle name="Normal 2 5 7" xfId="4423" xr:uid="{D8A2E780-1DBB-4E17-B781-22F60B028290}"/>
    <cellStyle name="Normal 2 5 8" xfId="7273" xr:uid="{7EC15BE7-528A-4578-B531-1F886414660E}"/>
    <cellStyle name="Normal 2 5 9" xfId="10431" xr:uid="{AFD6673E-1596-4850-B57A-71D97FFC0156}"/>
    <cellStyle name="Normal 2 5_REC-PKT" xfId="4429" xr:uid="{762061D9-0460-4EBC-B637-C047119623B5}"/>
    <cellStyle name="Normal 2 6" xfId="2147" xr:uid="{1BE73E34-FD91-4A72-8294-7EC2583CE389}"/>
    <cellStyle name="Normal 2 6 2" xfId="4431" xr:uid="{AB660822-E197-4F6A-BB98-4183C94C0A8C}"/>
    <cellStyle name="Normal 2 6 3" xfId="4432" xr:uid="{687C9CA7-0C48-4071-ACA9-50FA5ADBFBF3}"/>
    <cellStyle name="Normal 2 6 3 2" xfId="4433" xr:uid="{3D39FD94-A839-4D19-A1BD-F561CF26C1C8}"/>
    <cellStyle name="Normal 2 6 3 2 2" xfId="7712" xr:uid="{79F9A2A0-7A23-4451-8A29-D7192B33E2EC}"/>
    <cellStyle name="Normal 2 6 3 3" xfId="7711" xr:uid="{996596DA-5867-417A-8A77-E55F495242D0}"/>
    <cellStyle name="Normal 2 6 4" xfId="4434" xr:uid="{9A7334AC-95CF-4180-9167-2E9F5F1F4681}"/>
    <cellStyle name="Normal 2 6 4 2" xfId="4435" xr:uid="{BA9F24E2-089B-469D-B74C-79A9E32AA424}"/>
    <cellStyle name="Normal 2 6 4 2 2" xfId="7714" xr:uid="{F5636259-F774-4A77-A016-234554A17FF8}"/>
    <cellStyle name="Normal 2 6 4 3" xfId="7713" xr:uid="{551A4943-EDED-4044-9A03-A3301B83F737}"/>
    <cellStyle name="Normal 2 6 5" xfId="4436" xr:uid="{F08CC465-105A-461C-8BF9-12F3CF8C22B4}"/>
    <cellStyle name="Normal 2 6 5 2" xfId="4437" xr:uid="{1DCD98FF-0F60-408F-B805-52A3FDC4E6F1}"/>
    <cellStyle name="Normal 2 6 5 2 2" xfId="7716" xr:uid="{24FD291E-DFE9-4F7D-B4AA-1EA7887B98DD}"/>
    <cellStyle name="Normal 2 6 5 3" xfId="7715" xr:uid="{25C99228-880E-467C-831B-EBB61F646971}"/>
    <cellStyle name="Normal 2 6 6" xfId="6066" xr:uid="{2AEAD3CD-909F-4D19-88F0-E616852A15B6}"/>
    <cellStyle name="Normal 2 6 7" xfId="4430" xr:uid="{1304929B-6D89-488C-9E1C-9BD77629B5A2}"/>
    <cellStyle name="Normal 2 7" xfId="4438" xr:uid="{FEF08538-9A15-4602-809F-67C42A3952CD}"/>
    <cellStyle name="Normal 2 7 2" xfId="4439" xr:uid="{DB058526-EC17-47A8-B27C-C79BFE371E54}"/>
    <cellStyle name="Normal 2 7 3" xfId="4440" xr:uid="{44F13405-8545-4E95-99DF-3716CC465306}"/>
    <cellStyle name="Normal 2 7 4" xfId="4441" xr:uid="{FB52C6E8-7FBC-45DA-A995-A0E683AA0215}"/>
    <cellStyle name="Normal 2 7 5" xfId="6067" xr:uid="{0499C1D6-135D-439C-92C8-E58AC2BF274B}"/>
    <cellStyle name="Normal 2 8" xfId="4442" xr:uid="{122E9A8B-C4D5-4562-8ABC-364FBA0E3EE5}"/>
    <cellStyle name="Normal 2 8 2" xfId="4443" xr:uid="{513858AA-C51D-4C43-ADE2-B93401C54FA8}"/>
    <cellStyle name="Normal 2 8 3" xfId="6068" xr:uid="{2DBE039F-BB0F-4957-9441-A92C7B75C13A}"/>
    <cellStyle name="Normal 2 9" xfId="4444" xr:uid="{47D6805B-5B75-491C-9B57-752EC5705156}"/>
    <cellStyle name="Normal 2 9 2" xfId="4445" xr:uid="{B677C2B3-B8CB-443B-8A8E-F2A96CB86D1B}"/>
    <cellStyle name="Normal 2 9 3" xfId="4446" xr:uid="{3857867E-B168-4C20-A638-B8DDB295832C}"/>
    <cellStyle name="Normal 2 9 4" xfId="6207" xr:uid="{E6075DE8-F936-4BA7-AD86-62B67187F335}"/>
    <cellStyle name="Normal 2__Input_Vat-BKP-06-K.Update" xfId="4447" xr:uid="{AEC820DC-9DBE-47C5-B559-05E68FF95351}"/>
    <cellStyle name="Normal 20" xfId="2148" xr:uid="{AD8B65ED-958C-4327-87DE-63D06041CDFF}"/>
    <cellStyle name="Normal 20 2" xfId="4449" xr:uid="{18EADE5A-7C38-4794-9F39-93566E2FA78F}"/>
    <cellStyle name="Normal 20 2 2" xfId="4450" xr:uid="{95F803B0-CDC0-4E67-A901-302AD634F39F}"/>
    <cellStyle name="Normal 20 2 2 2" xfId="4451" xr:uid="{D126CA5E-104A-41BB-91E4-DCCDCA04B0A2}"/>
    <cellStyle name="Normal 20 2 2 2 2" xfId="4452" xr:uid="{6BA1FACA-36E3-4A31-8CD2-03FE43F4A5F3}"/>
    <cellStyle name="Normal 20 2 2 3" xfId="4453" xr:uid="{6A054561-5B9E-4F73-AE79-0E6530C0B026}"/>
    <cellStyle name="Normal 20 2 2 4" xfId="4454" xr:uid="{A84D014B-28EC-45FF-B06A-683EF73AEED5}"/>
    <cellStyle name="Normal 20 2 3" xfId="4455" xr:uid="{48F531FE-DAB2-43F9-B0BD-1D0E2C3A2A61}"/>
    <cellStyle name="Normal 20 2 3 2" xfId="4456" xr:uid="{27F52885-0FBD-49BD-BA7C-F0149C37CA0E}"/>
    <cellStyle name="Normal 20 2 4" xfId="4457" xr:uid="{D6C5F4D2-DF88-4C43-BE44-85B89D835031}"/>
    <cellStyle name="Normal 20 2 5" xfId="4458" xr:uid="{88EF3F01-22CF-443E-96D9-5CA6E63DF233}"/>
    <cellStyle name="Normal 20 3" xfId="4459" xr:uid="{596D1CCD-E10A-49A9-ADD4-9F8754D2E14E}"/>
    <cellStyle name="Normal 20 3 2" xfId="4460" xr:uid="{779F8F47-C4F6-4017-AC75-ADF69CA9A035}"/>
    <cellStyle name="Normal 20 3 2 2" xfId="4461" xr:uid="{DA230B5D-EACC-4903-A349-CD360D6ED43D}"/>
    <cellStyle name="Normal 20 3 3" xfId="4462" xr:uid="{A6070EE6-DACB-4B90-9E77-F45839A54683}"/>
    <cellStyle name="Normal 20 3 4" xfId="4463" xr:uid="{95C802D7-ECB0-42B1-AFB0-F28592E082A6}"/>
    <cellStyle name="Normal 20 3 4 2" xfId="7718" xr:uid="{38634DF8-A698-498F-A6DD-62C8FC111EFF}"/>
    <cellStyle name="Normal 20 3 5" xfId="7717" xr:uid="{73A42EEC-BD01-45AE-8A45-5BD7C726A4D6}"/>
    <cellStyle name="Normal 20 4" xfId="4464" xr:uid="{3C014929-B15E-4436-BDE5-CC099854C584}"/>
    <cellStyle name="Normal 20 4 2" xfId="4465" xr:uid="{93000E7D-0D1E-4A11-B960-5A3FF96A511E}"/>
    <cellStyle name="Normal 20 5" xfId="4466" xr:uid="{AFD5944C-0990-4973-A1F9-5E910186EA39}"/>
    <cellStyle name="Normal 20 6" xfId="4467" xr:uid="{AE428B45-7F1D-4B2C-9E22-A0FBCF093F22}"/>
    <cellStyle name="Normal 20 7" xfId="4448" xr:uid="{0BF9FD59-9501-4FB4-9074-3D7409D9D8B4}"/>
    <cellStyle name="Normal 200" xfId="2149" xr:uid="{9AB40183-C6C9-4C6B-A873-EE7F4EEF0602}"/>
    <cellStyle name="Normal 200 2" xfId="7274" xr:uid="{F614F335-4493-40F0-BA8E-ADE50D739547}"/>
    <cellStyle name="Normal 201" xfId="2150" xr:uid="{2B56BF0D-6FE0-46F7-B07C-71FB5A6D6EB5}"/>
    <cellStyle name="Normal 201 2" xfId="7275" xr:uid="{4F7D443F-8F1D-4660-AAA2-59E2D4397795}"/>
    <cellStyle name="Normal 202" xfId="2151" xr:uid="{74B7150F-E94C-4294-ADCC-5CAB776EBE19}"/>
    <cellStyle name="Normal 202 2" xfId="7276" xr:uid="{52FE1574-44C6-4024-86F7-06EA9216F4B6}"/>
    <cellStyle name="Normal 203" xfId="2152" xr:uid="{B4C8B61A-C067-4ACA-B3BA-4CEAC9EEADED}"/>
    <cellStyle name="Normal 203 2" xfId="7277" xr:uid="{AAD1E677-B935-476B-8B3B-B987FCD6CC7E}"/>
    <cellStyle name="Normal 204" xfId="2153" xr:uid="{16584EA9-3CFC-4B09-AEB9-39B593700842}"/>
    <cellStyle name="Normal 204 2" xfId="7278" xr:uid="{1ECD0E90-9756-41F2-B9A0-A878823E069B}"/>
    <cellStyle name="Normal 205" xfId="2154" xr:uid="{50EEE42C-241F-4A15-AAE3-4664CD6D8C18}"/>
    <cellStyle name="Normal 205 2" xfId="7279" xr:uid="{5DDE4DC4-8AFE-4259-A184-775CCE75791A}"/>
    <cellStyle name="Normal 206" xfId="2155" xr:uid="{477AAB85-7152-417C-BF97-69951C415818}"/>
    <cellStyle name="Normal 206 2" xfId="7280" xr:uid="{752AFF3D-E37E-4E01-9717-2002C71FCD84}"/>
    <cellStyle name="Normal 207" xfId="2156" xr:uid="{788D64E4-76C2-437F-ACF5-86EFD5D6F7E0}"/>
    <cellStyle name="Normal 207 2" xfId="7281" xr:uid="{399CCFD9-2237-40BE-AD48-0EA9574FED21}"/>
    <cellStyle name="Normal 208" xfId="2157" xr:uid="{E6436A4A-C97B-4995-85DC-443FC1C28DE0}"/>
    <cellStyle name="Normal 208 2" xfId="7282" xr:uid="{F4DBF962-342C-4C8B-B9AA-4DC4F7CA49F3}"/>
    <cellStyle name="Normal 209" xfId="2158" xr:uid="{083684B8-49C3-4421-B90E-6E0355EDBB0B}"/>
    <cellStyle name="Normal 209 2" xfId="7283" xr:uid="{92AAFF56-03E2-4F36-8DC1-386C0DF6FC50}"/>
    <cellStyle name="Normal 21" xfId="2159" xr:uid="{7F8C58C0-7872-4ACB-A9D3-36C0CE4D1BA6}"/>
    <cellStyle name="Normal 21 2" xfId="4469" xr:uid="{C73D7498-E5CE-4751-B5AB-25ABF01B74D8}"/>
    <cellStyle name="Normal 21 2 2" xfId="4470" xr:uid="{4DA1D7D9-DBD0-4E47-803E-1DD4F3B7A51E}"/>
    <cellStyle name="Normal 21 2 2 2" xfId="4471" xr:uid="{1C76FA34-EF42-42AF-A55D-055EF88EF3C3}"/>
    <cellStyle name="Normal 21 2 2 2 2" xfId="4472" xr:uid="{41029C75-E99C-43D5-9DD9-91D3F3BBB1BE}"/>
    <cellStyle name="Normal 21 2 2 3" xfId="4473" xr:uid="{7F5F2A8F-12B1-4E1A-A717-0F43C7FB5E7A}"/>
    <cellStyle name="Normal 21 2 3" xfId="4474" xr:uid="{5F3DA385-979A-4A71-91DC-443D4118B7CE}"/>
    <cellStyle name="Normal 21 2 3 2" xfId="4475" xr:uid="{462D7EC8-FB4B-440C-961C-05F4DBD9C8B0}"/>
    <cellStyle name="Normal 21 2 4" xfId="4476" xr:uid="{2D283E2C-C476-43D6-90B8-905FBE47EDC9}"/>
    <cellStyle name="Normal 21 3" xfId="4477" xr:uid="{DCF3C39B-5A9B-4351-81CE-949625C87D97}"/>
    <cellStyle name="Normal 21 3 2" xfId="4478" xr:uid="{668783CA-606D-4555-99F7-D45F0CA6801C}"/>
    <cellStyle name="Normal 21 3 2 2" xfId="4479" xr:uid="{C89A756A-176D-4F0F-B99A-09FFF2EA09D8}"/>
    <cellStyle name="Normal 21 3 3" xfId="4480" xr:uid="{70F39057-7CE5-4F41-BBA8-2CD299C9661B}"/>
    <cellStyle name="Normal 21 3 4" xfId="4481" xr:uid="{DFDAD8FF-AD17-4D75-86AE-03523FBA41AA}"/>
    <cellStyle name="Normal 21 4" xfId="4482" xr:uid="{FE01657F-0200-463E-A342-7A1DD255E1D0}"/>
    <cellStyle name="Normal 21 4 2" xfId="4483" xr:uid="{B16426EE-0353-4C03-9C82-72654381E844}"/>
    <cellStyle name="Normal 21 5" xfId="4484" xr:uid="{34742F5F-0521-4890-A3D3-2BCB8F5CC247}"/>
    <cellStyle name="Normal 21 6" xfId="4485" xr:uid="{A65D8BF3-1D39-4F5E-94A3-D4BCDE047229}"/>
    <cellStyle name="Normal 21 7" xfId="5644" xr:uid="{4A401279-703F-4B56-B123-78ADBB8061D6}"/>
    <cellStyle name="Normal 21 8" xfId="4468" xr:uid="{92D60566-7AF4-4DB1-B810-68F188D9E61C}"/>
    <cellStyle name="Normal 210" xfId="2160" xr:uid="{6064EB21-B1E5-4E95-89E8-2D27F91CE2D1}"/>
    <cellStyle name="Normal 210 2" xfId="7284" xr:uid="{77772209-C944-4D7B-B17B-92FAEE350207}"/>
    <cellStyle name="Normal 211" xfId="2161" xr:uid="{7B9EDF53-89E0-4A09-8827-EF858BA6A6C9}"/>
    <cellStyle name="Normal 211 2" xfId="7285" xr:uid="{70F5CB2F-1F2F-4CD0-B9B2-D16E5C6AC93C}"/>
    <cellStyle name="Normal 212" xfId="2162" xr:uid="{B7A9EB57-4DC2-41BB-8C09-CB5C77DE6C3D}"/>
    <cellStyle name="Normal 212 2" xfId="7286" xr:uid="{FE148939-BE3B-478E-8920-A5569EDAE2D7}"/>
    <cellStyle name="Normal 213" xfId="2163" xr:uid="{49693A5A-742D-4346-A2B4-77E95C2A4EB4}"/>
    <cellStyle name="Normal 213 2" xfId="7287" xr:uid="{234F1A9A-07B4-4545-8F42-AF2965355B15}"/>
    <cellStyle name="Normal 214" xfId="2164" xr:uid="{7FE622EA-22D9-485C-8DC7-8E7D5F665C42}"/>
    <cellStyle name="Normal 214 2" xfId="7288" xr:uid="{5DA00475-D469-4D62-9241-7426E624E771}"/>
    <cellStyle name="Normal 215" xfId="2165" xr:uid="{D2AD53CB-CE04-42E0-9C4F-E3E48A6808CA}"/>
    <cellStyle name="Normal 215 2" xfId="7289" xr:uid="{52536035-58C5-4A62-BFE7-EBD5C0698019}"/>
    <cellStyle name="Normal 216" xfId="2166" xr:uid="{86EE1840-943B-49AE-936A-42B977AED0C2}"/>
    <cellStyle name="Normal 216 2" xfId="7290" xr:uid="{F37201E7-54BE-43D1-A6A1-C2D6D93088CD}"/>
    <cellStyle name="Normal 217" xfId="2167" xr:uid="{D07636B6-BC1A-47C0-B27D-8F49776A58C6}"/>
    <cellStyle name="Normal 217 2" xfId="7291" xr:uid="{20BDC67B-1BEE-497A-A6A5-A014E3272917}"/>
    <cellStyle name="Normal 218" xfId="2168" xr:uid="{C07C3EF8-391F-4B4B-9314-4F62067204D1}"/>
    <cellStyle name="Normal 218 2" xfId="7292" xr:uid="{D8910A99-2B99-4B00-95EF-3096F656E196}"/>
    <cellStyle name="Normal 219" xfId="2169" xr:uid="{9A052E2A-91B6-4FF8-9499-6E80054E8124}"/>
    <cellStyle name="Normal 219 2" xfId="7293" xr:uid="{309E17C8-E6E0-4D2C-8476-EEE2C361FDA2}"/>
    <cellStyle name="Normal 22" xfId="2170" xr:uid="{BBFC7287-9716-4E7F-9A61-6DE0CD9EE803}"/>
    <cellStyle name="Normal 22 2" xfId="4487" xr:uid="{8EDEC154-97B2-46F2-A409-9C0D98F40999}"/>
    <cellStyle name="Normal 22 2 2" xfId="4488" xr:uid="{0FAE3B34-BB22-4F6B-95EF-4DA5492EA045}"/>
    <cellStyle name="Normal 22 2 2 2" xfId="4489" xr:uid="{2AF51AE8-0048-4973-97A3-AEDD8ACAE029}"/>
    <cellStyle name="Normal 22 2 2 2 2" xfId="4490" xr:uid="{E438B5F4-EF5B-4593-8FA3-39EC145C236E}"/>
    <cellStyle name="Normal 22 2 2 3" xfId="4491" xr:uid="{2D98D219-9585-420D-89CD-4BB5B18B62E6}"/>
    <cellStyle name="Normal 22 2 3" xfId="4492" xr:uid="{DAB68586-D2FD-4578-B9DD-8EBBC2540F6A}"/>
    <cellStyle name="Normal 22 2 3 2" xfId="4493" xr:uid="{4AE92BEA-E318-441E-B477-10C6F52F118D}"/>
    <cellStyle name="Normal 22 2 4" xfId="4494" xr:uid="{F0FEB59E-4B53-4A43-960A-3826100DD508}"/>
    <cellStyle name="Normal 22 3" xfId="4495" xr:uid="{4B83E8C2-52F4-4B71-85A7-C67BD6BB9F31}"/>
    <cellStyle name="Normal 22 3 2" xfId="4496" xr:uid="{A0D10D27-E92B-4B43-88B4-B2C101F71560}"/>
    <cellStyle name="Normal 22 3 2 2" xfId="4497" xr:uid="{9BAB64C6-8520-4CED-9BD6-09E20A602780}"/>
    <cellStyle name="Normal 22 3 3" xfId="4498" xr:uid="{EDF33818-115C-46C2-AAC3-38571DC5ECCA}"/>
    <cellStyle name="Normal 22 3 4" xfId="5563" xr:uid="{737665B2-3C97-4FF5-993E-2BF268C68DB5}"/>
    <cellStyle name="Normal 22 4" xfId="4499" xr:uid="{E1254737-8A97-4D43-8EE8-670C77222A23}"/>
    <cellStyle name="Normal 22 4 2" xfId="4500" xr:uid="{6492D98D-48A5-42BA-A125-AAA46B7258DC}"/>
    <cellStyle name="Normal 22 4 3" xfId="4501" xr:uid="{E0BA5C1B-344C-44F5-83CA-27D7FC562442}"/>
    <cellStyle name="Normal 22 5" xfId="4502" xr:uid="{0310A5C1-04D5-4E2F-9460-D698D2CB297B}"/>
    <cellStyle name="Normal 22 6" xfId="4503" xr:uid="{94CA2906-8E19-483F-9B34-BB45639C11DF}"/>
    <cellStyle name="Normal 22 7" xfId="4486" xr:uid="{6ECF0AB3-3074-452A-876A-DF28B202AC80}"/>
    <cellStyle name="Normal 220" xfId="2171" xr:uid="{6EB141D5-ABF2-4ED5-A435-4B5DB32B460A}"/>
    <cellStyle name="Normal 220 2" xfId="7294" xr:uid="{37AB8E9C-85E5-473C-B19D-E5E92D6AD58B}"/>
    <cellStyle name="Normal 221" xfId="2172" xr:uid="{9E061114-9E32-47CD-A436-6EDABC138410}"/>
    <cellStyle name="Normal 221 2" xfId="7295" xr:uid="{FB794D25-D2DD-4D69-89DB-413A6768C000}"/>
    <cellStyle name="Normal 222" xfId="2173" xr:uid="{0EE8A43C-BA04-47C4-950D-358BE6823A81}"/>
    <cellStyle name="Normal 222 2" xfId="7296" xr:uid="{AE86480A-054C-4C6F-AA89-60842A64CF87}"/>
    <cellStyle name="Normal 223" xfId="2174" xr:uid="{FFD871BB-80DB-4FB3-BC33-635B489C629C}"/>
    <cellStyle name="Normal 223 2" xfId="7297" xr:uid="{228B35F8-7E58-4853-BAEE-81586BE1549D}"/>
    <cellStyle name="Normal 224" xfId="2175" xr:uid="{ADCB4B6E-3E9B-4E2E-8745-1BFCE10FB80F}"/>
    <cellStyle name="Normal 224 2" xfId="7298" xr:uid="{D2E02F48-A522-4614-B652-5549AE1B768B}"/>
    <cellStyle name="Normal 225" xfId="2176" xr:uid="{7316FBBF-E51B-4D80-AA91-B571CCD561C4}"/>
    <cellStyle name="Normal 225 2" xfId="7299" xr:uid="{F091470C-3687-4BF6-8178-86145720CD2B}"/>
    <cellStyle name="Normal 226" xfId="2177" xr:uid="{4BD0D7B9-14FE-4C87-BA11-CA026B9716DF}"/>
    <cellStyle name="Normal 226 2" xfId="7300" xr:uid="{B83076C5-4E6F-4186-829C-120124488270}"/>
    <cellStyle name="Normal 227" xfId="2178" xr:uid="{6F91F6F7-24BE-4670-A821-4C4FA4E2AAE3}"/>
    <cellStyle name="Normal 227 2" xfId="7301" xr:uid="{FFFE4C30-BD2C-49F7-B700-AB97A27F85E1}"/>
    <cellStyle name="Normal 228" xfId="2179" xr:uid="{AE447E69-C10E-4ED8-8804-01D562C60FED}"/>
    <cellStyle name="Normal 228 2" xfId="7302" xr:uid="{AFB881EC-1FA3-4F55-BE01-C4943A83B97E}"/>
    <cellStyle name="Normal 229" xfId="2180" xr:uid="{B73AD8DA-99CE-4E5F-87A8-C152EFF3FBF2}"/>
    <cellStyle name="Normal 229 2" xfId="7303" xr:uid="{41328CB3-CA4A-4A93-A08C-311EAE5E79A1}"/>
    <cellStyle name="Normal 23" xfId="2181" xr:uid="{50FADBDC-6A6E-412F-8FC5-496E29EAB5AF}"/>
    <cellStyle name="Normal 23 2" xfId="4504" xr:uid="{DFB3A149-3119-4D92-A106-EFB52D39DA5A}"/>
    <cellStyle name="Normal 23 2 2" xfId="4505" xr:uid="{70E9EE6D-D4FF-4DEA-9245-E09E9F1BF27A}"/>
    <cellStyle name="Normal 23 2 2 2" xfId="4506" xr:uid="{7A99DEEE-D32B-4ACA-BF0A-4EB73ABE316F}"/>
    <cellStyle name="Normal 23 2 2 2 2" xfId="4507" xr:uid="{9FF6C31C-7712-4727-96BC-892510C75F9B}"/>
    <cellStyle name="Normal 23 2 2 3" xfId="4508" xr:uid="{D89143DC-A519-4456-8E5B-FF0931D1ADF7}"/>
    <cellStyle name="Normal 23 2 3" xfId="4509" xr:uid="{532470DA-297A-4E9F-A673-96A95B683955}"/>
    <cellStyle name="Normal 23 2 3 2" xfId="4510" xr:uid="{623BF98E-94A5-458F-87CE-5C1A187BEBD7}"/>
    <cellStyle name="Normal 23 2 4" xfId="4511" xr:uid="{5F21218B-FF14-45F9-A374-26D05346E90D}"/>
    <cellStyle name="Normal 23 2 5" xfId="4512" xr:uid="{0468C4AD-88B1-42CE-8A2F-0B5FF7CF34DD}"/>
    <cellStyle name="Normal 23 2 6" xfId="5511" xr:uid="{FF6333F0-57FF-4F80-9A8E-1AF17F6D109E}"/>
    <cellStyle name="Normal 23 3" xfId="2865" xr:uid="{AC38F6D0-1A24-40FA-B381-27BF226265BA}"/>
    <cellStyle name="Normal 23 3 2" xfId="4513" xr:uid="{3534C99C-6640-47BD-BE4C-A9E7ABEC228D}"/>
    <cellStyle name="Normal 23 3 2 2" xfId="4514" xr:uid="{CFE0AE5E-7FAE-453B-9CCC-CB6F463ED0DA}"/>
    <cellStyle name="Normal 23 3 3" xfId="4515" xr:uid="{8DC38836-A6D3-4C8E-82D0-47A8B66CCB01}"/>
    <cellStyle name="Normal 23 3 4" xfId="4516" xr:uid="{5B7F2A31-3179-4F66-BA6D-7D289E766319}"/>
    <cellStyle name="Normal 23 3 4 2" xfId="7719" xr:uid="{79994A3D-048A-4909-A97C-D6E2510AE801}"/>
    <cellStyle name="Normal 23 4" xfId="4517" xr:uid="{825CE750-2F95-4355-8057-EF46FB89FFAF}"/>
    <cellStyle name="Normal 23 4 2" xfId="4518" xr:uid="{2286E06A-34E1-473A-922A-75F44763C025}"/>
    <cellStyle name="Normal 23 5" xfId="4519" xr:uid="{390A7592-D5B7-44B8-81CC-2B98D537A656}"/>
    <cellStyle name="Normal 23 6" xfId="4520" xr:uid="{443C88F1-B8B0-489A-BC15-DBE4870289FF}"/>
    <cellStyle name="Normal 23 7" xfId="4521" xr:uid="{D90360B3-B7D6-46E7-B168-ADC4F91F6390}"/>
    <cellStyle name="Normal 23 8" xfId="4522" xr:uid="{94FA1AAD-7353-4EF5-95B0-C4121020EF4A}"/>
    <cellStyle name="Normal 23 9" xfId="2863" xr:uid="{D20B308D-DAD2-4E45-9CE4-AE5372F9E27D}"/>
    <cellStyle name="Normal 230" xfId="2182" xr:uid="{7A0283E6-CF52-4557-A0AA-04F9B8D6A18D}"/>
    <cellStyle name="Normal 230 2" xfId="5639" xr:uid="{5F21B5B0-EFDB-4514-A208-5EC320C75978}"/>
    <cellStyle name="Normal 230 2 2" xfId="8024" xr:uid="{5BE396FA-08FA-4FA5-9BB2-1ED47A28693E}"/>
    <cellStyle name="Normal 230 3" xfId="5638" xr:uid="{516F0B8A-51CF-4537-A9A2-761E19979EC6}"/>
    <cellStyle name="Normal 230 3 2" xfId="8023" xr:uid="{D4B0CEFA-D7FC-449D-8448-D027BA1FB014}"/>
    <cellStyle name="Normal 230 4" xfId="7304" xr:uid="{3BFEC481-7569-44AC-8E49-855BF8B586EF}"/>
    <cellStyle name="Normal 231" xfId="2183" xr:uid="{4E7DEBEB-33FF-4DA2-AB24-972396B8AE4A}"/>
    <cellStyle name="Normal 231 2" xfId="7305" xr:uid="{249D0D49-08AF-4EA3-8B72-07CC1DB10BD8}"/>
    <cellStyle name="Normal 232" xfId="2184" xr:uid="{A3C3902C-1F0F-4744-A9F8-7D505AA962C5}"/>
    <cellStyle name="Normal 232 2" xfId="7306" xr:uid="{1AC8C243-AB8A-4B9F-B1A6-B994C8912A7C}"/>
    <cellStyle name="Normal 233" xfId="2185" xr:uid="{2D337E44-347D-40B1-8E6A-6EFA74EA2342}"/>
    <cellStyle name="Normal 233 2" xfId="7307" xr:uid="{3B9BAEA1-6511-44FC-89C2-E761D0027DEF}"/>
    <cellStyle name="Normal 234" xfId="2186" xr:uid="{A8534C53-5DFA-49F0-B6FD-85E9F4EBF106}"/>
    <cellStyle name="Normal 234 2" xfId="7308" xr:uid="{9B16415E-9549-43E8-842F-EEA889C83790}"/>
    <cellStyle name="Normal 235" xfId="2187" xr:uid="{A97F39B1-2674-450D-94F6-C6D15D69FF7A}"/>
    <cellStyle name="Normal 235 2" xfId="7309" xr:uid="{7195720C-77A2-4BAA-9DB3-7448894A791F}"/>
    <cellStyle name="Normal 236" xfId="2188" xr:uid="{0656E081-874C-4652-8E6E-0891A21E285E}"/>
    <cellStyle name="Normal 236 2" xfId="7310" xr:uid="{0A8EE0B6-C224-41B4-93EF-332D17824DD6}"/>
    <cellStyle name="Normal 237" xfId="2189" xr:uid="{AF1980FC-DF1A-45A8-AF42-425F163BBB69}"/>
    <cellStyle name="Normal 237 2" xfId="7311" xr:uid="{1D8702B5-7597-4F89-AB75-5A75BC45853D}"/>
    <cellStyle name="Normal 238" xfId="2190" xr:uid="{A21EDCB8-52B1-4946-8682-25354CB1E8B8}"/>
    <cellStyle name="Normal 238 2" xfId="7312" xr:uid="{94BE5BC0-C717-4D2B-BC02-9439B1B6BF07}"/>
    <cellStyle name="Normal 239" xfId="2191" xr:uid="{28CFC111-9D61-4B76-BA4E-BC0277EEBE3C}"/>
    <cellStyle name="Normal 239 2" xfId="7313" xr:uid="{FA9CE623-8294-41B5-B0E1-903CDDDA85B5}"/>
    <cellStyle name="Normal 24" xfId="2192" xr:uid="{A5777E89-A00B-44EF-BF04-55FB668F638F}"/>
    <cellStyle name="Normal 24 2" xfId="4524" xr:uid="{E333A70F-3226-4CB1-983C-ABB0D4E85C12}"/>
    <cellStyle name="Normal 24 2 2" xfId="7721" xr:uid="{28D661B7-6B27-4748-BBFF-37F6B6BC474C}"/>
    <cellStyle name="Normal 24 3" xfId="4525" xr:uid="{79EC10EF-675B-446A-8756-BF8C3C949FF2}"/>
    <cellStyle name="Normal 24 3 2" xfId="4526" xr:uid="{CE284017-5001-4DFE-A7B8-8E5096C74173}"/>
    <cellStyle name="Normal 24 3 2 2" xfId="7723" xr:uid="{159D6863-3D9B-4883-9D3D-D66F95EE242F}"/>
    <cellStyle name="Normal 24 3 3" xfId="7722" xr:uid="{BE30BAC9-0355-43B0-8CA4-85F2D9A782C2}"/>
    <cellStyle name="Normal 24 4" xfId="4527" xr:uid="{FAB7F650-2EE5-48D9-BA2A-68B176031140}"/>
    <cellStyle name="Normal 24 5" xfId="4528" xr:uid="{87D9C29F-1ABD-47AF-BDE0-396716C02627}"/>
    <cellStyle name="Normal 24 5 2" xfId="5564" xr:uid="{B2E59608-C5E9-4A28-A86A-64AAA2B2CD12}"/>
    <cellStyle name="Normal 24 6" xfId="4529" xr:uid="{E9BC6670-6D2F-4993-90ED-BC297BC239A3}"/>
    <cellStyle name="Normal 24 6 2" xfId="4530" xr:uid="{F82A26B2-C1E3-4708-97A0-9AF1AF396CA0}"/>
    <cellStyle name="Normal 24 6 2 2" xfId="7725" xr:uid="{02234B86-AF74-4726-A7F6-D900C4C83EAF}"/>
    <cellStyle name="Normal 24 6 3" xfId="7724" xr:uid="{480D4DC8-8EAE-4487-82B5-7EDE12B2AF66}"/>
    <cellStyle name="Normal 24 7" xfId="4523" xr:uid="{77F2F277-10FE-433E-95B0-584DBFF31255}"/>
    <cellStyle name="Normal 24 7 2" xfId="7720" xr:uid="{F92C1CB4-30F0-4465-9148-D45ADFFBD1D5}"/>
    <cellStyle name="Normal 240" xfId="2193" xr:uid="{6041FE16-CF8C-42B6-98F0-13F368DFCD0A}"/>
    <cellStyle name="Normal 240 2" xfId="7314" xr:uid="{702CC3E6-29F1-4406-A285-5D1AD59B8A07}"/>
    <cellStyle name="Normal 241" xfId="2194" xr:uid="{E6C770AE-042F-4817-B8A3-EABECD8A8B81}"/>
    <cellStyle name="Normal 241 2" xfId="7315" xr:uid="{02BE1911-1446-496E-B82B-77FC06A5BE5E}"/>
    <cellStyle name="Normal 242" xfId="2195" xr:uid="{F15AFF76-45F7-4D77-BA7B-8ABFEE61EDA0}"/>
    <cellStyle name="Normal 242 2" xfId="7316" xr:uid="{C6955207-6FED-4568-AFFB-80503DF2DFD5}"/>
    <cellStyle name="Normal 243" xfId="2196" xr:uid="{F8B396A1-2673-49C6-A1B2-D4055BFBEF95}"/>
    <cellStyle name="Normal 243 2" xfId="7317" xr:uid="{76BC006C-3F06-4A51-A99A-4225D417146E}"/>
    <cellStyle name="Normal 244" xfId="2197" xr:uid="{A6C5BB30-C339-4C73-9BC7-981C5BA2E59D}"/>
    <cellStyle name="Normal 244 2" xfId="7318" xr:uid="{60AEB0D6-0867-433C-93CD-B85CFA1D27F9}"/>
    <cellStyle name="Normal 245" xfId="2198" xr:uid="{0C1936A5-AECC-49E1-90BD-03628B12377E}"/>
    <cellStyle name="Normal 245 2" xfId="7319" xr:uid="{A614E922-F8AC-4006-8619-25380BCBC3DC}"/>
    <cellStyle name="Normal 246" xfId="2199" xr:uid="{AFB94D9D-85AE-45C0-9CF0-41482F3AA5B8}"/>
    <cellStyle name="Normal 246 2" xfId="7320" xr:uid="{1EDBB945-E25E-4479-BE90-E672FD2EB9D4}"/>
    <cellStyle name="Normal 247" xfId="2200" xr:uid="{12BA49CA-8B03-447D-A689-3DF68003C699}"/>
    <cellStyle name="Normal 247 2" xfId="7321" xr:uid="{4E84BAA3-BB3F-432C-970B-3717C72F0B73}"/>
    <cellStyle name="Normal 248" xfId="2201" xr:uid="{9DFF566C-CABF-4C67-8CDF-3F54AC9038CE}"/>
    <cellStyle name="Normal 248 2" xfId="7322" xr:uid="{7109078C-1DB5-406E-8BE2-F1E504EC422E}"/>
    <cellStyle name="Normal 249" xfId="2202" xr:uid="{D18ADD64-C5A4-4490-A8C4-15AFAC87F1EB}"/>
    <cellStyle name="Normal 249 2" xfId="7323" xr:uid="{91C59199-2BC6-439E-908E-35E5E8719CC1}"/>
    <cellStyle name="Normal 25" xfId="2203" xr:uid="{347006B7-1AC6-4B4B-B3A3-625B37597C52}"/>
    <cellStyle name="Normal 25 2" xfId="4532" xr:uid="{C4ABCCB0-6FE1-48A8-8128-F75B54B70DD1}"/>
    <cellStyle name="Normal 25 2 2" xfId="7727" xr:uid="{BFEEE06B-BB00-49E9-B049-BF32EBB5C88F}"/>
    <cellStyle name="Normal 25 3" xfId="4533" xr:uid="{31EEA218-960D-4938-9014-0B76B52C8D80}"/>
    <cellStyle name="Normal 25 4" xfId="4531" xr:uid="{F0D714DB-A26A-45D4-AEBF-C5EAE7338AEF}"/>
    <cellStyle name="Normal 25 4 2" xfId="7726" xr:uid="{518F4DF0-B692-47BC-8A63-A50733AC62D3}"/>
    <cellStyle name="Normal 250" xfId="2204" xr:uid="{3314D50F-8BC4-41E3-9DA8-4A35081C88DE}"/>
    <cellStyle name="Normal 250 2" xfId="7324" xr:uid="{B0AE4020-B0DE-48C0-B587-6F6E74D99C30}"/>
    <cellStyle name="Normal 251" xfId="2205" xr:uid="{D32F1ED4-3573-40C9-AFA9-27A0EEE1D78C}"/>
    <cellStyle name="Normal 251 2" xfId="7325" xr:uid="{48207783-44CF-415C-BE4D-42F41953E037}"/>
    <cellStyle name="Normal 252" xfId="2206" xr:uid="{261487CA-E9FC-4C71-A8B3-4750F9987D49}"/>
    <cellStyle name="Normal 252 2" xfId="7326" xr:uid="{95A8CE6C-82C7-470D-B09E-15AB1F85209C}"/>
    <cellStyle name="Normal 253" xfId="2207" xr:uid="{4D5FC6FA-DED3-4ADB-9A10-2A1DC4675678}"/>
    <cellStyle name="Normal 253 2" xfId="7327" xr:uid="{75457D23-7EAF-45BB-9266-C4E01BC42AA0}"/>
    <cellStyle name="Normal 254" xfId="2208" xr:uid="{9B32E48B-2C32-47F9-9482-F5836B9C5BB1}"/>
    <cellStyle name="Normal 254 2" xfId="7328" xr:uid="{820744DE-3E8A-4230-8DD2-7935C773F1EC}"/>
    <cellStyle name="Normal 255" xfId="2209" xr:uid="{34B91089-659C-43FC-B7F9-47DE5C5DBFE3}"/>
    <cellStyle name="Normal 255 2" xfId="7329" xr:uid="{DA6358AB-02B8-42A3-B07B-CF2ECA855618}"/>
    <cellStyle name="Normal 256" xfId="2210" xr:uid="{01AD8823-4BC0-4F4C-B5DB-1CCBA753304C}"/>
    <cellStyle name="Normal 256 2" xfId="7330" xr:uid="{A8F45F81-4F64-42C0-8F33-E0E6F62D038E}"/>
    <cellStyle name="Normal 257" xfId="2211" xr:uid="{4ACE7B45-4B2A-4F56-B1A7-7840339B5266}"/>
    <cellStyle name="Normal 257 2" xfId="7331" xr:uid="{10133B9C-A0F6-4DD8-B39B-E45DEB56D54F}"/>
    <cellStyle name="Normal 258" xfId="2212" xr:uid="{8A5F7DB4-B603-4B6B-B90E-9BDD24657E99}"/>
    <cellStyle name="Normal 258 2" xfId="7332" xr:uid="{7FAC5A6F-795E-4B33-99DA-33C3996C0EC5}"/>
    <cellStyle name="Normal 259" xfId="2213" xr:uid="{862404E5-00BF-49F5-959B-B3045ACD1F11}"/>
    <cellStyle name="Normal 259 2" xfId="7333" xr:uid="{8FA76A7C-5B69-4F78-AC95-EC27C7BD862D}"/>
    <cellStyle name="Normal 26" xfId="2214" xr:uid="{8A4EF8EC-3095-4DBB-BAE8-2F5B445C1F1B}"/>
    <cellStyle name="Normal 26 2" xfId="4535" xr:uid="{B3DE9307-CFD0-46D7-83A9-CBDE339104A1}"/>
    <cellStyle name="Normal 26 3" xfId="4536" xr:uid="{5B78C78D-CD46-4ED3-B9F7-08858EBD9A60}"/>
    <cellStyle name="Normal 26 4" xfId="6069" xr:uid="{9A61B372-8CA9-4F3A-A91D-2B8480A88301}"/>
    <cellStyle name="Normal 26 5" xfId="4534" xr:uid="{B706CDF5-823F-4E0B-8D91-D2EDAFFB1759}"/>
    <cellStyle name="Normal 26 5 2" xfId="7728" xr:uid="{A3FB7289-0421-47B9-A14E-7D4B27D23F39}"/>
    <cellStyle name="Normal 260" xfId="2215" xr:uid="{C1C2BDA8-8490-47A6-888D-99DBB3864119}"/>
    <cellStyle name="Normal 260 2" xfId="7334" xr:uid="{DC7C6E95-5964-4AA4-A22B-DBF4BD9C601B}"/>
    <cellStyle name="Normal 261" xfId="2216" xr:uid="{1606E076-4369-40D7-A7EF-048D95A0DBFF}"/>
    <cellStyle name="Normal 261 2" xfId="7335" xr:uid="{7DE4B70D-0D76-49D7-B18A-E811E4B71862}"/>
    <cellStyle name="Normal 262" xfId="2217" xr:uid="{B76989CA-1928-4371-894B-D2C52B44FFA8}"/>
    <cellStyle name="Normal 262 2" xfId="7336" xr:uid="{63016154-477F-4F67-908A-8BB3FB900911}"/>
    <cellStyle name="Normal 263" xfId="2218" xr:uid="{555BC016-5F57-4E86-9145-895ADFB25A15}"/>
    <cellStyle name="Normal 263 2" xfId="7337" xr:uid="{FF0D2BDA-579E-4AF8-AF68-90278B42A73A}"/>
    <cellStyle name="Normal 264" xfId="2219" xr:uid="{37A364CB-9CF0-4B6E-871C-3D77EA06E46B}"/>
    <cellStyle name="Normal 264 2" xfId="7338" xr:uid="{92E83CEA-03A1-48CB-93AA-EC72BA902070}"/>
    <cellStyle name="Normal 265" xfId="2220" xr:uid="{B2B25951-7486-4EEB-8872-5A04486C5CAC}"/>
    <cellStyle name="Normal 265 2" xfId="7339" xr:uid="{6B4F2A79-CE70-4BE2-99AF-DBC0568D7D4E}"/>
    <cellStyle name="Normal 266" xfId="2221" xr:uid="{288AB233-B429-4C50-8A22-BE7E0C9299AE}"/>
    <cellStyle name="Normal 266 2" xfId="7340" xr:uid="{3BC049C2-8E35-4292-AEFC-386E8EF2A2B1}"/>
    <cellStyle name="Normal 267" xfId="2222" xr:uid="{0E7CDFDE-ED92-4F1B-8F0B-1CFD8DFA94E6}"/>
    <cellStyle name="Normal 267 2" xfId="7341" xr:uid="{A4AFCA43-7A63-4FB4-B2E6-F6C1B6E5BA38}"/>
    <cellStyle name="Normal 268" xfId="2223" xr:uid="{51DF8788-7015-4B4D-B84D-C7AB17A3F592}"/>
    <cellStyle name="Normal 268 2" xfId="7342" xr:uid="{046F9CA9-1F73-431D-AD84-BD61F0FA0C68}"/>
    <cellStyle name="Normal 269" xfId="2224" xr:uid="{E03549D0-D8E2-40A0-BDB3-6A810CE808BB}"/>
    <cellStyle name="Normal 269 2" xfId="7343" xr:uid="{4D2FB6AD-5890-4A52-AF3A-EE8DEF67D1C5}"/>
    <cellStyle name="Normal 27" xfId="2225" xr:uid="{FAC89CF5-BB36-4725-A771-7F1360D966CF}"/>
    <cellStyle name="Normal 27 10" xfId="4537" xr:uid="{48293BEF-8B23-42B6-AFBB-322C5E19299E}"/>
    <cellStyle name="Normal 27 10 2" xfId="7729" xr:uid="{E6C4B411-6498-4395-AC07-1CA70ECACBE2}"/>
    <cellStyle name="Normal 27 2" xfId="4538" xr:uid="{A8F75850-D3AA-4C51-8EC5-34E77969E595}"/>
    <cellStyle name="Normal 27 3" xfId="4539" xr:uid="{9E5CC88D-A282-4574-A659-D3F42D3994B8}"/>
    <cellStyle name="Normal 27 4" xfId="4540" xr:uid="{12DD7D28-5285-4CA4-9B74-3E2B76931B08}"/>
    <cellStyle name="Normal 27 5" xfId="4541" xr:uid="{58044B7B-9AFC-491B-9A83-5C8C3462C691}"/>
    <cellStyle name="Normal 27 6" xfId="4542" xr:uid="{9C77D2C9-F937-41B1-8C94-4ABB1B696708}"/>
    <cellStyle name="Normal 27 6 2" xfId="4543" xr:uid="{6FFEB437-3C7E-4670-8FEC-4441649436E1}"/>
    <cellStyle name="Normal 27 6 2 2" xfId="4544" xr:uid="{84EF68C0-DA65-4DE6-8715-739A8C10F851}"/>
    <cellStyle name="Normal 27 6 2 2 2" xfId="7731" xr:uid="{EE89CD85-C4AA-47D9-AA56-ECBEE80D5EB8}"/>
    <cellStyle name="Normal 27 6 2 3" xfId="7730" xr:uid="{84B7F7AE-3824-4501-9BF6-B7482E3694E5}"/>
    <cellStyle name="Normal 27 7" xfId="4545" xr:uid="{7719F355-F792-4B10-BA8A-EDA3FD542C73}"/>
    <cellStyle name="Normal 27 8" xfId="4546" xr:uid="{99BF77DC-B88E-40DB-B5E3-35782637BEEC}"/>
    <cellStyle name="Normal 27 8 2" xfId="4547" xr:uid="{969F5A1D-CE54-4737-8246-CEB48532E54D}"/>
    <cellStyle name="Normal 27 8 2 2" xfId="7733" xr:uid="{5ED5AC94-304B-4AC7-B084-E81B88B5BBFD}"/>
    <cellStyle name="Normal 27 8 3" xfId="7732" xr:uid="{26184652-481B-4814-8FD5-D4A69C9B351D}"/>
    <cellStyle name="Normal 27 9" xfId="6196" xr:uid="{0A2282C4-D7A3-41A1-A0E4-703084FB7D79}"/>
    <cellStyle name="Normal 270" xfId="2226" xr:uid="{28FD9366-A66D-4C1F-9E3F-475553243A18}"/>
    <cellStyle name="Normal 270 2" xfId="7344" xr:uid="{6117AE12-DA8C-40F3-A5FC-1B8805CDE7AD}"/>
    <cellStyle name="Normal 271" xfId="2227" xr:uid="{65DAB153-1439-4AA1-8AD8-537AEB68CB52}"/>
    <cellStyle name="Normal 271 2" xfId="7345" xr:uid="{AAB6C080-B1FA-4F49-AB6C-85C9DA6D41EC}"/>
    <cellStyle name="Normal 272" xfId="2228" xr:uid="{188CDBDF-E64C-44F3-933C-B2AD614BF821}"/>
    <cellStyle name="Normal 272 2" xfId="7346" xr:uid="{0D0027CB-E3B2-4D57-A17C-7995AD53ED5F}"/>
    <cellStyle name="Normal 273" xfId="2229" xr:uid="{EAD588BD-6F9C-4D25-B83B-78A6AC9623CF}"/>
    <cellStyle name="Normal 273 2" xfId="7347" xr:uid="{EC7F5C13-36CE-4AD5-A4CB-2958F8C942CF}"/>
    <cellStyle name="Normal 274" xfId="2230" xr:uid="{BB232CCF-3997-42F4-877E-BF889B294465}"/>
    <cellStyle name="Normal 274 2" xfId="7348" xr:uid="{0306C150-79CD-46F4-8755-E98A45BA9B0F}"/>
    <cellStyle name="Normal 275" xfId="2231" xr:uid="{95FCBF8F-2516-457C-94C8-48D6DB4ACE27}"/>
    <cellStyle name="Normal 275 2" xfId="7349" xr:uid="{1E257F0B-5A2C-4985-91D3-65A7811943A4}"/>
    <cellStyle name="Normal 276" xfId="2232" xr:uid="{DDB47D37-7C8E-47DC-9F85-8384E8AEFCE0}"/>
    <cellStyle name="Normal 276 2" xfId="7350" xr:uid="{902FBB57-B65E-4406-ACE5-50DB39A5DEAA}"/>
    <cellStyle name="Normal 277" xfId="2233" xr:uid="{7066B039-19E3-4B75-B575-8F47E2DDA251}"/>
    <cellStyle name="Normal 277 2" xfId="7351" xr:uid="{01FC7787-D19C-4329-AEAC-648E19E3C4EE}"/>
    <cellStyle name="Normal 278" xfId="2234" xr:uid="{CEBFD01B-0FD7-48FA-A5B2-F4A91FB49A19}"/>
    <cellStyle name="Normal 278 2" xfId="7352" xr:uid="{7BF00A7B-3FA6-4415-9BFE-071884C1F043}"/>
    <cellStyle name="Normal 279" xfId="2235" xr:uid="{0D44D6C2-4C03-497C-9391-2593145E8595}"/>
    <cellStyle name="Normal 279 2" xfId="7353" xr:uid="{17401D97-6FF1-42E3-906F-66EA3E915683}"/>
    <cellStyle name="Normal 28" xfId="5" xr:uid="{ED73A63D-90E0-421B-8BD2-170903A231CF}"/>
    <cellStyle name="Normal 28 2" xfId="2859" xr:uid="{C7892275-52CE-4E52-BF57-F38716B04E70}"/>
    <cellStyle name="Normal 28 2 2" xfId="4549" xr:uid="{788C4F9D-2950-4801-8BB3-3412A263E623}"/>
    <cellStyle name="Normal 28 2 2 2" xfId="4550" xr:uid="{C4D9FB64-90C1-44DD-8E22-128159B10531}"/>
    <cellStyle name="Normal 28 2 3" xfId="4551" xr:uid="{C1263F34-13DD-4D4A-9695-C32D779ADE92}"/>
    <cellStyle name="Normal 28 2 4" xfId="4548" xr:uid="{14A23E51-54AF-45BD-81EC-E52E6D02AE6A}"/>
    <cellStyle name="Normal 28 3" xfId="4552" xr:uid="{446621BF-A2BA-41E9-B4CB-F8C9E68DE0FE}"/>
    <cellStyle name="Normal 28 3 2" xfId="4553" xr:uid="{466A45E0-D99F-4FDE-9F11-D4D630BF256C}"/>
    <cellStyle name="Normal 28 3 3" xfId="4554" xr:uid="{6306592C-C3E3-4CC3-9AC8-62AACDC97C4E}"/>
    <cellStyle name="Normal 28 3 3 2" xfId="7735" xr:uid="{0E6E17BA-98F2-4B4B-A173-B59B89A11473}"/>
    <cellStyle name="Normal 28 3 4" xfId="7734" xr:uid="{2E590D63-7C4C-41B6-AFFE-42D5187EE595}"/>
    <cellStyle name="Normal 28 4" xfId="4555" xr:uid="{75128267-E389-4586-B559-26BD8C6F0059}"/>
    <cellStyle name="Normal 28 4 2" xfId="5565" xr:uid="{153B95EA-8C47-41D6-9AAA-7D435519B7C9}"/>
    <cellStyle name="Normal 28 5" xfId="5515" xr:uid="{3C26E59F-DC10-4556-AEA3-457D028C5105}"/>
    <cellStyle name="Normal 28 6" xfId="6200" xr:uid="{0012C997-EB7C-4747-83F7-25F5C427C733}"/>
    <cellStyle name="Normal 28 7" xfId="2236" xr:uid="{FF92FB6D-91F5-4BBC-B07F-64E44B93BE92}"/>
    <cellStyle name="Normal 280" xfId="2237" xr:uid="{E26D825C-8B24-4F85-A7C9-3B84B4B1189B}"/>
    <cellStyle name="Normal 280 2" xfId="7354" xr:uid="{7F9DF8AE-D18E-4C3D-BDF0-EE44BA4560DA}"/>
    <cellStyle name="Normal 281" xfId="2238" xr:uid="{0A3999DE-4D6A-4D2A-A534-F30BDDB74E5D}"/>
    <cellStyle name="Normal 281 2" xfId="7355" xr:uid="{82818866-F704-40B1-9BD9-E84B19B29F59}"/>
    <cellStyle name="Normal 282" xfId="2239" xr:uid="{4A8E176F-2EEE-4DCE-AB86-125AE12E95D8}"/>
    <cellStyle name="Normal 282 2" xfId="7356" xr:uid="{6F9BB4BD-06AB-4B9E-A2D5-681CB07490DD}"/>
    <cellStyle name="Normal 283" xfId="2240" xr:uid="{1952A56E-7D78-4B1A-921C-8A6C5D825F81}"/>
    <cellStyle name="Normal 283 2" xfId="7357" xr:uid="{8B195D2D-00AA-4D7E-873F-D07CC24F62FE}"/>
    <cellStyle name="Normal 284" xfId="2241" xr:uid="{6ACB098B-D747-4BB6-BE48-EA6DC6A1382F}"/>
    <cellStyle name="Normal 284 2" xfId="7358" xr:uid="{F788735B-64D5-4489-8866-773D133AF029}"/>
    <cellStyle name="Normal 285" xfId="2242" xr:uid="{A32A9E19-4248-4810-8D6F-CD4B45AAE256}"/>
    <cellStyle name="Normal 285 2" xfId="7359" xr:uid="{6B5FE730-E5C9-4D36-8191-CCCB4BAE1705}"/>
    <cellStyle name="Normal 286" xfId="2243" xr:uid="{8C44F36F-C713-4C60-9E74-F05C33E8F609}"/>
    <cellStyle name="Normal 286 2" xfId="7360" xr:uid="{C19A0D00-C1A6-4CAD-AA0E-99D0C64A1031}"/>
    <cellStyle name="Normal 287" xfId="2244" xr:uid="{4FA32406-7449-4CF9-ADC5-74019AD30EEE}"/>
    <cellStyle name="Normal 287 2" xfId="7361" xr:uid="{9151E453-6E9C-4993-81D6-21CAE5247D9E}"/>
    <cellStyle name="Normal 288" xfId="2245" xr:uid="{0E71907D-AB03-41F4-AA43-2909FC357860}"/>
    <cellStyle name="Normal 288 2" xfId="7362" xr:uid="{CC6245A3-03F0-43E0-91BB-D1A011492522}"/>
    <cellStyle name="Normal 289" xfId="2246" xr:uid="{218359B9-D61B-428D-9668-D715D2AA1F94}"/>
    <cellStyle name="Normal 289 2" xfId="7363" xr:uid="{B5706FC7-688A-4AD1-A78D-71CA4D6F29A8}"/>
    <cellStyle name="Normal 29" xfId="2247" xr:uid="{E43B7934-7DB1-4BAC-A90B-B12EB97FDADC}"/>
    <cellStyle name="Normal 29 2" xfId="4557" xr:uid="{8EAB87F2-8B0F-4D56-90D3-AB24535FA752}"/>
    <cellStyle name="Normal 29 2 2" xfId="4558" xr:uid="{C0973347-4B58-42F6-A4E5-1164E9FBA966}"/>
    <cellStyle name="Normal 29 2 2 2" xfId="5567" xr:uid="{45FC793A-D23E-455A-B7CA-473B780DE0AC}"/>
    <cellStyle name="Normal 29 3" xfId="4559" xr:uid="{AE517805-45D2-441D-9F98-4DFC1E159F20}"/>
    <cellStyle name="Normal 29 3 2" xfId="5568" xr:uid="{1DE351BD-0DCB-4F6E-8182-5A23B4C90B1B}"/>
    <cellStyle name="Normal 29 4" xfId="4560" xr:uid="{C1F8BE5D-E72D-421C-8592-A3E2B61AD7B1}"/>
    <cellStyle name="Normal 29 5" xfId="4561" xr:uid="{B5B5C508-377B-4E47-8C7E-E23071C93DEE}"/>
    <cellStyle name="Normal 29 5 2" xfId="4562" xr:uid="{5DF93CF7-2903-43EF-8973-25B0069009AB}"/>
    <cellStyle name="Normal 29 5 2 2" xfId="7737" xr:uid="{B6B4D9F7-B06C-4174-8AAA-3B4285A5F865}"/>
    <cellStyle name="Normal 29 5 3" xfId="7736" xr:uid="{C69FFDCD-5475-4CB1-821F-184EAC43B7E7}"/>
    <cellStyle name="Normal 29 6" xfId="5566" xr:uid="{E6D4B39D-D127-401F-BADC-A13E308F3276}"/>
    <cellStyle name="Normal 29 7" xfId="4556" xr:uid="{5BADEFDE-4573-4CB2-B0C6-004F8F8734EA}"/>
    <cellStyle name="Normal 290" xfId="2248" xr:uid="{D8A7D26E-D278-4299-9C45-F4B6311E07E7}"/>
    <cellStyle name="Normal 290 2" xfId="7364" xr:uid="{A1E42BC1-48F3-4F28-9975-0BE885A2A435}"/>
    <cellStyle name="Normal 291" xfId="2249" xr:uid="{8AB68900-D01F-46ED-B1AF-CD923DC1CA1B}"/>
    <cellStyle name="Normal 291 2" xfId="7365" xr:uid="{DF23712F-6EF4-47D8-A205-44801E04F2AF}"/>
    <cellStyle name="Normal 292" xfId="2250" xr:uid="{36BEF7F5-F298-473C-B5EA-41CBCA0334CC}"/>
    <cellStyle name="Normal 292 2" xfId="7366" xr:uid="{EC4C66EB-C867-46F4-9296-0C36DFAE4E6E}"/>
    <cellStyle name="Normal 293" xfId="2251" xr:uid="{73FAD206-931B-435C-9DBC-5BABD193B2FC}"/>
    <cellStyle name="Normal 293 2" xfId="7367" xr:uid="{65895A17-E84E-45F2-8E67-951A40FC94DE}"/>
    <cellStyle name="Normal 294" xfId="2252" xr:uid="{E20CFFA3-A9B1-45E0-A7F4-CD2B8158CA38}"/>
    <cellStyle name="Normal 294 2" xfId="7368" xr:uid="{BAEF2097-DA11-4E5B-BB85-235F3B9FA26C}"/>
    <cellStyle name="Normal 295" xfId="2253" xr:uid="{64D7D35A-A1FB-44A4-8CC6-11919EAA751D}"/>
    <cellStyle name="Normal 295 2" xfId="7369" xr:uid="{3F66AA7F-54E2-4EE5-8CDE-2271FDBDC8E1}"/>
    <cellStyle name="Normal 296" xfId="2254" xr:uid="{FDE77E24-A3CE-4F4D-8CB0-696E3D50C216}"/>
    <cellStyle name="Normal 296 2" xfId="7370" xr:uid="{0A676FC1-F5CB-4FA3-9C72-D42EADA44A78}"/>
    <cellStyle name="Normal 297" xfId="2255" xr:uid="{EE328D59-2C56-4B47-8D20-1B753D397058}"/>
    <cellStyle name="Normal 297 2" xfId="7371" xr:uid="{6B10A779-12C4-44A1-AF2F-47265392EE5E}"/>
    <cellStyle name="Normal 298" xfId="2256" xr:uid="{CACB5984-8160-4DDB-9745-347FDEA8BE13}"/>
    <cellStyle name="Normal 298 2" xfId="7372" xr:uid="{5279523B-BD9F-437C-BD35-D4E121384014}"/>
    <cellStyle name="Normal 299" xfId="2257" xr:uid="{BEF4A7EC-BC2F-48CF-915B-721206CC5F49}"/>
    <cellStyle name="Normal 299 2" xfId="7373" xr:uid="{F17A179D-6EC5-404D-99C0-2C4312DF98E9}"/>
    <cellStyle name="Normal 3" xfId="3" xr:uid="{F4495914-C3AD-4651-B978-0E6103DA963C}"/>
    <cellStyle name="Normal 3 10" xfId="4564" xr:uid="{3F7333FC-1FC2-4AC0-ABC8-BA8202F446CC}"/>
    <cellStyle name="Normal 3 11" xfId="4565" xr:uid="{82EC8125-E21B-4E8C-9140-08C8EE42E5B0}"/>
    <cellStyle name="Normal 3 12" xfId="5483" xr:uid="{3243D651-DACE-4547-8FE9-9541CF1B043A}"/>
    <cellStyle name="Normal 3 12 2" xfId="8012" xr:uid="{06C1FDE3-557F-4E9C-8A3B-6F5BE6229098}"/>
    <cellStyle name="Normal 3 13" xfId="5502" xr:uid="{B0F7B502-EE9B-497F-A23D-1F519799E4EA}"/>
    <cellStyle name="Normal 3 14" xfId="6296" xr:uid="{CE24E90C-F2D3-4E6E-9072-15294E150A50}"/>
    <cellStyle name="Normal 3 15" xfId="4563" xr:uid="{172CBDB1-A40A-4739-B814-31885663F2F7}"/>
    <cellStyle name="Normal 3 16" xfId="2258" xr:uid="{121FD8E2-ABA8-489D-83B0-3367280993F6}"/>
    <cellStyle name="Normal 3 17" xfId="6358" xr:uid="{324BE918-7CB6-4267-BB1D-4261D522DCB6}"/>
    <cellStyle name="Normal 3 18" xfId="8204" xr:uid="{20CB4DEB-6B4F-4832-B929-BAEDD00E64F2}"/>
    <cellStyle name="Normal 3 2" xfId="2259" xr:uid="{68B02C7F-B0F2-48DA-B9C8-4956DC8A637B}"/>
    <cellStyle name="Normal 3 2 2" xfId="4567" xr:uid="{CE9E5622-5E9F-4F1A-A622-57C847F6988E}"/>
    <cellStyle name="Normal 3 2 2 2" xfId="4568" xr:uid="{F44857B1-746B-4DAF-B95C-32339CDD5C8C}"/>
    <cellStyle name="Normal 3 2 2 2 2" xfId="4569" xr:uid="{2D808770-20B6-46E4-B850-5A67A97B9BBE}"/>
    <cellStyle name="Normal 3 2 2 3" xfId="4570" xr:uid="{0095B6E6-1C91-4CC0-BCEC-BEED95217C5C}"/>
    <cellStyle name="Normal 3 2 2 3 2" xfId="4571" xr:uid="{D63D83EF-E22F-432C-AE26-886650281880}"/>
    <cellStyle name="Normal 3 2 3" xfId="4572" xr:uid="{3F32D212-4F8D-451A-BB10-63D498441BE9}"/>
    <cellStyle name="Normal 3 2 4" xfId="4573" xr:uid="{A51D9681-9282-4634-9E7C-43ABE3AA9D6E}"/>
    <cellStyle name="Normal 3 2 5" xfId="6070" xr:uid="{D0FF3C31-15AE-406C-AF68-C37A70D8FA79}"/>
    <cellStyle name="Normal 3 2 6" xfId="4566" xr:uid="{3C924EC3-65B6-458A-8D3C-D67E039F5530}"/>
    <cellStyle name="Normal 3 2 7" xfId="7374" xr:uid="{9EE438A3-C845-4C34-8EE2-81B0EA8AB9D9}"/>
    <cellStyle name="Normal 3 2 8" xfId="11625" xr:uid="{564244D5-E2EF-4E78-822B-747B34F86F13}"/>
    <cellStyle name="Normal 3 2_SFCD2012 Q1 AP" xfId="4574" xr:uid="{3CA2AD7B-E2A1-418A-80B9-BA9FAD0F239C}"/>
    <cellStyle name="Normal 3 3" xfId="2260" xr:uid="{A81D669F-A0DC-4F13-AB4C-7108DEC75905}"/>
    <cellStyle name="Normal 3 3 2" xfId="4576" xr:uid="{B5922973-7CFD-401A-B358-990F1B4517CC}"/>
    <cellStyle name="Normal 3 3 2 2" xfId="4577" xr:uid="{C8B2F72C-BC89-4A22-ADF3-AC602A8BBBD0}"/>
    <cellStyle name="Normal 3 3 3" xfId="4578" xr:uid="{3E5FC260-03F5-4820-ACDE-DE417D1FDFD9}"/>
    <cellStyle name="Normal 3 3 3 2" xfId="4579" xr:uid="{B1CA29F4-3394-4732-88E0-EAD044DA1E1E}"/>
    <cellStyle name="Normal 3 3 4" xfId="4580" xr:uid="{CF0FC6CA-DDE7-487B-89FD-0CA094A172D4}"/>
    <cellStyle name="Normal 3 3 4 2" xfId="4581" xr:uid="{E058E5F9-C1B2-40C7-9747-E1EE15D10A67}"/>
    <cellStyle name="Normal 3 3 5" xfId="4582" xr:uid="{4DE05AD5-9139-4D60-A5CB-4444755F580A}"/>
    <cellStyle name="Normal 3 3 6" xfId="4575" xr:uid="{F134B0ED-9B8A-428D-BC96-2CF24C98DA15}"/>
    <cellStyle name="Normal 3 3 7" xfId="12626" xr:uid="{391C9E63-157D-4562-B865-50FE75D63F4E}"/>
    <cellStyle name="Normal 3 4" xfId="2261" xr:uid="{1AEFE94A-EEC8-437F-9438-8FC5A4A814C4}"/>
    <cellStyle name="Normal 3 4 2" xfId="4584" xr:uid="{3A8DDE68-C86A-4154-84D8-2964FC6BB041}"/>
    <cellStyle name="Normal 3 4 2 2" xfId="4585" xr:uid="{02659C8B-FEDB-4DA4-BD8C-7F82E52BB34F}"/>
    <cellStyle name="Normal 3 4 3" xfId="4586" xr:uid="{9E971AAE-06C2-4A16-A67A-E0E0DD8906BB}"/>
    <cellStyle name="Normal 3 4 4" xfId="6202" xr:uid="{BC8984C3-42A8-4953-8F53-A421DD5AE01B}"/>
    <cellStyle name="Normal 3 4 5" xfId="4583" xr:uid="{235B2224-26BE-4B36-84FD-D3D681584624}"/>
    <cellStyle name="Normal 3 4 6" xfId="12871" xr:uid="{82AC9C31-CC68-4C4C-AB5D-266CD7ED8D88}"/>
    <cellStyle name="Normal 3 5" xfId="2855" xr:uid="{B8172AA6-7A3F-44C6-82A5-ECA5FD3CD34F}"/>
    <cellStyle name="Normal 3 5 2" xfId="4588" xr:uid="{63DDB9ED-E1F3-400E-8FEA-7C8682B4CCCA}"/>
    <cellStyle name="Normal 3 5 3" xfId="4589" xr:uid="{4AA75B12-7BA1-4D75-BD6B-2B4B4614798F}"/>
    <cellStyle name="Normal 3 5 4" xfId="4587" xr:uid="{67E95351-81CB-4538-99AE-D29AACE439C2}"/>
    <cellStyle name="Normal 3 5 5" xfId="12921" xr:uid="{292A9730-D35D-4A84-AE6A-75CAF96DF2DF}"/>
    <cellStyle name="Normal 3 6" xfId="4590" xr:uid="{ABBEC20C-E0AA-4EA6-99F8-1AA2D15549FA}"/>
    <cellStyle name="Normal 3 6 2" xfId="4591" xr:uid="{F0A329E2-12DA-42A0-ABCE-B4BC3B292CFF}"/>
    <cellStyle name="Normal 3 7" xfId="4592" xr:uid="{9CB739E5-E0C5-43E8-86C1-0F6E940DC29E}"/>
    <cellStyle name="Normal 3 7 2" xfId="4593" xr:uid="{0DF17103-70E2-4273-A020-123EA20B3CC5}"/>
    <cellStyle name="Normal 3 8" xfId="4594" xr:uid="{4DD62AD6-BE2A-4867-9E8C-260353B4E7EA}"/>
    <cellStyle name="Normal 3 8 2" xfId="4595" xr:uid="{8908E8B8-D44E-4C15-A2FF-9B89C5FC202F}"/>
    <cellStyle name="Normal 3 9" xfId="4596" xr:uid="{718C446A-040F-475E-A12D-DBF712F675E5}"/>
    <cellStyle name="Normal 3_~gl60" xfId="4597" xr:uid="{094F8640-74DD-4120-ABB9-406FA166134A}"/>
    <cellStyle name="Normal 30" xfId="2262" xr:uid="{F123CAA5-2212-41B9-AD9A-1A94433E9438}"/>
    <cellStyle name="Normal 30 2" xfId="4598" xr:uid="{2254ACB8-2BD6-4ADD-9D93-286BD8CC7F66}"/>
    <cellStyle name="Normal 30 2 2" xfId="5569" xr:uid="{C3D3290F-D618-42F3-A562-5F9A69263998}"/>
    <cellStyle name="Normal 30 3" xfId="4599" xr:uid="{E74F674E-19CE-4F8B-94BF-E77D97D9FCBC}"/>
    <cellStyle name="Normal 300" xfId="2263" xr:uid="{00B10ADB-3BAE-4F20-97CF-A03D396BBBC0}"/>
    <cellStyle name="Normal 300 2" xfId="7375" xr:uid="{4646CD66-A1D0-42B8-9AE7-D83DA8A1113A}"/>
    <cellStyle name="Normal 301" xfId="2264" xr:uid="{27007AB7-D053-4773-B1C1-7944887DBC73}"/>
    <cellStyle name="Normal 301 2" xfId="7376" xr:uid="{5665DED5-BD17-4DEF-AE2A-D72560E26E78}"/>
    <cellStyle name="Normal 302" xfId="2265" xr:uid="{65AA92B4-2A02-4BFE-88EE-9A8A8855ABC4}"/>
    <cellStyle name="Normal 302 2" xfId="7377" xr:uid="{A20F6E64-6879-4236-8607-32C240795F00}"/>
    <cellStyle name="Normal 303" xfId="2266" xr:uid="{1C40B933-3ED1-4401-926F-BF540BDCB3DD}"/>
    <cellStyle name="Normal 303 2" xfId="7378" xr:uid="{DD96952C-78A9-4FDE-806A-77303B1565DF}"/>
    <cellStyle name="Normal 304" xfId="2267" xr:uid="{05AE2511-4C68-463B-8CEA-01D0AF10FC93}"/>
    <cellStyle name="Normal 304 2" xfId="7379" xr:uid="{4C9CC308-302B-408C-9F7D-AC773289836B}"/>
    <cellStyle name="Normal 305" xfId="2268" xr:uid="{AF1D253A-4D05-4F0D-BC09-CC9FA538A296}"/>
    <cellStyle name="Normal 305 2" xfId="7380" xr:uid="{F44A6F7A-098D-4316-95A7-3856BFC281B8}"/>
    <cellStyle name="Normal 306" xfId="2269" xr:uid="{F87B5668-CFBE-4D9A-BE07-3488F3E2EF5E}"/>
    <cellStyle name="Normal 306 2" xfId="7381" xr:uid="{29431476-5E6F-49F3-BFCC-4F754D9F20F2}"/>
    <cellStyle name="Normal 307" xfId="2270" xr:uid="{2BAE3C32-8D1A-4A12-96A0-1D2B6E7DA91F}"/>
    <cellStyle name="Normal 307 2" xfId="7382" xr:uid="{2857A8E6-D52B-4BF8-9395-3EDD6203EF90}"/>
    <cellStyle name="Normal 308" xfId="2271" xr:uid="{FC3F344B-2B54-4BB2-8AA4-16D5F273EE5E}"/>
    <cellStyle name="Normal 308 2" xfId="7383" xr:uid="{D78CC762-EAD7-441E-AFEE-08170F3FD2A3}"/>
    <cellStyle name="Normal 309" xfId="2272" xr:uid="{2812596B-B9F6-488F-85FB-B6485FA645C6}"/>
    <cellStyle name="Normal 309 2" xfId="7384" xr:uid="{83C500FC-2FB4-4A74-8089-26872AB84605}"/>
    <cellStyle name="Normal 31" xfId="2273" xr:uid="{580813B7-E0DD-43CB-95A3-ADFB6A942BAB}"/>
    <cellStyle name="Normal 31 2" xfId="4600" xr:uid="{A14525E9-6031-4B12-989F-50E2BBFCD44F}"/>
    <cellStyle name="Normal 31 2 2" xfId="4601" xr:uid="{E16D5440-8925-42B3-832F-B1FBABBEEAFB}"/>
    <cellStyle name="Normal 31 3" xfId="4602" xr:uid="{ADA36445-2BD5-4BAA-BC77-C1BAC03CEC52}"/>
    <cellStyle name="Normal 31 4" xfId="4603" xr:uid="{C3BA2BB0-49F6-4970-A72E-37232716B298}"/>
    <cellStyle name="Normal 310" xfId="2274" xr:uid="{1CC66FFC-F3B7-4308-B886-3ED5731AE3F6}"/>
    <cellStyle name="Normal 310 2" xfId="7385" xr:uid="{E67A879E-2579-47CA-8EB4-8DB0AF9D86AF}"/>
    <cellStyle name="Normal 311" xfId="2275" xr:uid="{F477FD5D-E13E-4E7F-A61F-C530B24101D2}"/>
    <cellStyle name="Normal 311 2" xfId="7386" xr:uid="{EEBF7A76-3541-4440-AFCC-7FA3A604A330}"/>
    <cellStyle name="Normal 312" xfId="2276" xr:uid="{13FF4D76-F0E2-442E-B2C0-DF4011CBECA2}"/>
    <cellStyle name="Normal 312 2" xfId="7387" xr:uid="{D673C890-67C1-4352-8558-A777E2E5B055}"/>
    <cellStyle name="Normal 313" xfId="2277" xr:uid="{A822227D-A701-436D-9ABE-6CAC3D950340}"/>
    <cellStyle name="Normal 313 2" xfId="7388" xr:uid="{360DB35F-F8DA-4F76-A60A-399DB997EAC0}"/>
    <cellStyle name="Normal 314" xfId="2278" xr:uid="{5E667E86-5A49-428E-B576-4E846ED10E7D}"/>
    <cellStyle name="Normal 314 2" xfId="7389" xr:uid="{49587B67-4615-4323-A2BB-7A0728B6033D}"/>
    <cellStyle name="Normal 315" xfId="2279" xr:uid="{B68F936E-24CF-4A08-AB72-9E4E75B65EE7}"/>
    <cellStyle name="Normal 315 2" xfId="7390" xr:uid="{8723768D-F48B-4AEE-AFB8-FF5DA367F9FB}"/>
    <cellStyle name="Normal 316" xfId="2280" xr:uid="{D4B477DA-E006-42B8-8AD0-51E96AD0DA37}"/>
    <cellStyle name="Normal 316 2" xfId="7391" xr:uid="{FE352CA0-697B-4487-BFE8-D504B1568165}"/>
    <cellStyle name="Normal 317" xfId="2281" xr:uid="{BAB47209-2FE0-463A-A4C5-8D786A3E3801}"/>
    <cellStyle name="Normal 317 2" xfId="7392" xr:uid="{02FC1089-2815-4731-BF60-6938982354A1}"/>
    <cellStyle name="Normal 318" xfId="2282" xr:uid="{02C8928A-90F3-4B8E-BFD7-DA7E5C74B47D}"/>
    <cellStyle name="Normal 318 2" xfId="7393" xr:uid="{489F88BB-7739-4CE3-A78F-A7D7A042A35B}"/>
    <cellStyle name="Normal 319" xfId="2283" xr:uid="{0CAD8481-DC25-4CE9-A5BB-F9A0E6A79588}"/>
    <cellStyle name="Normal 319 2" xfId="7394" xr:uid="{1E74B474-10EE-46BE-909A-82D45E9CE09C}"/>
    <cellStyle name="Normal 32" xfId="2284" xr:uid="{DBBF91D3-F9DF-4082-ABE1-6FF25ED1DC19}"/>
    <cellStyle name="Normal 32 2" xfId="4605" xr:uid="{9EE73FB7-94E4-41C2-B533-32DE91A911DF}"/>
    <cellStyle name="Normal 32 2 2" xfId="4606" xr:uid="{93E24EF6-5724-44EF-B44B-267F51FEE1BE}"/>
    <cellStyle name="Normal 32 2 3" xfId="4607" xr:uid="{7C74FD70-C262-407A-AF5F-04FC809B6A0A}"/>
    <cellStyle name="Normal 32 3" xfId="4608" xr:uid="{51C2BE7E-C443-4447-B005-AA5A03F73A46}"/>
    <cellStyle name="Normal 32 4" xfId="4609" xr:uid="{D891F656-F80C-4C8F-B26D-2B9BB04232AE}"/>
    <cellStyle name="Normal 32 5" xfId="6071" xr:uid="{0542A5F2-5A8F-42BC-858F-2796DB89D85D}"/>
    <cellStyle name="Normal 32 6" xfId="4604" xr:uid="{C916EAA5-1F1D-4E07-90D4-FF0D0C3BDD78}"/>
    <cellStyle name="Normal 320" xfId="2285" xr:uid="{7FBB08E8-FE98-4551-9E53-A9AD749AF01F}"/>
    <cellStyle name="Normal 320 2" xfId="7395" xr:uid="{DDB053B0-8CAC-4FAA-B4C9-17CA91766560}"/>
    <cellStyle name="Normal 321" xfId="2286" xr:uid="{DD49D835-FDE8-48BA-B8FC-B51092477984}"/>
    <cellStyle name="Normal 321 2" xfId="7396" xr:uid="{B121C838-782D-4F1F-9E78-6238B18B6270}"/>
    <cellStyle name="Normal 322" xfId="2287" xr:uid="{BF5509DC-C492-49B5-93B1-9B1899EDBDC3}"/>
    <cellStyle name="Normal 322 2" xfId="7397" xr:uid="{19662242-2385-4C8B-9B3D-A97AF819B7A3}"/>
    <cellStyle name="Normal 323" xfId="2288" xr:uid="{2D6730C3-00BB-4A66-A403-EEFEE548F1BA}"/>
    <cellStyle name="Normal 323 2" xfId="7398" xr:uid="{EB3A03CD-5BE4-437A-90EC-47BF609598BA}"/>
    <cellStyle name="Normal 324" xfId="2860" xr:uid="{EAF5CBA1-6A84-4A16-A185-F464F76098C8}"/>
    <cellStyle name="Normal 324 2" xfId="7523" xr:uid="{047977B7-A453-43FA-B5EA-DEBE6E46319B}"/>
    <cellStyle name="Normal 325" xfId="2862" xr:uid="{C4D527CB-D2D8-4266-BBB4-6C3E1325C882}"/>
    <cellStyle name="Normal 325 2" xfId="7524" xr:uid="{46371DA7-559E-4548-9AAA-EF6E60BDD349}"/>
    <cellStyle name="Normal 326" xfId="1122" xr:uid="{BDA77B29-D5DE-45F4-9030-3686D102E750}"/>
    <cellStyle name="Normal 327" xfId="6324" xr:uid="{5B679E4A-EDBC-4351-BA99-11239F251158}"/>
    <cellStyle name="Normal 328" xfId="6313" xr:uid="{E583C8C1-ACC4-466D-BA5A-8C28C93E8545}"/>
    <cellStyle name="Normal 329" xfId="6307" xr:uid="{3779FAB9-3282-4447-AC4F-DC67D8CB97C2}"/>
    <cellStyle name="Normal 33" xfId="2289" xr:uid="{865FF5DA-6706-413F-BFA3-F01C1F56D48C}"/>
    <cellStyle name="Normal 33 2" xfId="4610" xr:uid="{D76C7FD5-71C1-4452-837D-4BE07B8E7B48}"/>
    <cellStyle name="Normal 33 3" xfId="4611" xr:uid="{F2A872F0-E917-4F6E-981F-DC6B8092FEFF}"/>
    <cellStyle name="Normal 33 3 2" xfId="4612" xr:uid="{11A8B69C-7799-4566-A661-51CBD7B1593F}"/>
    <cellStyle name="Normal 33 4" xfId="4613" xr:uid="{EBD6C14E-A298-4C12-AA5B-5A79E4D6A871}"/>
    <cellStyle name="Normal 33 5" xfId="4614" xr:uid="{73444AA1-78F4-4938-80DD-0C7F5B5A303F}"/>
    <cellStyle name="Normal 33 5 2" xfId="4615" xr:uid="{B547EAE1-92C8-401D-8BC9-4C5BE248CA8A}"/>
    <cellStyle name="Normal 33 5 2 2" xfId="7739" xr:uid="{ADC0C8C0-9AC8-42F4-B5B5-83DC43E935CA}"/>
    <cellStyle name="Normal 33 5 3" xfId="7738" xr:uid="{003A28B9-3019-46FA-AEA0-7EE6C53F265C}"/>
    <cellStyle name="Normal 330" xfId="6316" xr:uid="{2F6577A0-B075-443E-9FB0-CFF21D9E97D3}"/>
    <cellStyle name="Normal 331" xfId="6334" xr:uid="{6C7416A3-C1CA-4CC1-95EA-97E3E25E6A41}"/>
    <cellStyle name="Normal 332" xfId="6306" xr:uid="{2C583E8A-561B-4656-BE39-5FC1FE9BEDCE}"/>
    <cellStyle name="Normal 333" xfId="6346" xr:uid="{CC65CC5B-0FAB-48B9-866C-98C42AB28E2D}"/>
    <cellStyle name="Normal 334" xfId="6310" xr:uid="{35957E25-CB42-4E31-959B-2BC7595C9192}"/>
    <cellStyle name="Normal 335" xfId="6314" xr:uid="{2E8E6961-0A3D-4F2D-BF21-7F513A460957}"/>
    <cellStyle name="Normal 336" xfId="6331" xr:uid="{C091E442-C666-4E93-904C-0C6DB1BEFAAA}"/>
    <cellStyle name="Normal 337" xfId="6355" xr:uid="{2D7F7243-B506-4FF6-A154-759B906075E7}"/>
    <cellStyle name="Normal 338" xfId="7520" xr:uid="{B4B2A985-7E6D-4023-9C94-543748612587}"/>
    <cellStyle name="Normal 339" xfId="7549" xr:uid="{E89B5B19-457F-45A8-9710-71466AC8FC44}"/>
    <cellStyle name="Normal 34" xfId="2290" xr:uid="{F7696412-1929-48D4-8684-490BE796CBCC}"/>
    <cellStyle name="Normal 34 2" xfId="4616" xr:uid="{A2A0BC75-AB6B-4DA9-8DA9-249B4680AF20}"/>
    <cellStyle name="Normal 34 2 2" xfId="4617" xr:uid="{7E89AF71-77C9-4F11-9E45-57F6E62F2D43}"/>
    <cellStyle name="Normal 34 2 3" xfId="4618" xr:uid="{F5DF744D-FDBF-4040-AAFC-2B606B89E563}"/>
    <cellStyle name="Normal 34 2 3 2" xfId="7741" xr:uid="{E2052FC3-C21C-45FF-946D-9B0798A5A0DB}"/>
    <cellStyle name="Normal 34 2 4" xfId="7740" xr:uid="{FA2464BE-7696-4BB2-9BBC-3AEE4BC75EF1}"/>
    <cellStyle name="Normal 34 3" xfId="4619" xr:uid="{1F00F3BC-4107-4745-8D0C-EAAB489A9E35}"/>
    <cellStyle name="Normal 34 4" xfId="4620" xr:uid="{3A38B742-C3B2-43B7-9274-E21FEED68564}"/>
    <cellStyle name="Normal 34 4 2" xfId="4621" xr:uid="{1C6F8E73-D482-4DC6-8CF5-8CF26E530025}"/>
    <cellStyle name="Normal 34 4 2 2" xfId="7743" xr:uid="{7AF53382-F911-41EB-BC12-01437F252B5C}"/>
    <cellStyle name="Normal 34 4 3" xfId="7742" xr:uid="{B9C52410-667E-401C-8D04-737C5BC5FAC8}"/>
    <cellStyle name="Normal 340" xfId="8039" xr:uid="{E9DF8148-13EC-4C41-87A7-37B392B1AD47}"/>
    <cellStyle name="Normal 341" xfId="6347" xr:uid="{15ED5BFE-5C32-4889-B681-EC797CC55760}"/>
    <cellStyle name="Normal 342" xfId="8129" xr:uid="{DDE94B4F-27CA-4630-B787-D3E7B5267827}"/>
    <cellStyle name="Normal 343" xfId="8128" xr:uid="{4DB4F09E-E782-43FB-8807-5D61AFCB0CAB}"/>
    <cellStyle name="Normal 344" xfId="6352" xr:uid="{6BC1467E-19BE-4C92-A958-57E645DAAE86}"/>
    <cellStyle name="Normal 345" xfId="9987" xr:uid="{93991A09-34DB-4DFA-BBFE-52BF67E027F5}"/>
    <cellStyle name="Normal 346" xfId="10190" xr:uid="{D0208C65-EE60-47C4-987D-2193C4DDEC5F}"/>
    <cellStyle name="Normal 347" xfId="8818" xr:uid="{1114279C-C774-4DDA-B14E-785E8CA8396F}"/>
    <cellStyle name="Normal 348" xfId="8468" xr:uid="{450454E0-6100-4D32-87A0-921FFB074E21}"/>
    <cellStyle name="Normal 349" xfId="12516" xr:uid="{3716B067-887B-4400-9D28-67E33319D31C}"/>
    <cellStyle name="Normal 35" xfId="2291" xr:uid="{A79E90D1-5EA8-44B6-AD1C-92207B547D5F}"/>
    <cellStyle name="Normal 35 2" xfId="4623" xr:uid="{9D6E918C-D0B5-45B9-B053-74071C376486}"/>
    <cellStyle name="Normal 35 2 2" xfId="4624" xr:uid="{C87DC7AC-1FC4-42E2-94B6-8EA4641B6C75}"/>
    <cellStyle name="Normal 35 3" xfId="4625" xr:uid="{F119BD11-CDDA-45F7-8F39-0267DCF41F16}"/>
    <cellStyle name="Normal 35 3 2" xfId="4626" xr:uid="{001CCB53-9E70-46FD-8991-C0B2D00C7CBD}"/>
    <cellStyle name="Normal 35 4" xfId="4627" xr:uid="{D023C620-7EAA-4366-B178-DD40BCA92C52}"/>
    <cellStyle name="Normal 35 5" xfId="4628" xr:uid="{D92B3689-0CB7-4C3C-BED2-B1D33818E4A5}"/>
    <cellStyle name="Normal 35 5 2" xfId="4629" xr:uid="{3ACD9B7B-2689-4117-BF4D-F8CF20D56B83}"/>
    <cellStyle name="Normal 35 5 2 2" xfId="7745" xr:uid="{660C3C60-D5B5-4ADB-A040-44A3A1C8DD59}"/>
    <cellStyle name="Normal 35 5 3" xfId="7744" xr:uid="{DB479C58-2599-49C6-BC94-C3FACE8B8915}"/>
    <cellStyle name="Normal 35 6" xfId="4622" xr:uid="{187CB687-D361-4885-8A58-5DD04A0A075E}"/>
    <cellStyle name="Normal 36" xfId="2292" xr:uid="{CABEFB21-7E5F-4D8A-9D32-26AAB685FC43}"/>
    <cellStyle name="Normal 36 2" xfId="4630" xr:uid="{E9C9AD33-EEB0-4706-90A5-2668BEBA4ED7}"/>
    <cellStyle name="Normal 36 2 2" xfId="4631" xr:uid="{34717820-BB24-475B-B4D0-DB99F7AA55DA}"/>
    <cellStyle name="Normal 36 3" xfId="4632" xr:uid="{4EFD98C0-563A-4E79-BCA9-209F4B7CC22E}"/>
    <cellStyle name="Normal 36 4" xfId="4633" xr:uid="{96B18DE6-CC26-4FB9-B78E-16E83707C19E}"/>
    <cellStyle name="Normal 36 4 2" xfId="4634" xr:uid="{B4326229-0A62-434E-A8E9-ABDFC4301AE7}"/>
    <cellStyle name="Normal 36 4 2 2" xfId="7747" xr:uid="{D6E8AB7C-36E4-42C2-94F7-25C8DDA77DDA}"/>
    <cellStyle name="Normal 36 4 3" xfId="7746" xr:uid="{BC461A3D-34C2-4D39-990A-31F1EE683EC5}"/>
    <cellStyle name="Normal 36 5" xfId="4635" xr:uid="{5AF0CC66-3428-4A1C-A081-294D38DC2E59}"/>
    <cellStyle name="Normal 36 6" xfId="4636" xr:uid="{4AA0154F-8ED3-4FD6-8DBE-4AF38EC4F3AD}"/>
    <cellStyle name="Normal 36 6 2" xfId="4637" xr:uid="{9F674BCA-DAF8-450E-860B-25F6E280B771}"/>
    <cellStyle name="Normal 36 6 2 2" xfId="7749" xr:uid="{EDC02964-7C19-4A22-8703-9B46C5F1BD8B}"/>
    <cellStyle name="Normal 36 6 3" xfId="7748" xr:uid="{FA08C1B3-537D-4864-B0A9-7BAE90142379}"/>
    <cellStyle name="Normal 37" xfId="2293" xr:uid="{AA23E11A-9BD0-4B2E-A478-49C8CA08DCE1}"/>
    <cellStyle name="Normal 37 2" xfId="4638" xr:uid="{129CBA0F-A9E2-4366-9952-3C398DD95D21}"/>
    <cellStyle name="Normal 37 2 2" xfId="4639" xr:uid="{BA0E32FF-8EF9-481D-B70B-977C661B0037}"/>
    <cellStyle name="Normal 37 3" xfId="4640" xr:uid="{1F9DA0CB-03FD-480D-9D95-57A524E3F245}"/>
    <cellStyle name="Normal 37 4" xfId="4641" xr:uid="{074EAFBA-F2A7-49B1-914B-66BC518B42B0}"/>
    <cellStyle name="Normal 37 4 2" xfId="4642" xr:uid="{91B770B1-BAA8-449E-9F65-0DCCB06337E7}"/>
    <cellStyle name="Normal 37 4 2 2" xfId="7751" xr:uid="{1A2C347A-E9FD-4204-AF11-3E84BD61FD90}"/>
    <cellStyle name="Normal 37 4 3" xfId="7750" xr:uid="{55E0D6FE-6508-417D-BE80-0E9490AC96D1}"/>
    <cellStyle name="Normal 38" xfId="2294" xr:uid="{314E1775-FC84-45E7-8399-E4110111B2F2}"/>
    <cellStyle name="Normal 38 2" xfId="4643" xr:uid="{52F02EE2-A745-46F3-922C-B6BAA4CD2C2A}"/>
    <cellStyle name="Normal 38 2 2" xfId="4644" xr:uid="{71C816FF-8413-4B6A-B540-0613B827172C}"/>
    <cellStyle name="Normal 38 3" xfId="4645" xr:uid="{A25ED96B-7ECB-47D8-B35C-B6D504A02D70}"/>
    <cellStyle name="Normal 38 4" xfId="4646" xr:uid="{F6F2E5B6-9479-489C-AC66-1F22CC07436E}"/>
    <cellStyle name="Normal 38 5" xfId="4647" xr:uid="{0C35241D-354B-43F8-992D-5BD5E6EEEBC1}"/>
    <cellStyle name="Normal 38 5 2" xfId="4648" xr:uid="{B0C399DF-BEE0-451E-A0E7-77DC9B0B8BC1}"/>
    <cellStyle name="Normal 38 5 2 2" xfId="7753" xr:uid="{B32FD47D-2F5F-4AFA-A16B-578CC2A7AA78}"/>
    <cellStyle name="Normal 38 5 3" xfId="7752" xr:uid="{E1DCD45D-04B5-42BF-A893-68F1FCC41185}"/>
    <cellStyle name="Normal 39" xfId="2295" xr:uid="{7510D155-09B2-495B-ACB6-2787B47B62D7}"/>
    <cellStyle name="Normal 39 2" xfId="4649" xr:uid="{22285DC5-E85E-4D6A-A730-E32D110C72C7}"/>
    <cellStyle name="Normal 39 2 2" xfId="5570" xr:uid="{9AE66D04-AE42-43A3-B4E7-0A5EFB14E2DB}"/>
    <cellStyle name="Normal 39 3" xfId="4650" xr:uid="{BCD1FF27-0245-4F47-BA51-B941143CB9C9}"/>
    <cellStyle name="Normal 39 3 2" xfId="4651" xr:uid="{0765D3FE-5C5A-45FD-A7DF-3EA32EE9AC48}"/>
    <cellStyle name="Normal 39 3 2 2" xfId="7755" xr:uid="{8BA9CF31-8457-4308-90D9-4C7023AFAE97}"/>
    <cellStyle name="Normal 39 3 3" xfId="7754" xr:uid="{2CC29E13-AEA7-46A7-A388-9B0CEEC58664}"/>
    <cellStyle name="Normal 39 4" xfId="4652" xr:uid="{93F03C34-4151-4D6A-AD64-AE793E0ECDC8}"/>
    <cellStyle name="Normal 39 5" xfId="4653" xr:uid="{1B5EB7C3-6178-436F-B97A-1B6749826B7F}"/>
    <cellStyle name="Normal 39 5 2" xfId="4654" xr:uid="{CFC49EAD-4149-454E-BBAE-8A383722A7E2}"/>
    <cellStyle name="Normal 39 5 2 2" xfId="7757" xr:uid="{83DEA46E-2BB5-415A-BFD2-898B17EA8D85}"/>
    <cellStyle name="Normal 39 5 3" xfId="7756" xr:uid="{58C9FA1D-5456-4F59-A74E-FB1567102CA1}"/>
    <cellStyle name="Normal 4" xfId="2296" xr:uid="{1A0CFDD5-6C22-4F36-9CBC-8EBF325875C2}"/>
    <cellStyle name="Normal 4 10" xfId="5512" xr:uid="{464E8E43-895E-49B9-BE4A-CDDBE694F7E1}"/>
    <cellStyle name="Normal 4 11" xfId="4655" xr:uid="{3468EA69-5D27-492C-AAF3-C1D3B2C1FB84}"/>
    <cellStyle name="Normal 4 12" xfId="9399" xr:uid="{B282F724-18B9-4ECC-976D-4A226B6C196D}"/>
    <cellStyle name="Normal 4 2" xfId="2297" xr:uid="{53E25A4D-262F-4657-BFAE-E8696C05B186}"/>
    <cellStyle name="Normal 4 2 10" xfId="7399" xr:uid="{09135F6E-5A06-463E-9B2D-D02A04688BAD}"/>
    <cellStyle name="Normal 4 2 11" xfId="12861" xr:uid="{A80E1D17-7933-4EE5-B62E-193D23740B5D}"/>
    <cellStyle name="Normal 4 2 2" xfId="4657" xr:uid="{2AABE18E-6EA7-4077-B000-5C529A2FCBD2}"/>
    <cellStyle name="Normal 4 2 2 2" xfId="4658" xr:uid="{1013E089-8BB1-4BBE-9EAB-4A1ACAFCDAE7}"/>
    <cellStyle name="Normal 4 2 2 2 2" xfId="4659" xr:uid="{E420C095-18B4-4827-A60D-EB18ED954EC9}"/>
    <cellStyle name="Normal 4 2 2 2 3" xfId="4660" xr:uid="{3D7323C7-5355-4B7B-A22C-152682E5E533}"/>
    <cellStyle name="Normal 4 2 2 3" xfId="4661" xr:uid="{EEA0B083-D393-4512-BC86-8B89408A23DE}"/>
    <cellStyle name="Normal 4 2 2 3 2" xfId="4662" xr:uid="{254C004F-58A5-4C85-BFC2-23E73F03F53D}"/>
    <cellStyle name="Normal 4 2 2 3 3" xfId="4663" xr:uid="{74C2F93A-8DBD-4B6B-9954-0F98E9691353}"/>
    <cellStyle name="Normal 4 2 2 4" xfId="4664" xr:uid="{FE4443AC-2DDE-47BA-99D2-0D5643873926}"/>
    <cellStyle name="Normal 4 2 2 5" xfId="4665" xr:uid="{0303129A-23A7-4BF8-B061-2EB46D3DF858}"/>
    <cellStyle name="Normal 4 2 3" xfId="4666" xr:uid="{17D1CB10-77D2-4F12-A787-57C2BA0DBE67}"/>
    <cellStyle name="Normal 4 2 3 2" xfId="4667" xr:uid="{727B78A7-5AE3-4B96-BB87-8F58877AA6FF}"/>
    <cellStyle name="Normal 4 2 3 3" xfId="4668" xr:uid="{53626221-F286-4AE6-89B0-095E74875ADA}"/>
    <cellStyle name="Normal 4 2 4" xfId="4669" xr:uid="{113C3115-41EE-41B2-BA42-CBCA7AEC83E1}"/>
    <cellStyle name="Normal 4 2 4 2" xfId="4670" xr:uid="{A077B9EC-9A42-4A3F-9C36-4FB2755DF3E2}"/>
    <cellStyle name="Normal 4 2 5" xfId="4671" xr:uid="{2691EAA2-C97F-4D7D-9CBF-37408E57DF4F}"/>
    <cellStyle name="Normal 4 2 6" xfId="4672" xr:uid="{024B3719-EC9C-4DCF-8661-82946ADAF24D}"/>
    <cellStyle name="Normal 4 2 7" xfId="4673" xr:uid="{B7BF0EFA-FEB1-442B-BE41-6A038ADC3203}"/>
    <cellStyle name="Normal 4 2 8" xfId="6199" xr:uid="{9607EBED-BD39-4A1B-ADF4-7EB3BFD0CC48}"/>
    <cellStyle name="Normal 4 2 9" xfId="4656" xr:uid="{A5259269-9380-49CC-9C7B-6B2C1B657C6F}"/>
    <cellStyle name="Normal 4 3" xfId="2298" xr:uid="{AD781CB2-23FB-442F-80DD-90054DBD4538}"/>
    <cellStyle name="Normal 4 3 2" xfId="4675" xr:uid="{232F0C48-EEAB-47AF-86D7-F66B1A236B4C}"/>
    <cellStyle name="Normal 4 3 3" xfId="4676" xr:uid="{986F2829-B641-4966-BA86-DBA8BA3E527C}"/>
    <cellStyle name="Normal 4 3 4" xfId="6211" xr:uid="{7C899B2F-1FF5-455C-AA2C-530C9A476441}"/>
    <cellStyle name="Normal 4 3 5" xfId="4674" xr:uid="{266AB94E-F240-4D08-8741-4A24709371EE}"/>
    <cellStyle name="Normal 4 3 6" xfId="7400" xr:uid="{33B73680-BD3D-4E4E-8CC0-14BA413ADFF8}"/>
    <cellStyle name="Normal 4 4" xfId="2299" xr:uid="{84998312-4531-443C-A5D6-94E2C5EF5E33}"/>
    <cellStyle name="Normal 4 4 2" xfId="4678" xr:uid="{94F7153F-AEAD-4AE1-B77E-2A6F7391185C}"/>
    <cellStyle name="Normal 4 4 3" xfId="4679" xr:uid="{932B07EB-635F-4743-8879-77FC7BE8301F}"/>
    <cellStyle name="Normal 4 4 4" xfId="4680" xr:uid="{F5B67B37-4B71-4007-8A05-7084252080A7}"/>
    <cellStyle name="Normal 4 4 5" xfId="4677" xr:uid="{DB9D0C65-395C-493B-9299-125F524AD119}"/>
    <cellStyle name="Normal 4 4 5 2" xfId="7758" xr:uid="{F39C84BC-EBA3-45E8-AA42-3B38770931CC}"/>
    <cellStyle name="Normal 4 5" xfId="2300" xr:uid="{25D23404-BA94-4FA8-9CA5-D9F104A01584}"/>
    <cellStyle name="Normal 4 5 2" xfId="4682" xr:uid="{5168CC92-5A93-43E9-BA45-3D7E43B22D08}"/>
    <cellStyle name="Normal 4 5 3" xfId="4683" xr:uid="{1A85FB06-D90D-4733-B8F2-41D91631FB26}"/>
    <cellStyle name="Normal 4 5 4" xfId="4681" xr:uid="{3B0D5EE0-E23E-46C0-8E0C-30556D731B03}"/>
    <cellStyle name="Normal 4 6" xfId="4684" xr:uid="{859F32A8-E081-48A6-88FB-697624C000CE}"/>
    <cellStyle name="Normal 4 6 2" xfId="4685" xr:uid="{F04FC70A-D677-4C82-95CF-A7C30A5B2570}"/>
    <cellStyle name="Normal 4 6 3" xfId="4686" xr:uid="{D41B7481-DBC7-49D9-BA02-F8ADC564D994}"/>
    <cellStyle name="Normal 4 6 4" xfId="4687" xr:uid="{70349EBC-93F9-4D06-A091-8D391DD653FD}"/>
    <cellStyle name="Normal 4 6 5" xfId="4688" xr:uid="{78141F39-F426-4E3B-B58C-443CE2C5FFC7}"/>
    <cellStyle name="Normal 4 6 5 2" xfId="7760" xr:uid="{896E2118-6D8C-40C5-A17E-333216FA6B91}"/>
    <cellStyle name="Normal 4 6 6" xfId="7759" xr:uid="{4B0C530D-EFC7-4EE7-B20A-5B8C48C0D435}"/>
    <cellStyle name="Normal 4 7" xfId="4689" xr:uid="{2BCF3209-7A7D-4228-BBDC-D4ACA6273DCF}"/>
    <cellStyle name="Normal 4 8" xfId="4690" xr:uid="{B536A235-75CA-4D84-A837-95CA3872E436}"/>
    <cellStyle name="Normal 4 9" xfId="5484" xr:uid="{7CD33117-DF0A-4ACA-9583-95491D4B5563}"/>
    <cellStyle name="Normal 4 9 2" xfId="5578" xr:uid="{D77D9B13-0FE9-43E5-93F6-F1FEC460C25E}"/>
    <cellStyle name="Normal 4_AP- SFC_31.12.2010" xfId="4691" xr:uid="{BB011EEC-804F-424E-96FC-2A62A511E806}"/>
    <cellStyle name="Normal 40" xfId="2301" xr:uid="{B40FA161-D770-4C94-8084-570AB4E4E356}"/>
    <cellStyle name="Normal 40 2" xfId="4692" xr:uid="{C81295BF-F986-41F3-AC61-E3E5E904EC9A}"/>
    <cellStyle name="Normal 40 2 2" xfId="4693" xr:uid="{13E64BDE-1589-4EF1-B0E0-981B073015FE}"/>
    <cellStyle name="Normal 40 2 2 2" xfId="5571" xr:uid="{BA2AF834-C98E-4DEF-AA1F-352CF7FE7CEB}"/>
    <cellStyle name="Normal 40 3" xfId="4694" xr:uid="{9638E827-DE34-45E3-B673-4C86C7A8E0D1}"/>
    <cellStyle name="Normal 40 3 2" xfId="4695" xr:uid="{784A1EEA-A81C-4953-B539-588CE1EDEA1B}"/>
    <cellStyle name="Normal 40 3 2 2" xfId="5573" xr:uid="{FE7188D0-6606-4C48-A372-59E85DAF217C}"/>
    <cellStyle name="Normal 40 3 3" xfId="5572" xr:uid="{DDDD95E2-FE9F-45D7-82FD-4F67A12D85D9}"/>
    <cellStyle name="Normal 40 4" xfId="4696" xr:uid="{0A87535B-D765-42AA-BEF1-BFD031996127}"/>
    <cellStyle name="Normal 40 5" xfId="4697" xr:uid="{CB741178-78E7-4293-9DEF-050AB0B2F257}"/>
    <cellStyle name="Normal 40 6" xfId="4698" xr:uid="{86E3A89F-7A9D-4249-95F4-DADD2D99E10A}"/>
    <cellStyle name="Normal 40 6 2" xfId="4699" xr:uid="{4010BF6D-E473-41A5-8493-7B903D985394}"/>
    <cellStyle name="Normal 40 6 2 2" xfId="7762" xr:uid="{81502F98-0C01-4B5C-9087-F9514EB5CDD5}"/>
    <cellStyle name="Normal 40 6 3" xfId="7761" xr:uid="{532C7B73-3C5A-49A7-8899-32D8D8C1E921}"/>
    <cellStyle name="Normal 41" xfId="2302" xr:uid="{01255065-BB30-4432-B4B3-9885715983C3}"/>
    <cellStyle name="Normal 41 2" xfId="4701" xr:uid="{05903A32-ADAF-44D3-A239-9BAEE4E25138}"/>
    <cellStyle name="Normal 41 2 2" xfId="5574" xr:uid="{8C3D828A-0563-41C5-A45C-AE6850C2F817}"/>
    <cellStyle name="Normal 41 3" xfId="4702" xr:uid="{21BBF25C-ACBC-4244-ABF9-480CACDBA8FB}"/>
    <cellStyle name="Normal 41 4" xfId="4703" xr:uid="{19100953-5C71-4C47-A709-77C1B8ACE60C}"/>
    <cellStyle name="Normal 41 5" xfId="4704" xr:uid="{5D8BB835-6248-4898-AA3A-E4F7A1FAABB9}"/>
    <cellStyle name="Normal 41 5 2" xfId="4705" xr:uid="{E8DC0E2E-FC9F-4E6C-9FD8-5083D6093F48}"/>
    <cellStyle name="Normal 41 5 2 2" xfId="7764" xr:uid="{1D9E96DB-B943-4BF4-9965-95040A4412B5}"/>
    <cellStyle name="Normal 41 5 3" xfId="7763" xr:uid="{B343E755-4F78-4183-A59F-5570891A3024}"/>
    <cellStyle name="Normal 41 6" xfId="4700" xr:uid="{F35BC9AC-6729-409A-AA5B-F9981462E968}"/>
    <cellStyle name="Normal 42" xfId="2303" xr:uid="{B841D5E5-825E-49DB-933B-B4D0951CCF42}"/>
    <cellStyle name="Normal 42 2" xfId="4706" xr:uid="{1E1E4FD4-6614-42A0-8379-A0F432A5DE41}"/>
    <cellStyle name="Normal 42 3" xfId="4707" xr:uid="{B787CC2B-B4CF-476F-B446-AD2549DD6D8F}"/>
    <cellStyle name="Normal 42 4" xfId="4708" xr:uid="{7260094A-8839-4BAF-B2C5-4213DDAD1BFC}"/>
    <cellStyle name="Normal 42 4 2" xfId="4709" xr:uid="{B8CB207C-30A2-4120-9EFE-0538807FAC07}"/>
    <cellStyle name="Normal 42 4 2 2" xfId="7766" xr:uid="{9C9FE692-08E9-4F8A-8FA5-E383E5A02945}"/>
    <cellStyle name="Normal 42 4 3" xfId="7765" xr:uid="{39C8EF05-85B5-403C-A0F9-AA9F9FB65AE4}"/>
    <cellStyle name="Normal 43" xfId="2304" xr:uid="{E81ED568-3BE6-48C2-92AC-594C5F061F0F}"/>
    <cellStyle name="Normal 43 2" xfId="4710" xr:uid="{3B0B52FA-CAD6-41D3-BA99-31DE5BBEB3AF}"/>
    <cellStyle name="Normal 43 3" xfId="4711" xr:uid="{0254B5B8-342E-4E21-9BE3-6B48649405B2}"/>
    <cellStyle name="Normal 43 3 2" xfId="4712" xr:uid="{E3A64F24-858D-4B87-9CC9-56B2D5ADAF39}"/>
    <cellStyle name="Normal 43 3 2 2" xfId="7768" xr:uid="{78D5ADD3-3167-46EF-AE82-384E6C418D73}"/>
    <cellStyle name="Normal 43 3 3" xfId="7767" xr:uid="{12C5E097-DED4-4947-9369-8F53E8237E4C}"/>
    <cellStyle name="Normal 44" xfId="2305" xr:uid="{6D3220E9-25D8-4183-A0CE-8C9FF3977EC6}"/>
    <cellStyle name="Normal 44 2" xfId="4713" xr:uid="{FA5BC48D-EFD5-4333-ACAD-C1C18C035D05}"/>
    <cellStyle name="Normal 44 3" xfId="4714" xr:uid="{F09CD0AB-4D46-49E7-9D0D-0488E578ECD2}"/>
    <cellStyle name="Normal 44 3 2" xfId="4715" xr:uid="{9DEA2841-C149-4611-9516-87639C7A3303}"/>
    <cellStyle name="Normal 44 3 2 2" xfId="7770" xr:uid="{B87AB18B-7DE5-479D-A5DC-AA87AF97C36E}"/>
    <cellStyle name="Normal 44 3 3" xfId="7769" xr:uid="{8E439055-93A8-48DA-A4CC-8CE16004D12E}"/>
    <cellStyle name="Normal 45" xfId="2306" xr:uid="{36F87598-4FF9-42B1-8FB4-8AE988D95B5B}"/>
    <cellStyle name="Normal 45 2" xfId="4716" xr:uid="{946F47ED-43BD-4D54-9F6C-A1611D9020FA}"/>
    <cellStyle name="Normal 45 3" xfId="4717" xr:uid="{150F498D-AE3D-4DC3-8995-70D890D7D571}"/>
    <cellStyle name="Normal 45 3 2" xfId="4718" xr:uid="{84595437-99F0-4496-93AA-B584E02B630A}"/>
    <cellStyle name="Normal 45 3 2 2" xfId="7772" xr:uid="{09824086-A422-4835-B53B-B69E0C14D31D}"/>
    <cellStyle name="Normal 45 3 3" xfId="7771" xr:uid="{7F48E2DF-E283-41EE-A443-1FBDE9D4D470}"/>
    <cellStyle name="Normal 46" xfId="2307" xr:uid="{DC59613C-59CE-4E29-AC2A-4332D200DA72}"/>
    <cellStyle name="Normal 46 2" xfId="4719" xr:uid="{1F58E1DD-91D3-4B6C-99EC-202F1BAA3D41}"/>
    <cellStyle name="Normal 46 2 2" xfId="5493" xr:uid="{5136A8D2-D82D-4FC0-A209-6D1BC48741A1}"/>
    <cellStyle name="Normal 46 2 2 2" xfId="8015" xr:uid="{C97249E1-ADC8-4F75-A744-03CA54850496}"/>
    <cellStyle name="Normal 46 3" xfId="4720" xr:uid="{90922F9F-CF6A-4039-BE76-AC5649ECED27}"/>
    <cellStyle name="Normal 46 3 2" xfId="4721" xr:uid="{AFD1F717-9484-4237-A304-D793E9199AA0}"/>
    <cellStyle name="Normal 46 3 2 2" xfId="7774" xr:uid="{10933018-CB86-4F36-BB6F-25A479B59560}"/>
    <cellStyle name="Normal 46 3 3" xfId="7773" xr:uid="{9043F32E-2E1A-48FC-BF79-D89185FCF48A}"/>
    <cellStyle name="Normal 47" xfId="2308" xr:uid="{B8D0BDB9-09B7-4A9D-9688-7C26204294F9}"/>
    <cellStyle name="Normal 47 2" xfId="4723" xr:uid="{8E147FB3-D8DB-4D67-926F-C09162DC6D9A}"/>
    <cellStyle name="Normal 47 3" xfId="4724" xr:uid="{CCD5DE02-8BB0-4061-9D14-520608B76A8E}"/>
    <cellStyle name="Normal 47 3 2" xfId="4725" xr:uid="{7ABF11F7-C845-4453-9074-A3E1CB01EFAF}"/>
    <cellStyle name="Normal 47 3 2 2" xfId="7776" xr:uid="{0A1E1939-423D-4901-957C-0086F748EF9B}"/>
    <cellStyle name="Normal 47 3 3" xfId="7775" xr:uid="{E3A91F6A-A3F1-4AF5-964C-627E6CF2A83B}"/>
    <cellStyle name="Normal 47 4" xfId="4722" xr:uid="{A8931C96-1052-4127-A005-54BE3390F955}"/>
    <cellStyle name="Normal 48" xfId="2309" xr:uid="{289F72E1-0BAB-4DAD-B545-9619142D460C}"/>
    <cellStyle name="Normal 48 2" xfId="4727" xr:uid="{9AA6C25E-2344-4E39-9423-43C258A04C84}"/>
    <cellStyle name="Normal 48 2 2" xfId="7778" xr:uid="{69B63DCD-1D27-4ED7-8287-428774003451}"/>
    <cellStyle name="Normal 48 3" xfId="4728" xr:uid="{DBBD3290-F8BA-4020-A46D-99782885DCEC}"/>
    <cellStyle name="Normal 48 3 2" xfId="7779" xr:uid="{15183EC9-34A6-49B3-BDD3-F49CE4752BAA}"/>
    <cellStyle name="Normal 48 4" xfId="4726" xr:uid="{5A2643CB-B8BE-4AC1-B1BA-97BC063D674C}"/>
    <cellStyle name="Normal 48 4 2" xfId="7777" xr:uid="{DE914A2D-9CD9-4166-ABF7-04EE689FB556}"/>
    <cellStyle name="Normal 49" xfId="2310" xr:uid="{4112A80C-DC73-4E24-978F-DB13A341384C}"/>
    <cellStyle name="Normal 49 2" xfId="4730" xr:uid="{99F288FF-9E60-416C-A3F7-4085D94657A6}"/>
    <cellStyle name="Normal 49 3" xfId="4729" xr:uid="{0083DA21-D3C1-4545-8E8A-B7718B09424B}"/>
    <cellStyle name="Normal 49 4" xfId="12881" xr:uid="{46059489-C4E3-4283-8A34-83D9D17B5E14}"/>
    <cellStyle name="Normal 5" xfId="7" xr:uid="{B63CCDD2-AC97-4818-9C77-839C4C86D61B}"/>
    <cellStyle name="Normal 5 10" xfId="5486" xr:uid="{4F351A14-1F48-4398-BF3B-EA957D0FC0AF}"/>
    <cellStyle name="Normal 5 11" xfId="5513" xr:uid="{B0390BAF-0E95-4879-B69E-25EF2E95AF02}"/>
    <cellStyle name="Normal 5 12" xfId="6072" xr:uid="{A1672150-C194-48B6-90BF-1D0BC90AE092}"/>
    <cellStyle name="Normal 5 13" xfId="2311" xr:uid="{58E54E9F-4401-4513-AC89-0E2CBEE21E08}"/>
    <cellStyle name="Normal 5 14" xfId="6361" xr:uid="{A7D06FDC-948B-4A9B-8663-A9C41AD0F646}"/>
    <cellStyle name="Normal 5 2" xfId="12" xr:uid="{92007C64-BBB4-4A5A-9DFC-44BAC18567B6}"/>
    <cellStyle name="Normal 5 2 2" xfId="4732" xr:uid="{EB2E1636-8B53-4517-9777-3AFE9F8D8A4E}"/>
    <cellStyle name="Normal 5 2 2 2" xfId="4733" xr:uid="{DCA36300-24EF-4CCF-B6F0-A6A7E7D704A1}"/>
    <cellStyle name="Normal 5 2 3" xfId="4734" xr:uid="{E707B7DC-31A1-451B-A279-C8E7847F1FA3}"/>
    <cellStyle name="Normal 5 2 3 2" xfId="4735" xr:uid="{70004F30-A7BD-4A0D-8105-E8F2D2339E5F}"/>
    <cellStyle name="Normal 5 2 4" xfId="4736" xr:uid="{75B32E97-70EB-4EB7-B6F7-18F6E281B600}"/>
    <cellStyle name="Normal 5 2 5" xfId="4737" xr:uid="{CB4F674C-9644-4ADF-93A1-2934161872CA}"/>
    <cellStyle name="Normal 5 2 6" xfId="6073" xr:uid="{88F8B8C7-8109-46C2-B0FE-CC2A443BD729}"/>
    <cellStyle name="Normal 5 2 7" xfId="4731" xr:uid="{4E524A79-7A65-468C-9C3D-E50E682D0D54}"/>
    <cellStyle name="Normal 5 2 8" xfId="2312" xr:uid="{D2A671C6-6E61-4836-B816-E03CFF58A843}"/>
    <cellStyle name="Normal 5 2 9" xfId="6363" xr:uid="{0B208C25-4C48-4991-9FD1-710D0657689B}"/>
    <cellStyle name="Normal 5 3" xfId="2313" xr:uid="{9874B55F-3C55-49A0-9534-BF29B655593E}"/>
    <cellStyle name="Normal 5 3 2" xfId="4739" xr:uid="{2E192973-BB91-4371-B3C1-0A8C2ECD7272}"/>
    <cellStyle name="Normal 5 3 3" xfId="4740" xr:uid="{4A12346E-924B-46CD-B2FD-ABA80D362406}"/>
    <cellStyle name="Normal 5 3 4" xfId="5514" xr:uid="{9CC74B85-2CB4-4FB2-BA05-7EE1DA7EACD5}"/>
    <cellStyle name="Normal 5 3 5" xfId="4738" xr:uid="{0CF62911-87BC-47D5-A6F0-F5149721D2CA}"/>
    <cellStyle name="Normal 5 3 6" xfId="7401" xr:uid="{11C89FD3-4588-48FA-8823-9C78DA236780}"/>
    <cellStyle name="Normal 5 4" xfId="2314" xr:uid="{ABBE6D40-FF28-4F1E-9506-17A9F3CFF28D}"/>
    <cellStyle name="Normal 5 4 2" xfId="4742" xr:uid="{71AB714A-CC08-4BE4-AA1B-B20EFC4E55CF}"/>
    <cellStyle name="Normal 5 4 3" xfId="4743" xr:uid="{B7270253-9F4A-435E-A3D1-1D7A93A19A47}"/>
    <cellStyle name="Normal 5 4 4" xfId="4744" xr:uid="{6A332292-20DB-4A4F-9CB6-E662F4DF02D5}"/>
    <cellStyle name="Normal 5 4 5" xfId="6212" xr:uid="{250523B0-58E3-49EA-9973-6A9E4327226E}"/>
    <cellStyle name="Normal 5 4 6" xfId="4741" xr:uid="{4B1FE15E-5D86-465C-ABE1-2E646640652F}"/>
    <cellStyle name="Normal 5 5" xfId="4745" xr:uid="{6DB69E53-9BAA-4EB1-9104-F4E9D3F11436}"/>
    <cellStyle name="Normal 5 5 2" xfId="4746" xr:uid="{712CA2BD-E3E9-4C3A-B8BE-F71A3C010173}"/>
    <cellStyle name="Normal 5 5 2 2" xfId="4747" xr:uid="{4E0AAF9F-33DF-4C91-BEF6-CBB0FF6EE7E1}"/>
    <cellStyle name="Normal 5 5 2 3" xfId="4748" xr:uid="{8F1D381A-8795-4AD3-8FA2-8877CC059C3A}"/>
    <cellStyle name="Normal 5 5 3" xfId="4749" xr:uid="{E43B18B1-78E1-4E6A-9918-636EC0DA3C94}"/>
    <cellStyle name="Normal 5 5 4" xfId="4750" xr:uid="{B5C60618-54AA-4C60-AAF1-4A2800B7CFBD}"/>
    <cellStyle name="Normal 5 5 5" xfId="5575" xr:uid="{8DD52D6E-398D-4E01-AC82-B8753E48589A}"/>
    <cellStyle name="Normal 5 6" xfId="4751" xr:uid="{9C663A4A-4CA6-4159-B166-A9356B054D45}"/>
    <cellStyle name="Normal 5 7" xfId="4752" xr:uid="{F4E3E6F0-1109-4777-8CA3-31E231493709}"/>
    <cellStyle name="Normal 5 8" xfId="4753" xr:uid="{51E54570-096B-4A33-ADBB-8B6B4C1D2DC7}"/>
    <cellStyle name="Normal 5 9" xfId="4754" xr:uid="{49946498-CDC0-42BC-B446-CB5197373D8C}"/>
    <cellStyle name="Normal 5_ตัวอย่าง Stock movement&amp;GP rate" xfId="2315" xr:uid="{A2C0E7F3-ACA8-42C8-AC89-5BB46C872EA5}"/>
    <cellStyle name="Normal 50" xfId="2316" xr:uid="{694EEC5D-D4EA-4ABE-98E8-197763A2D4F2}"/>
    <cellStyle name="Normal 50 2" xfId="4755" xr:uid="{09AEB603-11F0-49CD-A150-0BDBF610C1A2}"/>
    <cellStyle name="Normal 51" xfId="2317" xr:uid="{618A4759-CEA7-45DD-893D-8C341E86B601}"/>
    <cellStyle name="Normal 51 2" xfId="4756" xr:uid="{7E124E4D-6689-4545-A67C-2B4EAB756217}"/>
    <cellStyle name="Normal 52" xfId="2318" xr:uid="{FC041BDB-326C-4661-9E02-4BFC44265975}"/>
    <cellStyle name="Normal 52 2" xfId="4758" xr:uid="{3EB23853-0E8A-4A30-9B2E-412B10294CEC}"/>
    <cellStyle name="Normal 52 3" xfId="4757" xr:uid="{0821A675-D63C-4272-A5FF-0FFDE66463C1}"/>
    <cellStyle name="Normal 53" xfId="2319" xr:uid="{6A606E86-98C0-4015-9C28-FE71E3179C35}"/>
    <cellStyle name="Normal 53 2" xfId="4760" xr:uid="{136B7089-6FB3-407C-92D8-175B860AB96D}"/>
    <cellStyle name="Normal 53 3" xfId="4759" xr:uid="{8897F9C2-7FF6-452B-97E5-D6B517C796B5}"/>
    <cellStyle name="Normal 54" xfId="2320" xr:uid="{4E346935-308E-4231-AE0D-ADA7F52D808A}"/>
    <cellStyle name="Normal 54 2" xfId="4762" xr:uid="{094834D1-C1CC-49B3-9183-6819597FA400}"/>
    <cellStyle name="Normal 54 3" xfId="4761" xr:uid="{A2BCC6F8-68D2-46AC-BF45-F7F225F49130}"/>
    <cellStyle name="Normal 55" xfId="2321" xr:uid="{4131DBD7-C384-4D78-9247-77E486C688E0}"/>
    <cellStyle name="Normal 55 2" xfId="4763" xr:uid="{781ADED0-4677-4501-8D7C-D474C89F0D41}"/>
    <cellStyle name="Normal 56" xfId="2322" xr:uid="{3291834C-F438-4B26-B43F-93616B3F7915}"/>
    <cellStyle name="Normal 56 2" xfId="4764" xr:uid="{D9DCA4CF-9875-403E-8750-1FB362872EE6}"/>
    <cellStyle name="Normal 57" xfId="2323" xr:uid="{3257E153-5461-4590-907E-9242FC351CD2}"/>
    <cellStyle name="Normal 57 2" xfId="4765" xr:uid="{FD77B596-A8D7-418C-BDC2-2E0BE480174D}"/>
    <cellStyle name="Normal 58" xfId="2324" xr:uid="{11DBF281-62E0-4F14-81D3-F4915CF51EC7}"/>
    <cellStyle name="Normal 58 2" xfId="4766" xr:uid="{699D3F6C-58BD-48CC-B3F0-0295A41CC17E}"/>
    <cellStyle name="Normal 59" xfId="2325" xr:uid="{709AB47E-1B42-48AC-BBC5-BDB438916E32}"/>
    <cellStyle name="Normal 59 2" xfId="4767" xr:uid="{46B5825E-3399-412D-AB21-75065613BD62}"/>
    <cellStyle name="Normal 6" xfId="2326" xr:uid="{F1E187FD-DB3F-44B7-A70D-65C5E558B27E}"/>
    <cellStyle name="Normal 6 10" xfId="4768" xr:uid="{B78266B5-A064-4787-B8A4-C8F25C501631}"/>
    <cellStyle name="Normal 6 2" xfId="2327" xr:uid="{CEE777B1-1DD1-413B-9BA1-D68B0E9DA2C6}"/>
    <cellStyle name="Normal 6 2 2" xfId="4770" xr:uid="{82252CED-3A3F-4DFB-B21D-E50122738ED3}"/>
    <cellStyle name="Normal 6 2 3" xfId="4771" xr:uid="{F9FC78CD-6D28-4439-A528-DD389C7B01FD}"/>
    <cellStyle name="Normal 6 2 3 2" xfId="4772" xr:uid="{AAA7AE8B-9A9C-46B8-BAD8-37167B42BFCA}"/>
    <cellStyle name="Normal 6 2 3 2 2" xfId="7781" xr:uid="{D001526C-519F-4404-A451-B192143568F0}"/>
    <cellStyle name="Normal 6 2 3 3" xfId="7780" xr:uid="{7C310688-4678-4287-8E59-5F023FFBF2DE}"/>
    <cellStyle name="Normal 6 2 4" xfId="4773" xr:uid="{CACE5EDA-313C-41EC-AEAD-3DC69566271E}"/>
    <cellStyle name="Normal 6 2 5" xfId="4769" xr:uid="{0AAC18C9-C921-401D-ACAA-C633C33F477A}"/>
    <cellStyle name="Normal 6 2 6" xfId="7402" xr:uid="{7451EDCC-FB60-4E42-A2DB-9352616AB62A}"/>
    <cellStyle name="Normal 6 3" xfId="4774" xr:uid="{70DC40BB-41C3-440C-9D5C-FC377CB276A1}"/>
    <cellStyle name="Normal 6 3 2" xfId="4775" xr:uid="{3012C2E0-3A93-4B8D-85CE-5E1AD39CFDA6}"/>
    <cellStyle name="Normal 6 3 3" xfId="4776" xr:uid="{64EE0A30-5E13-4EFD-A63C-9FBEF20D9EC5}"/>
    <cellStyle name="Normal 6 3 4" xfId="4777" xr:uid="{B2480F91-2A89-4EC7-819F-9963FF73407B}"/>
    <cellStyle name="Normal 6 3 4 2" xfId="4778" xr:uid="{10710889-8497-4B7A-BA42-C72E6B22F035}"/>
    <cellStyle name="Normal 6 3 4 2 2" xfId="7783" xr:uid="{E46060A5-EB52-4CE6-898E-56A656875393}"/>
    <cellStyle name="Normal 6 3 4 3" xfId="7782" xr:uid="{68A7298A-98EE-4D9B-93EB-918802388CC8}"/>
    <cellStyle name="Normal 6 4" xfId="4779" xr:uid="{7A89BEA2-C445-497A-B254-14AD6F89FDC0}"/>
    <cellStyle name="Normal 6 4 2" xfId="4780" xr:uid="{B83D6785-0F1A-470F-A758-1F6694299FAA}"/>
    <cellStyle name="Normal 6 4 3" xfId="4781" xr:uid="{0129B98F-17C6-45F8-9509-0BC94DD14845}"/>
    <cellStyle name="Normal 6 4 4" xfId="4782" xr:uid="{67CC7A24-5404-406B-9B9A-CD5F82D4C31E}"/>
    <cellStyle name="Normal 6 5" xfId="4783" xr:uid="{E5AC30C2-FDE9-4DAC-8796-C87292D6F844}"/>
    <cellStyle name="Normal 6 5 2" xfId="4784" xr:uid="{59DDCF01-FD8D-476A-884D-ABF8ACF2EB10}"/>
    <cellStyle name="Normal 6 6" xfId="4785" xr:uid="{EBD71A91-BE95-40E3-A0BB-526CD6A89C62}"/>
    <cellStyle name="Normal 6 7" xfId="4786" xr:uid="{7AA654E0-37CE-41E7-B7D3-790CE10ED696}"/>
    <cellStyle name="Normal 6 8" xfId="5487" xr:uid="{2D1976CD-E12D-4B0E-9913-E25B9F76E01A}"/>
    <cellStyle name="Normal 6 9" xfId="6074" xr:uid="{46ABDF15-F123-4B07-BFB4-AF2BCBA176DB}"/>
    <cellStyle name="Normal 6_SFC_31.10.2010" xfId="4787" xr:uid="{A17BF844-4ED6-4544-B57B-D37509B6D927}"/>
    <cellStyle name="Normal 60" xfId="2328" xr:uid="{B03FCB9F-595D-4B12-A19F-2BE1F2E31C59}"/>
    <cellStyle name="Normal 60 2" xfId="4789" xr:uid="{8B706832-A406-4955-8F8D-B74491D20993}"/>
    <cellStyle name="Normal 60 2 2" xfId="7785" xr:uid="{B411D23E-E2ED-4FDC-9A1D-9946B38116CE}"/>
    <cellStyle name="Normal 60 3" xfId="4788" xr:uid="{2624D492-ACDB-435F-904A-B93AD227F8BE}"/>
    <cellStyle name="Normal 60 3 2" xfId="7784" xr:uid="{52F5B534-3F8C-4B07-A803-BA2F36F033EE}"/>
    <cellStyle name="Normal 61" xfId="2329" xr:uid="{4DCA337D-79F1-4FA7-B038-00C87D3D4003}"/>
    <cellStyle name="Normal 61 2" xfId="4791" xr:uid="{595BE034-B344-49AD-8BAF-F874822769E8}"/>
    <cellStyle name="Normal 61 2 2" xfId="7787" xr:uid="{149DD3FB-5A68-4D2E-BB9E-E7F1AA948441}"/>
    <cellStyle name="Normal 61 3" xfId="4790" xr:uid="{16228FEC-F91D-4944-BB71-3AC709E27894}"/>
    <cellStyle name="Normal 61 3 2" xfId="7786" xr:uid="{C04E8B73-3588-4460-966A-A1FB0DBFDD4F}"/>
    <cellStyle name="Normal 62" xfId="2330" xr:uid="{2DD987D1-9964-41E8-9AD6-9AEC2C203956}"/>
    <cellStyle name="Normal 62 2" xfId="4793" xr:uid="{8D6D385C-1FDB-4EFA-9C1E-6B8BA7C66ECE}"/>
    <cellStyle name="Normal 62 2 2" xfId="7789" xr:uid="{A79BBACA-A232-4C52-84E8-84991BECC1A8}"/>
    <cellStyle name="Normal 62 3" xfId="4792" xr:uid="{3EB5E81D-7768-4478-9DB9-A82481149221}"/>
    <cellStyle name="Normal 62 3 2" xfId="7788" xr:uid="{3E0B6CC7-F8EE-4409-AB32-0C397F517501}"/>
    <cellStyle name="Normal 63" xfId="2331" xr:uid="{FB54F770-14D9-4888-B0CC-C3905FC87DC1}"/>
    <cellStyle name="Normal 63 2" xfId="4795" xr:uid="{8CD74849-3736-4AA5-A09F-72A43694919A}"/>
    <cellStyle name="Normal 63 2 2" xfId="7791" xr:uid="{904913D6-767E-403A-ACA9-E0F9A4367E7F}"/>
    <cellStyle name="Normal 63 3" xfId="4794" xr:uid="{93A0A668-5AB5-403C-9A10-F09504293464}"/>
    <cellStyle name="Normal 63 3 2" xfId="7790" xr:uid="{241C30D0-F2DC-41BB-8B3C-F148F9DAB3FC}"/>
    <cellStyle name="Normal 64" xfId="2332" xr:uid="{1E7C5998-3A7B-40BA-AC38-5DBAE8438E36}"/>
    <cellStyle name="Normal 64 2" xfId="4797" xr:uid="{CFCFE59D-449F-4C0B-8F01-29D45A3D0819}"/>
    <cellStyle name="Normal 64 2 2" xfId="7793" xr:uid="{B51D96A6-D680-41F1-A4EE-C291F3D165AC}"/>
    <cellStyle name="Normal 64 3" xfId="4796" xr:uid="{AE830A38-0DD4-40B6-B31E-C6D1C835F2F4}"/>
    <cellStyle name="Normal 64 3 2" xfId="7792" xr:uid="{3BBCD424-2983-41B3-8688-857FCA7EE7B9}"/>
    <cellStyle name="Normal 65" xfId="2333" xr:uid="{9CBFE525-FA6B-40BE-B795-F5E99CA00499}"/>
    <cellStyle name="Normal 65 2" xfId="4799" xr:uid="{FB5833DD-A10A-452E-97AB-2EA58FD7C829}"/>
    <cellStyle name="Normal 65 2 2" xfId="7795" xr:uid="{11C7B400-2117-4F9D-AE49-ED15D4BE75E5}"/>
    <cellStyle name="Normal 65 3" xfId="4798" xr:uid="{D63FE300-BC6F-4C7C-BB08-E0DC0E3939C6}"/>
    <cellStyle name="Normal 65 3 2" xfId="7794" xr:uid="{7DB42070-9340-4E18-9B07-F2CBB415B41F}"/>
    <cellStyle name="Normal 66" xfId="2334" xr:uid="{D28D9370-33C5-4EF4-8398-EFECA8670BBB}"/>
    <cellStyle name="Normal 66 2" xfId="4801" xr:uid="{C11C3F37-EBBE-4454-8E4E-3CF545460F99}"/>
    <cellStyle name="Normal 66 2 2" xfId="7797" xr:uid="{855455BD-D630-46E8-A605-AD431C0D27F0}"/>
    <cellStyle name="Normal 66 3" xfId="4800" xr:uid="{8733D24D-666A-4AAF-A4B0-06E0371421A9}"/>
    <cellStyle name="Normal 66 3 2" xfId="7796" xr:uid="{C724867D-CA8E-4CB8-9F92-2694A296C9BE}"/>
    <cellStyle name="Normal 67" xfId="2335" xr:uid="{8E009EC8-346B-474E-AB51-8F3EACBA450D}"/>
    <cellStyle name="Normal 67 2" xfId="4803" xr:uid="{D0B1D039-5FEE-40D5-9D8E-1182F8F93DAD}"/>
    <cellStyle name="Normal 67 2 2" xfId="7799" xr:uid="{FCC3C8D2-9D36-47DC-B80F-6E1ABA422006}"/>
    <cellStyle name="Normal 67 3" xfId="4802" xr:uid="{231F389C-2407-482B-9BA4-E3CB7872A39D}"/>
    <cellStyle name="Normal 67 3 2" xfId="7798" xr:uid="{4D6C9498-0CAD-49A5-AB8B-7A7ED4478117}"/>
    <cellStyle name="Normal 68" xfId="2336" xr:uid="{02E62A15-DC96-4135-94CC-E8CF528C3497}"/>
    <cellStyle name="Normal 68 2" xfId="4805" xr:uid="{D0F9C4E8-6B0E-4A30-99F5-91600625DB78}"/>
    <cellStyle name="Normal 68 2 2" xfId="7801" xr:uid="{8076CF2C-A83C-44F5-B453-1124D06336FE}"/>
    <cellStyle name="Normal 68 3" xfId="4804" xr:uid="{87002F93-A4E6-471D-84DF-3BE7D845056D}"/>
    <cellStyle name="Normal 68 3 2" xfId="7800" xr:uid="{74747751-FB8A-42F3-9D55-388EC0BB3130}"/>
    <cellStyle name="Normal 69" xfId="2337" xr:uid="{73EECDA3-B02A-45F2-856E-FB0768C6E47F}"/>
    <cellStyle name="Normal 69 2" xfId="4807" xr:uid="{162E3EED-F4F1-48D2-9644-399A7821432B}"/>
    <cellStyle name="Normal 69 2 2" xfId="7803" xr:uid="{E308D368-CD56-4193-AAF7-16F619DB071A}"/>
    <cellStyle name="Normal 69 3" xfId="4806" xr:uid="{8C54CEE5-3D8F-4A4F-A88B-A9EE38239B5D}"/>
    <cellStyle name="Normal 69 3 2" xfId="7802" xr:uid="{76B71403-5762-4B1C-8900-D753811141A8}"/>
    <cellStyle name="Normal 7" xfId="2338" xr:uid="{68C24162-191E-46ED-BA53-7DC15721D37B}"/>
    <cellStyle name="Normal 7 2" xfId="2339" xr:uid="{12C09F16-ED78-464A-9384-97B9BF6BEA9A}"/>
    <cellStyle name="Normal 7 2 2" xfId="4810" xr:uid="{6B6F1171-810E-4F59-A312-4DDA7D12C193}"/>
    <cellStyle name="Normal 7 2 3" xfId="4811" xr:uid="{53B07637-07DF-4B36-AA82-AC31DD3122D0}"/>
    <cellStyle name="Normal 7 2 4" xfId="4812" xr:uid="{C0CE6FAD-085F-4040-AE95-628294D0EB87}"/>
    <cellStyle name="Normal 7 2 4 2" xfId="4813" xr:uid="{F1A15466-7568-46FD-8E54-275881EF143E}"/>
    <cellStyle name="Normal 7 2 4 2 2" xfId="7805" xr:uid="{B39978BE-2E92-4AD1-BDBB-F4F67A1C70F3}"/>
    <cellStyle name="Normal 7 2 4 3" xfId="7804" xr:uid="{E756B449-72DD-435A-9B72-6B7FFEBB8A6C}"/>
    <cellStyle name="Normal 7 2 5" xfId="6076" xr:uid="{BD877668-2491-4257-BA0E-922CFA582270}"/>
    <cellStyle name="Normal 7 2 6" xfId="4809" xr:uid="{133260FB-D379-42C6-AD8B-F70C8D54DAFF}"/>
    <cellStyle name="Normal 7 2 7" xfId="7403" xr:uid="{9731C478-926A-41A8-9851-AA235A3515FC}"/>
    <cellStyle name="Normal 7 3" xfId="4814" xr:uid="{2F850FA9-00FD-42C3-8C2B-CA7188925ECD}"/>
    <cellStyle name="Normal 7 3 2" xfId="4815" xr:uid="{878B582C-E764-4FBB-AC85-9F9167C25EF3}"/>
    <cellStyle name="Normal 7 3 3" xfId="4816" xr:uid="{6CD3B5AF-870F-403A-8C65-658D17B4D82B}"/>
    <cellStyle name="Normal 7 3 4" xfId="6077" xr:uid="{2098E9BD-9273-4B55-BA6B-52675F7AC095}"/>
    <cellStyle name="Normal 7 4" xfId="4817" xr:uid="{0BFC5E54-33C5-4C39-80A1-1EC76311F604}"/>
    <cellStyle name="Normal 7 5" xfId="4818" xr:uid="{60BE9972-DB1C-4533-BD51-32987FAF7EBF}"/>
    <cellStyle name="Normal 7 6" xfId="4819" xr:uid="{E31C02BF-3BB1-47A3-879B-D747034BEF1C}"/>
    <cellStyle name="Normal 7 6 2" xfId="4820" xr:uid="{D5F1FA3C-67A1-44F9-BFA6-4A6C6843920C}"/>
    <cellStyle name="Normal 7 6 2 2" xfId="7807" xr:uid="{F2F47188-C312-4637-9C7F-43F6C9CA3032}"/>
    <cellStyle name="Normal 7 6 3" xfId="7806" xr:uid="{B62D5B3E-00D1-443B-8952-1B2307D2A89C}"/>
    <cellStyle name="Normal 7 7" xfId="6075" xr:uid="{89BDB694-4B33-4BC2-B872-CD3F683E6AD9}"/>
    <cellStyle name="Normal 7 8" xfId="4808" xr:uid="{6EFC847A-695F-4573-9225-F18DD13AD826}"/>
    <cellStyle name="Normal 7_03_Mar 10 RM_RM Others_revised" xfId="6078" xr:uid="{AFEC385F-AA33-4FCC-B91D-0226966A7B86}"/>
    <cellStyle name="Normal 70" xfId="2340" xr:uid="{3C44AA8A-9E2E-41F1-ACC5-8936A10896EE}"/>
    <cellStyle name="Normal 70 2" xfId="4822" xr:uid="{9268434C-A69A-40A6-ABFF-C9F573F4197F}"/>
    <cellStyle name="Normal 70 2 2" xfId="7809" xr:uid="{27938A2C-B0C9-4BDF-86ED-DE2FF70B2B3D}"/>
    <cellStyle name="Normal 70 3" xfId="4821" xr:uid="{21A9B536-3F90-4B73-B8A9-EBC10AAE14E6}"/>
    <cellStyle name="Normal 70 3 2" xfId="7808" xr:uid="{D60FD608-F7BF-45BD-977D-B3E58B020448}"/>
    <cellStyle name="Normal 70 4" xfId="7404" xr:uid="{782C29E9-4228-488A-84D2-7A76B265AA87}"/>
    <cellStyle name="Normal 71" xfId="2341" xr:uid="{C05C1FBD-239C-4C92-A021-98615FAFDEEC}"/>
    <cellStyle name="Normal 71 2" xfId="4824" xr:uid="{EAD67C56-C8D6-4220-ABCD-A92F4A033DC3}"/>
    <cellStyle name="Normal 71 2 2" xfId="7811" xr:uid="{08A8DA03-B8CB-400B-B264-CE611E39CED8}"/>
    <cellStyle name="Normal 71 3" xfId="4823" xr:uid="{3A2A85A6-C9BB-4C71-A0BB-BB82901B3A4E}"/>
    <cellStyle name="Normal 71 3 2" xfId="7810" xr:uid="{3DAE0627-89E2-4677-8496-08681D0733C2}"/>
    <cellStyle name="Normal 72" xfId="2342" xr:uid="{D0683FC3-F287-4F34-8899-32EFD1F24E53}"/>
    <cellStyle name="Normal 72 2" xfId="2343" xr:uid="{F3C20F35-0122-4320-99AB-E091935EB0A5}"/>
    <cellStyle name="Normal 72 2 2" xfId="4826" xr:uid="{9A8D0AA6-B385-4FCF-8D79-3CD988CA408A}"/>
    <cellStyle name="Normal 72 2 2 2" xfId="7813" xr:uid="{34B4184B-3A39-48CD-9B60-E5CF43F000BF}"/>
    <cellStyle name="Normal 72 3" xfId="4825" xr:uid="{0FAD5775-D8C5-4C04-9EE1-B0238AA5B9B0}"/>
    <cellStyle name="Normal 72 3 2" xfId="7812" xr:uid="{A7480E31-A861-4961-9FF6-BB596A4B6718}"/>
    <cellStyle name="Normal 73" xfId="2344" xr:uid="{0A0A973A-3F23-45B9-A3A2-096FF54509D4}"/>
    <cellStyle name="Normal 73 2" xfId="4828" xr:uid="{A677BF97-CEBB-4A23-A45C-1827B1D3DDF9}"/>
    <cellStyle name="Normal 73 2 2" xfId="7815" xr:uid="{DB1F70C8-E8E7-422C-9383-551D01B49847}"/>
    <cellStyle name="Normal 73 3" xfId="4827" xr:uid="{92FFB59D-9F20-459B-B4E3-6AB629B20D12}"/>
    <cellStyle name="Normal 73 3 2" xfId="7814" xr:uid="{F0CDEE5D-FA90-41BD-B933-887E34A479C5}"/>
    <cellStyle name="Normal 73 4" xfId="7405" xr:uid="{A06F04DD-2325-462E-BEA3-2AB076F7B87F}"/>
    <cellStyle name="Normal 74" xfId="2345" xr:uid="{02BB2AAD-4644-4630-8399-2C844FE10638}"/>
    <cellStyle name="Normal 74 2" xfId="4830" xr:uid="{91A95934-4101-4C3F-98E8-F62F55630F24}"/>
    <cellStyle name="Normal 74 2 2" xfId="7817" xr:uid="{33A6A7F3-2CAC-488E-8528-79120F57FF53}"/>
    <cellStyle name="Normal 74 3" xfId="4829" xr:uid="{45C50AF3-67F6-4958-8FD6-7FB8E1AB434D}"/>
    <cellStyle name="Normal 74 3 2" xfId="7816" xr:uid="{07220054-2DD0-49A8-9447-296FE9995EB2}"/>
    <cellStyle name="Normal 74 4" xfId="7406" xr:uid="{12B27578-3629-441F-8ED1-4E3ECFEE00A9}"/>
    <cellStyle name="Normal 75" xfId="2346" xr:uid="{079BBEA0-CE5C-4852-9CF2-3209B7350447}"/>
    <cellStyle name="Normal 75 2" xfId="4832" xr:uid="{DFDCDAB9-83B4-4FBB-A558-D5CCF18CD7AD}"/>
    <cellStyle name="Normal 75 2 2" xfId="7819" xr:uid="{DAF90B04-DD95-47FD-AAAC-C65B61CD5455}"/>
    <cellStyle name="Normal 75 3" xfId="4831" xr:uid="{381D8311-13A6-4346-93D7-BB1FDCBAA8B5}"/>
    <cellStyle name="Normal 75 3 2" xfId="7818" xr:uid="{5254ED6B-DF91-456C-9227-80705FFCBA6B}"/>
    <cellStyle name="Normal 75 4" xfId="7407" xr:uid="{4DA9C23B-3D01-4BD9-BDDF-CA60B60EE7C4}"/>
    <cellStyle name="Normal 76" xfId="2347" xr:uid="{0562B3E9-23E8-4C3F-B99B-2D0006653F5D}"/>
    <cellStyle name="Normal 76 2" xfId="4834" xr:uid="{239B4EC7-8131-4C8A-8D53-EA19BB601DBC}"/>
    <cellStyle name="Normal 76 2 2" xfId="7821" xr:uid="{A82BFFDE-A58C-4B67-8164-6317B28BFC64}"/>
    <cellStyle name="Normal 76 3" xfId="4833" xr:uid="{6C9F0F29-E99F-47F6-98C7-FC266682D414}"/>
    <cellStyle name="Normal 76 3 2" xfId="7820" xr:uid="{A172D686-F827-4021-B795-971CE564C6C9}"/>
    <cellStyle name="Normal 76 4" xfId="7408" xr:uid="{DBECC39A-054E-4C3A-B520-909FEFBFB2BB}"/>
    <cellStyle name="Normal 77" xfId="2348" xr:uid="{1620EB95-BA3C-4D78-B774-3A2DD61B5CAE}"/>
    <cellStyle name="Normal 77 2" xfId="4836" xr:uid="{940BA5FD-225E-494D-8652-5963AA68B835}"/>
    <cellStyle name="Normal 77 2 2" xfId="7823" xr:uid="{0B883D50-5766-4DFA-8BD7-29E3F2F396E1}"/>
    <cellStyle name="Normal 77 3" xfId="4835" xr:uid="{0ED62F29-6F28-4311-BF35-9CE9D9CF7FD7}"/>
    <cellStyle name="Normal 77 3 2" xfId="7822" xr:uid="{62D725BA-276A-4180-A7C4-F008C8409A5E}"/>
    <cellStyle name="Normal 77 4" xfId="7409" xr:uid="{20AE300D-866C-4F48-A682-7187A765920D}"/>
    <cellStyle name="Normal 78" xfId="2349" xr:uid="{5A82E1E4-3AB8-472C-B0AD-0026D4E8C352}"/>
    <cellStyle name="Normal 78 2" xfId="4838" xr:uid="{8E7F99ED-5119-4F4B-A973-0548E2B61C53}"/>
    <cellStyle name="Normal 78 2 2" xfId="7825" xr:uid="{73B71259-F608-4151-92EB-C52F13216CB4}"/>
    <cellStyle name="Normal 78 3" xfId="4837" xr:uid="{D8C3386B-15DE-48A3-B5E9-1899B81F8337}"/>
    <cellStyle name="Normal 78 3 2" xfId="7824" xr:uid="{9CCE8058-A77B-430C-8FEF-E6A3D4A1951E}"/>
    <cellStyle name="Normal 78 4" xfId="7410" xr:uid="{EA26E2EC-82DF-4146-8F13-68E47D1EE9B0}"/>
    <cellStyle name="Normal 79" xfId="2350" xr:uid="{859D7753-8833-404E-B942-A558E32A3032}"/>
    <cellStyle name="Normal 79 2" xfId="4840" xr:uid="{F428F656-66E1-49F2-A858-8574718F66EA}"/>
    <cellStyle name="Normal 79 2 2" xfId="7827" xr:uid="{0906777C-7A9C-4D15-A624-586DE0ACF482}"/>
    <cellStyle name="Normal 79 3" xfId="4839" xr:uid="{3CFF8484-33A3-41C8-8F77-059AE8C21A91}"/>
    <cellStyle name="Normal 79 3 2" xfId="7826" xr:uid="{987B5E95-C9F4-47A2-8A36-D398019C7823}"/>
    <cellStyle name="Normal 79 4" xfId="7411" xr:uid="{4BABE3B8-4EDF-4096-AED9-0211897D1D90}"/>
    <cellStyle name="Normal 8" xfId="2351" xr:uid="{9F00221F-4715-4222-9B7D-21D248881443}"/>
    <cellStyle name="Normal 8 2" xfId="2352" xr:uid="{BAAF3FAC-6DDA-4A13-A788-9442C5BDC441}"/>
    <cellStyle name="Normal 8 2 2" xfId="4843" xr:uid="{0B2FFAB9-F641-45F4-900C-D3B5AB5C51D0}"/>
    <cellStyle name="Normal 8 2 3" xfId="4844" xr:uid="{72755634-04E8-4960-9049-42949C4F9819}"/>
    <cellStyle name="Normal 8 2 3 2" xfId="4845" xr:uid="{5B30C358-A702-4AFD-BE82-887EAAC02F97}"/>
    <cellStyle name="Normal 8 2 3 3" xfId="4846" xr:uid="{08942481-C814-4766-9613-797A692BBA61}"/>
    <cellStyle name="Normal 8 2 3 3 2" xfId="7829" xr:uid="{7A328BCC-86D7-485D-AEC5-A86EFC175753}"/>
    <cellStyle name="Normal 8 2 3 4" xfId="7828" xr:uid="{62343854-6B00-4DCB-B4F9-9342EDC97546}"/>
    <cellStyle name="Normal 8 2 4" xfId="4842" xr:uid="{BE292017-2EE0-417F-9784-3F717A6BDB05}"/>
    <cellStyle name="Normal 8 2 5" xfId="7412" xr:uid="{67A97D52-C76A-4DDE-B6A5-11567115B6CB}"/>
    <cellStyle name="Normal 8 3" xfId="4847" xr:uid="{EA0B0564-D1FC-4B75-8C6E-6F5EA7470391}"/>
    <cellStyle name="Normal 8 3 2" xfId="4848" xr:uid="{2E8739F0-C8A7-4784-BC01-249E492B1583}"/>
    <cellStyle name="Normal 8 3 3" xfId="4849" xr:uid="{812A74CA-9FF3-4581-A0A1-573D24637146}"/>
    <cellStyle name="Normal 8 4" xfId="4850" xr:uid="{B29FC025-C30B-4A59-810F-64952296D20E}"/>
    <cellStyle name="Normal 8 4 2" xfId="4851" xr:uid="{8CF4914C-171C-4013-8547-E3EFD1181C5D}"/>
    <cellStyle name="Normal 8 5" xfId="4852" xr:uid="{781054B1-7156-4521-B21D-7A3D2EB62B29}"/>
    <cellStyle name="Normal 8 5 2" xfId="4853" xr:uid="{D233828F-1FD3-4F34-9307-7B515D94F369}"/>
    <cellStyle name="Normal 8 5 2 2" xfId="7831" xr:uid="{3D617BCE-7D45-4D9C-8108-B51B24313B39}"/>
    <cellStyle name="Normal 8 5 3" xfId="7830" xr:uid="{E861A1A2-ECED-4844-818F-6820CB151B3B}"/>
    <cellStyle name="Normal 8 6" xfId="6079" xr:uid="{885A7AA9-8842-4F11-9BF4-E0A6F809B8C3}"/>
    <cellStyle name="Normal 8 7" xfId="4841" xr:uid="{1195A622-43EB-4E81-82E3-ECDE05E6D9B6}"/>
    <cellStyle name="Normal 8_REC-PKT" xfId="4854" xr:uid="{6F2F047D-52E8-4304-A0B2-3D4C86147245}"/>
    <cellStyle name="Normal 80" xfId="2353" xr:uid="{CF49B7C0-E5D7-4730-9BF0-C2B45CBE2319}"/>
    <cellStyle name="Normal 80 2" xfId="4856" xr:uid="{BE5276AD-EE9D-4B4B-9DC3-EFC2D241689B}"/>
    <cellStyle name="Normal 80 2 2" xfId="7833" xr:uid="{8052C1FD-9619-4C97-A5B6-C98564C72882}"/>
    <cellStyle name="Normal 80 3" xfId="4855" xr:uid="{3FA5BF71-139F-4895-BB10-A98402412B12}"/>
    <cellStyle name="Normal 80 3 2" xfId="7832" xr:uid="{A8B280B6-2B7E-4C1B-AA64-D2875ACF2E6C}"/>
    <cellStyle name="Normal 80 4" xfId="7413" xr:uid="{4ABDC1D5-ECA6-4F19-B553-946CF5E5D628}"/>
    <cellStyle name="Normal 81" xfId="2354" xr:uid="{2F3C1839-8B2C-4487-94A2-6514735AE938}"/>
    <cellStyle name="Normal 81 2" xfId="4858" xr:uid="{03F407A0-CEFD-4DCA-902D-82B9F68D6B89}"/>
    <cellStyle name="Normal 81 2 2" xfId="7835" xr:uid="{B753FF15-5EB9-4F70-AD79-7ACA27C07041}"/>
    <cellStyle name="Normal 81 3" xfId="4857" xr:uid="{0EE71526-7A0D-4503-923A-E49E7EEA8821}"/>
    <cellStyle name="Normal 81 3 2" xfId="7834" xr:uid="{8BD10938-5B98-421E-BDF5-67E09A50FD3B}"/>
    <cellStyle name="Normal 81 4" xfId="7414" xr:uid="{8B8E13FF-0749-4B81-B617-F8C049F998C4}"/>
    <cellStyle name="Normal 82" xfId="2355" xr:uid="{36DDFDE2-D76F-4299-94BE-F06AB5A4DC65}"/>
    <cellStyle name="Normal 82 2" xfId="4860" xr:uid="{A69499D4-3231-46FF-AC96-F87163D480E4}"/>
    <cellStyle name="Normal 82 2 2" xfId="7837" xr:uid="{89B00EA4-EA98-427B-9982-81CD9582296C}"/>
    <cellStyle name="Normal 82 3" xfId="4859" xr:uid="{2ADE89A5-7CB9-44A6-B819-DA7161ADD675}"/>
    <cellStyle name="Normal 82 3 2" xfId="7836" xr:uid="{2EAAF5E4-6C00-4F8C-8846-D998BCAA1E0C}"/>
    <cellStyle name="Normal 82 4" xfId="7415" xr:uid="{AC2CC5AE-1E18-4004-B864-73CC2735DE45}"/>
    <cellStyle name="Normal 83" xfId="2356" xr:uid="{7349A213-F836-45E6-8E24-00985272E90E}"/>
    <cellStyle name="Normal 83 2" xfId="4862" xr:uid="{161C96F2-805B-4F16-AD69-C54110126DDB}"/>
    <cellStyle name="Normal 83 2 2" xfId="7839" xr:uid="{A8A2F5C8-66A6-4E1E-95AB-886874651448}"/>
    <cellStyle name="Normal 83 3" xfId="4861" xr:uid="{F6F52B3F-7EA7-4C13-85BF-FD42FF978D12}"/>
    <cellStyle name="Normal 83 3 2" xfId="7838" xr:uid="{1D335A59-8439-42A0-BDF1-E325B78F9697}"/>
    <cellStyle name="Normal 83 4" xfId="7416" xr:uid="{8A48B837-1AA1-476B-9FBB-0E4211DF919C}"/>
    <cellStyle name="Normal 84" xfId="2357" xr:uid="{CCDB7412-FE4E-4B16-B470-5B3F39661D2D}"/>
    <cellStyle name="Normal 84 2" xfId="4864" xr:uid="{8CB78078-63C2-4D78-BF03-73B541F93554}"/>
    <cellStyle name="Normal 84 2 2" xfId="7841" xr:uid="{97E17859-C811-4413-A481-E0364F73C0DE}"/>
    <cellStyle name="Normal 84 3" xfId="4863" xr:uid="{8F028A6B-FBD6-4303-9594-B29EF455B40E}"/>
    <cellStyle name="Normal 84 3 2" xfId="7840" xr:uid="{66B45E84-FF2A-4A78-B2D4-5FB0E3E51DB6}"/>
    <cellStyle name="Normal 84 4" xfId="7417" xr:uid="{1A2C957D-FC7A-4BE5-9852-F22F785D6A35}"/>
    <cellStyle name="Normal 85" xfId="2358" xr:uid="{8E00D8A7-F730-4B28-A36C-54AE7FDA4742}"/>
    <cellStyle name="Normal 85 2" xfId="4866" xr:uid="{C659FB5A-9C0E-4F40-83E2-C90E93DC26AA}"/>
    <cellStyle name="Normal 85 2 2" xfId="7843" xr:uid="{A0C1E1BB-67CC-47D0-AD4E-27C1441F5143}"/>
    <cellStyle name="Normal 85 3" xfId="4865" xr:uid="{7484F7D3-AE19-468D-ADF1-B8659CFBBDEA}"/>
    <cellStyle name="Normal 85 3 2" xfId="7842" xr:uid="{EAEA833A-0324-48C1-9A04-580D06877CF3}"/>
    <cellStyle name="Normal 85 4" xfId="7418" xr:uid="{E99891FB-3ED9-4D20-B0BB-4EADEE1D8CF7}"/>
    <cellStyle name="Normal 86" xfId="2359" xr:uid="{45350432-CBCC-4A55-B78E-A70E5F0A893A}"/>
    <cellStyle name="Normal 86 2" xfId="4868" xr:uid="{6F336093-8041-4D24-BDE0-99064C08F992}"/>
    <cellStyle name="Normal 86 2 2" xfId="7845" xr:uid="{7857BCDA-500F-4C45-9907-7768258A9B81}"/>
    <cellStyle name="Normal 86 3" xfId="4867" xr:uid="{9F8D5E71-1C21-42DF-AAD5-DD611C3F0C0D}"/>
    <cellStyle name="Normal 86 3 2" xfId="7844" xr:uid="{5EA527E8-C5DB-4CE6-8C30-328FD8FFD905}"/>
    <cellStyle name="Normal 86 4" xfId="7419" xr:uid="{E98DF1E4-EBF6-48C4-B08D-6E0ED91B9751}"/>
    <cellStyle name="Normal 87" xfId="2360" xr:uid="{76A1B99A-7909-40A6-BBDB-8E252105002B}"/>
    <cellStyle name="Normal 87 2" xfId="4870" xr:uid="{9EC55FE6-76F8-4056-ABCE-F28CDC917233}"/>
    <cellStyle name="Normal 87 2 2" xfId="7847" xr:uid="{08A686A6-3FAF-497C-9CCF-8EE02173F9D4}"/>
    <cellStyle name="Normal 87 3" xfId="4869" xr:uid="{CAD9E67D-13E0-4182-95C6-FECEB704E9E2}"/>
    <cellStyle name="Normal 87 3 2" xfId="7846" xr:uid="{F00EE71A-44E4-4679-AE02-492F15F71929}"/>
    <cellStyle name="Normal 87 4" xfId="7420" xr:uid="{46D70238-EFF2-4889-AA49-C39B8EAC5429}"/>
    <cellStyle name="Normal 88" xfId="2361" xr:uid="{5B2673BC-B058-46D4-9699-4C2B1F2FD61F}"/>
    <cellStyle name="Normal 88 2" xfId="4872" xr:uid="{80778833-2828-4DDA-9D3E-837A3206780E}"/>
    <cellStyle name="Normal 88 2 2" xfId="7849" xr:uid="{D23C3200-3DA3-44E0-B2B2-A5F51CBAC521}"/>
    <cellStyle name="Normal 88 3" xfId="4871" xr:uid="{F3B61588-BC2C-4679-9CF3-26821D3178C2}"/>
    <cellStyle name="Normal 88 3 2" xfId="7848" xr:uid="{9AEB4913-FA53-46EF-AAC9-3EDBB6E5C008}"/>
    <cellStyle name="Normal 88 4" xfId="7421" xr:uid="{7641EB06-EAE7-4FB7-88E3-DED7E14D9BB9}"/>
    <cellStyle name="Normal 89" xfId="2362" xr:uid="{169DCC88-E775-4D24-818C-F53DBF1433C6}"/>
    <cellStyle name="Normal 89 2" xfId="4874" xr:uid="{5F439B34-DC41-4259-9049-8985630CCDC6}"/>
    <cellStyle name="Normal 89 2 2" xfId="7851" xr:uid="{4C5A403C-A7E1-4857-BF0C-5080AD8F0F89}"/>
    <cellStyle name="Normal 89 3" xfId="4873" xr:uid="{02DD82D7-21C3-4EA7-B86D-2C6DDD523D2F}"/>
    <cellStyle name="Normal 89 3 2" xfId="7850" xr:uid="{05EF2E85-DF73-46F0-A88A-E10F64AE56B6}"/>
    <cellStyle name="Normal 89 4" xfId="7422" xr:uid="{FDF31E2E-02E3-4CE9-91A9-5B64AFBCA6D3}"/>
    <cellStyle name="Normal 9" xfId="2363" xr:uid="{699C25FF-796D-4E01-AA07-76551B8E9B2E}"/>
    <cellStyle name="Normal 9 2" xfId="2364" xr:uid="{F15ACB53-D313-4BFA-9316-F3401A44C332}"/>
    <cellStyle name="Normal 9 2 2" xfId="4877" xr:uid="{7610CB84-6E01-42B4-BFC7-BAE30CE75E2C}"/>
    <cellStyle name="Normal 9 2 2 2" xfId="6082" xr:uid="{769B808C-2CF0-4996-AFC8-0758395ED840}"/>
    <cellStyle name="Normal 9 2 3" xfId="4878" xr:uid="{592707AB-7539-4B43-8461-68316817FA73}"/>
    <cellStyle name="Normal 9 2 3 2" xfId="4879" xr:uid="{4616980D-331A-487D-AA86-C65B110F1107}"/>
    <cellStyle name="Normal 9 2 3 2 2" xfId="7853" xr:uid="{5C6C4A0B-1CDA-436C-B7BE-3AA2AFC088C3}"/>
    <cellStyle name="Normal 9 2 3 3" xfId="7852" xr:uid="{C16DBFB5-FC61-430C-8179-76B589959A39}"/>
    <cellStyle name="Normal 9 2 4" xfId="4880" xr:uid="{AE12F54F-69CB-45AE-8D08-E86BAA32C71D}"/>
    <cellStyle name="Normal 9 2 5" xfId="4881" xr:uid="{A158776B-12D5-4840-BC0B-F2611DE5DA63}"/>
    <cellStyle name="Normal 9 2 6" xfId="6081" xr:uid="{1F0BCC0D-CA4F-4970-807B-16B95AF5E3B0}"/>
    <cellStyle name="Normal 9 2 7" xfId="4876" xr:uid="{C96BB3B2-CF6F-430B-98C6-D561F607DA56}"/>
    <cellStyle name="Normal 9 2 8" xfId="7423" xr:uid="{63F46C11-9D16-412B-8C6E-A34E4795FA07}"/>
    <cellStyle name="Normal 9 2_03_Mar 10 RM_RM Others_revised" xfId="6083" xr:uid="{749BA655-6F9B-4E00-9741-EF1FB58217AD}"/>
    <cellStyle name="Normal 9 3" xfId="4882" xr:uid="{9D8F94EE-AF27-4759-B5A0-E3AD77461BF2}"/>
    <cellStyle name="Normal 9 3 2" xfId="4883" xr:uid="{11817960-78CA-458A-A9E6-573F93B5F93C}"/>
    <cellStyle name="Normal 9 3 2 2" xfId="4884" xr:uid="{CF274E03-041D-4696-B416-01BD36FA40D4}"/>
    <cellStyle name="Normal 9 3 3" xfId="4885" xr:uid="{2D640E24-3D66-45B1-B00B-A72CAEA55731}"/>
    <cellStyle name="Normal 9 3 4" xfId="4886" xr:uid="{A3227F77-A08F-4A91-836A-1B21FD8EDCA0}"/>
    <cellStyle name="Normal 9 3 5" xfId="4887" xr:uid="{802F0C82-EFA2-4B00-9146-CA722E43F928}"/>
    <cellStyle name="Normal 9 3 5 2" xfId="4888" xr:uid="{E636CEF8-A787-4446-A8A6-B17BF55D4039}"/>
    <cellStyle name="Normal 9 3 5 2 2" xfId="7855" xr:uid="{5C559000-9AD1-4E41-8A86-3126B523D443}"/>
    <cellStyle name="Normal 9 3 5 3" xfId="7854" xr:uid="{5E8E6F9E-9A30-4537-9AF7-FEACA54BC67F}"/>
    <cellStyle name="Normal 9 4" xfId="4889" xr:uid="{376CBE26-9F35-4144-9D35-472F3995F888}"/>
    <cellStyle name="Normal 9 4 2" xfId="4890" xr:uid="{FCCDA8CD-0721-4BB9-B395-A7B7370124A6}"/>
    <cellStyle name="Normal 9 4 3" xfId="4891" xr:uid="{9F828176-E1BB-47A0-AD7B-7A3F74D2495D}"/>
    <cellStyle name="Normal 9 5" xfId="4892" xr:uid="{38E06207-8375-4DC0-B7FE-00B852E6C25D}"/>
    <cellStyle name="Normal 9 5 2" xfId="4893" xr:uid="{A42188FB-24B5-4FBB-BD3B-8AD573D7B34C}"/>
    <cellStyle name="Normal 9 5 3" xfId="4894" xr:uid="{08CF0B42-038B-407B-ADAF-1016D37039A5}"/>
    <cellStyle name="Normal 9 6" xfId="4895" xr:uid="{7721A6F2-7BF8-496E-8A6F-6D8AF36707F9}"/>
    <cellStyle name="Normal 9 7" xfId="6080" xr:uid="{ADFB545D-D6A5-4C9F-A510-556C6997DD71}"/>
    <cellStyle name="Normal 9 8" xfId="4875" xr:uid="{D754DC86-3A30-47C0-9880-40FA27AF257A}"/>
    <cellStyle name="Normal 9_03_Mar 10 RM_RM Others_revised" xfId="6084" xr:uid="{0D9E7735-DC24-40C9-B4CE-0D73F751127E}"/>
    <cellStyle name="Normal 90" xfId="2365" xr:uid="{E6D1802E-FCB7-42D4-B98D-3FD366C2D030}"/>
    <cellStyle name="Normal 90 2" xfId="4897" xr:uid="{FA582218-5C49-4F57-B320-37995F817D2C}"/>
    <cellStyle name="Normal 90 2 2" xfId="7857" xr:uid="{EBFAA085-22A3-4603-B38D-05B9BAE5F5A1}"/>
    <cellStyle name="Normal 90 3" xfId="4896" xr:uid="{8A5EACF5-EA80-43ED-AF71-D38F13A05E3A}"/>
    <cellStyle name="Normal 90 3 2" xfId="7856" xr:uid="{780B503C-6D90-4724-93BD-889A5982D949}"/>
    <cellStyle name="Normal 90 4" xfId="7424" xr:uid="{9B9708EB-36ED-43AA-9024-436A4B9383FF}"/>
    <cellStyle name="Normal 91" xfId="2366" xr:uid="{8D468892-8595-493D-BCD5-BD73369D4FCF}"/>
    <cellStyle name="Normal 91 2" xfId="4899" xr:uid="{5E7EF251-51D6-42FF-827C-6EC34A53FF9C}"/>
    <cellStyle name="Normal 91 2 2" xfId="7859" xr:uid="{5C3550E6-0E19-43A2-B1CD-9F65B707A606}"/>
    <cellStyle name="Normal 91 3" xfId="4898" xr:uid="{B1B2BCD3-9C40-4BE7-B504-FE4FA6620EC3}"/>
    <cellStyle name="Normal 91 3 2" xfId="7858" xr:uid="{259BD8E9-9FCE-4DBE-9B26-FF86D33D7939}"/>
    <cellStyle name="Normal 91 4" xfId="7425" xr:uid="{1BBBF2D7-8AC6-4A4D-A59A-DC12C901B9B4}"/>
    <cellStyle name="Normal 92" xfId="2367" xr:uid="{B6DBD176-70E3-4C3F-B7AA-49D3DACBB524}"/>
    <cellStyle name="Normal 92 2" xfId="4901" xr:uid="{5ADD967C-15F6-4B64-B1C0-C6CF8AD0DDC3}"/>
    <cellStyle name="Normal 92 2 2" xfId="7861" xr:uid="{78A5FE7F-1C4A-4B75-A8C7-D9234683226B}"/>
    <cellStyle name="Normal 92 3" xfId="4900" xr:uid="{E040960A-390E-4A4B-ACD2-9823012FC768}"/>
    <cellStyle name="Normal 92 3 2" xfId="7860" xr:uid="{087DA5A0-EF34-40A4-9A72-73A168AD8966}"/>
    <cellStyle name="Normal 92 4" xfId="7426" xr:uid="{9C83C8C8-9596-4BD9-9598-C96F4E715DE5}"/>
    <cellStyle name="Normal 93" xfId="2368" xr:uid="{495E36D4-9C3A-40F9-B93D-06D83708BDB5}"/>
    <cellStyle name="Normal 93 2" xfId="4903" xr:uid="{E3D8DA8E-C451-40A7-A684-24C5D44DAA55}"/>
    <cellStyle name="Normal 93 2 2" xfId="7863" xr:uid="{BCE96364-1BC3-409E-AC2C-569B205F2205}"/>
    <cellStyle name="Normal 93 3" xfId="4902" xr:uid="{3535CEF9-B16A-4FA1-8C9A-44A2DA79F5D2}"/>
    <cellStyle name="Normal 93 3 2" xfId="7862" xr:uid="{4D317AE7-65EA-4DA6-BAC2-4D89E25D09D7}"/>
    <cellStyle name="Normal 93 4" xfId="7427" xr:uid="{6A5B521F-1133-4881-B4A4-9B3DA7A49B33}"/>
    <cellStyle name="Normal 94" xfId="2369" xr:uid="{987F9ECE-F209-4FAC-9DE1-049E3A5E6BD3}"/>
    <cellStyle name="Normal 94 2" xfId="4905" xr:uid="{7EEF7175-5F88-44A1-9B44-4F1358FB2DA0}"/>
    <cellStyle name="Normal 94 2 2" xfId="7865" xr:uid="{3053C27B-1147-432D-8DC2-5CB3EBF807F7}"/>
    <cellStyle name="Normal 94 3" xfId="4904" xr:uid="{0715618E-6E14-433E-9DDC-EE71EF8F592B}"/>
    <cellStyle name="Normal 94 3 2" xfId="7864" xr:uid="{0E30CCBF-CCC8-4ABE-A2CC-3EB0841D5520}"/>
    <cellStyle name="Normal 94 4" xfId="7428" xr:uid="{BC777339-73A6-4B25-A854-12791C3941FA}"/>
    <cellStyle name="Normal 95" xfId="2370" xr:uid="{C45EC1E9-1DEA-4534-82EA-A09FFB822729}"/>
    <cellStyle name="Normal 95 2" xfId="4906" xr:uid="{CA07A806-9DC6-4D34-8944-737EDDA720C9}"/>
    <cellStyle name="Normal 95 3" xfId="7429" xr:uid="{627E9E85-DA0F-4843-B128-D595BC07D4B9}"/>
    <cellStyle name="Normal 96" xfId="2371" xr:uid="{6D797017-01E7-4E7E-9BB1-A4C825964721}"/>
    <cellStyle name="Normal 96 2" xfId="4907" xr:uid="{E19B153E-A0AD-4CDE-97F9-696B907C91A6}"/>
    <cellStyle name="Normal 96 3" xfId="7430" xr:uid="{5ACF9B55-D208-42A4-95BE-0C966D534DF9}"/>
    <cellStyle name="Normal 97" xfId="2372" xr:uid="{BE79BED2-F3AD-47B2-BAEF-04993D841DC2}"/>
    <cellStyle name="Normal 97 2" xfId="4908" xr:uid="{CDC9A452-1AF9-4BD8-B5D2-15F189578553}"/>
    <cellStyle name="Normal 97 3" xfId="7431" xr:uid="{BEA0A1CD-C5FF-4931-8220-1FF694F21B75}"/>
    <cellStyle name="Normal 98" xfId="2373" xr:uid="{036FDD7D-57A7-4CD9-94EF-B7DA11137388}"/>
    <cellStyle name="Normal 98 2" xfId="4910" xr:uid="{31313F52-0B48-4D90-BE48-C64F368B77AD}"/>
    <cellStyle name="Normal 98 2 2" xfId="4911" xr:uid="{4963BA5D-2202-425D-9714-15AD3D322F14}"/>
    <cellStyle name="Normal 98 2 2 2" xfId="7868" xr:uid="{3FAD9BA8-1CF8-4C5C-923B-C4D80183A2B5}"/>
    <cellStyle name="Normal 98 2 3" xfId="7867" xr:uid="{BD4B2BA5-30B3-4535-B3E3-06DB1556F410}"/>
    <cellStyle name="Normal 98 3" xfId="4912" xr:uid="{FD2888CA-1018-423C-BEBA-ED1C486AD7FF}"/>
    <cellStyle name="Normal 98 3 2" xfId="7869" xr:uid="{F50D11D6-E1B9-4EF5-987E-7919C102A2DC}"/>
    <cellStyle name="Normal 98 4" xfId="4909" xr:uid="{90A7DAD1-3B28-42B9-A9CE-34F7D4644609}"/>
    <cellStyle name="Normal 98 4 2" xfId="7866" xr:uid="{10C8E496-C60F-4140-BDCE-009FA324F7A1}"/>
    <cellStyle name="Normal 98 5" xfId="7432" xr:uid="{1D182BB5-CA94-41BC-8CA4-38B6ECD9B506}"/>
    <cellStyle name="Normal 99" xfId="2374" xr:uid="{A2CF010D-FDD4-4B51-969E-5028FE523945}"/>
    <cellStyle name="Normal 99 2" xfId="4914" xr:uid="{11E0FF41-8735-4B9D-9CD4-CF8B7C8D1C02}"/>
    <cellStyle name="Normal 99 2 2" xfId="7871" xr:uid="{F9EB4F3F-136F-4AD2-BAED-9EDB7E64F1D1}"/>
    <cellStyle name="Normal 99 3" xfId="4913" xr:uid="{8F889066-A741-4DFA-B495-BAC47C0F24F6}"/>
    <cellStyle name="Normal 99 3 2" xfId="7870" xr:uid="{7ADBAF70-7BC2-4690-8BF9-DC350CCB09E2}"/>
    <cellStyle name="Normal 99 4" xfId="7433" xr:uid="{0C75B0D8-9E16-4DEA-98D3-B31DD17DF704}"/>
    <cellStyle name="Normal U" xfId="4915" xr:uid="{E1A2645A-8C79-4AF4-95AB-D36129212850}"/>
    <cellStyle name="Normal U 2" xfId="4916" xr:uid="{72E93329-8201-4C0A-ADC4-0DCAD5637331}"/>
    <cellStyle name="Normal0" xfId="2375" xr:uid="{B22A17EF-F8B0-4096-97C7-B7E62251B92C}"/>
    <cellStyle name="Normal0 2" xfId="2376" xr:uid="{42F38CCB-8E36-4428-84E8-3905EC7DBF8A}"/>
    <cellStyle name="Normal0 2 2" xfId="7435" xr:uid="{6A6AF4DA-B041-4963-982F-58482A765B2A}"/>
    <cellStyle name="Normal0 3" xfId="6085" xr:uid="{16057448-9A35-437E-B995-DF5E0E7C535E}"/>
    <cellStyle name="Normal0 4" xfId="7434" xr:uid="{EBBB5EC7-8C70-4FB3-A020-577A3AF1FA74}"/>
    <cellStyle name="Normale_9639A02C" xfId="4917" xr:uid="{BFD695DB-E022-4767-9665-F682F90C104A}"/>
    <cellStyle name="normální_Site#13-Bangkok" xfId="2377" xr:uid="{DE3DD68A-5DA2-424C-817A-A6C9C4A00C4B}"/>
    <cellStyle name="Nota" xfId="6086" xr:uid="{C9A5D9F9-71CB-4FAA-B70F-44EFCFA10A44}"/>
    <cellStyle name="Note 1" xfId="6087" xr:uid="{E2EFC31D-E528-40CE-9B25-63816900C18F}"/>
    <cellStyle name="Note 2" xfId="2378" xr:uid="{126E1AB1-F4AB-4BED-9AA3-265C46276387}"/>
    <cellStyle name="Note 2 2" xfId="4919" xr:uid="{E304BF3D-FFD1-4BB9-910F-C4834C624451}"/>
    <cellStyle name="Note 2 3" xfId="4920" xr:uid="{0113B0A9-C23B-43F6-9128-B64F1470CE1B}"/>
    <cellStyle name="Note 2 4" xfId="4921" xr:uid="{C6A9BD70-B375-4811-B583-828B6551B3E7}"/>
    <cellStyle name="Note 2 5" xfId="4922" xr:uid="{06956E66-560C-4064-82F8-8E46B51AAAD1}"/>
    <cellStyle name="Note 2 6" xfId="4923" xr:uid="{AECC11CC-645E-4C92-935B-27704BF4E51F}"/>
    <cellStyle name="Note 2 7" xfId="6088" xr:uid="{A28F51B1-29AE-49AB-8E28-4152DB6AF3ED}"/>
    <cellStyle name="Note 2 8" xfId="6291" xr:uid="{E25E86E1-F53E-48E5-B1D5-C354F6D0DEE1}"/>
    <cellStyle name="Note 2 9" xfId="4918" xr:uid="{9F200F6E-830D-4FBA-8667-CEE01F4BDB2A}"/>
    <cellStyle name="Note 3" xfId="2379" xr:uid="{4A62C6BD-AA1B-4EA9-B9D4-0246697DD597}"/>
    <cellStyle name="Note 3 2" xfId="6089" xr:uid="{B6BB7B67-AF2D-45C4-BD16-4232594F8DB2}"/>
    <cellStyle name="Note 3 3" xfId="4924" xr:uid="{62254C82-29B4-4273-BAA3-4364119BFC9C}"/>
    <cellStyle name="Note 4" xfId="2380" xr:uid="{80CFC6CD-D45C-4011-AC16-A7EA06C813A7}"/>
    <cellStyle name="Note 4 2" xfId="6090" xr:uid="{DABBBA9C-5006-4B0C-8C17-200E3A62FAAE}"/>
    <cellStyle name="Note 4 3" xfId="4925" xr:uid="{CEF0E3A8-0602-4A4E-89A2-D6D9369EF24F}"/>
    <cellStyle name="Note 5" xfId="2381" xr:uid="{BCFC0A53-E3EE-4DE3-B6F9-BE70113F592B}"/>
    <cellStyle name="Note 6" xfId="2382" xr:uid="{B0166B04-B3C6-43CF-BAEB-F7F417E2B05D}"/>
    <cellStyle name="Note 7" xfId="2383" xr:uid="{1D8387F1-B4DD-4842-B439-F6AAEFE625B5}"/>
    <cellStyle name="Note 7 2" xfId="7436" xr:uid="{7D0234B5-5061-4652-A89D-8CFEC14B5A68}"/>
    <cellStyle name="Note heading" xfId="4926" xr:uid="{D341A4E4-3654-4B6F-9053-CE1F618F2881}"/>
    <cellStyle name="Notitie" xfId="6091" xr:uid="{1A7F5462-579F-4293-90E8-97541AA1A4B5}"/>
    <cellStyle name="nplode" xfId="4927" xr:uid="{1DC423BD-39DF-47E4-8E36-BEDB4E04118F}"/>
    <cellStyle name="nplode 2" xfId="4928" xr:uid="{9828D1F8-12DF-4845-AC14-9427FB503690}"/>
    <cellStyle name="Number" xfId="6092" xr:uid="{4458806A-D2FF-4882-870D-ABAC99B72EA5}"/>
    <cellStyle name="Numk" xfId="2384" xr:uid="{D0B6ABBC-856D-43C3-B0BC-E9746B97AE1A}"/>
    <cellStyle name="NWS" xfId="2385" xr:uid="{AB6EF494-471F-4B67-A334-FDB8ACE4EDEA}"/>
    <cellStyle name="Œ…‹æØ‚è [0.00]_4m stock" xfId="2386" xr:uid="{442D70E1-87A9-4B20-A792-AC795CA45EA4}"/>
    <cellStyle name="Œ…‹æØ‚è_4m stock" xfId="2387" xr:uid="{B8844640-5A34-42AC-A480-A22F39E5D177}"/>
    <cellStyle name="oft Excel]_x000d__x000a_Comment=The open=/f lines load custom functions into the Paste Function list._x000d__x000a_Maximized=3_x000d__x000a_Basics=1_x000d__x000a_A" xfId="2388" xr:uid="{EBD1A6BB-7525-4EF0-8F6C-C96A582109A7}"/>
    <cellStyle name="oft Excel]_x000d__x000a_Comment=The open=/f lines load custom functions into the Paste Function list._x000d__x000a_Maximized=3_x000d__x000a_Basics=1_x000d__x000a_A 2" xfId="2389" xr:uid="{F3EF3173-78C9-4008-826E-143EDB0AA25C}"/>
    <cellStyle name="oft Excel]_x000d__x000a_Comment=The open=/f lines load custom functions into the Paste Function list._x000d__x000a_Maximized=3_x000d__x000a_Basics=1_x000d__x000a_A 2 2" xfId="7437" xr:uid="{046F6690-95ED-44EA-980A-822580A5C9CB}"/>
    <cellStyle name="oft Excel]_x000d__x000a_Comment=The open=/f lines load custom functions into the Paste Function list._x000d__x000a_Maximized=3_x000d__x000a_Basics=1_x000d__x000a_A 3" xfId="6093" xr:uid="{48B2359F-4CDF-434F-83B4-D65009E46485}"/>
    <cellStyle name="OHnplode" xfId="2390" xr:uid="{77B408DF-5038-4A7C-A694-14741C7C84C3}"/>
    <cellStyle name="OneDecPer" xfId="2391" xr:uid="{0AC7ED6B-FA48-4EAD-A959-F6C673498445}"/>
    <cellStyle name="OneDecPer 2" xfId="7438" xr:uid="{A64091DC-9BCD-46B8-9B88-34152E97AC66}"/>
    <cellStyle name="Ongeldig" xfId="6094" xr:uid="{8E07656B-A8C9-4DBD-8C47-CA1D1AABED6E}"/>
    <cellStyle name="original cost" xfId="6095" xr:uid="{BC8F2FB4-62AB-4CA0-901D-3EA689ABC32E}"/>
    <cellStyle name="Output 1" xfId="6096" xr:uid="{04DEE53E-23A9-4711-A447-1FBCFA686B97}"/>
    <cellStyle name="Output 2" xfId="2392" xr:uid="{780E7DB6-A3FB-48A0-B9EA-17B5B17546C2}"/>
    <cellStyle name="Output 2 2" xfId="4930" xr:uid="{8E7B9736-5300-4A70-9D1A-80A4A289C94D}"/>
    <cellStyle name="Output 2 3" xfId="4931" xr:uid="{30DF5EF8-D90A-4305-8BD2-232B8BB40404}"/>
    <cellStyle name="Output 2 4" xfId="4932" xr:uid="{61704AAB-B855-4830-B58D-212E36824021}"/>
    <cellStyle name="Output 2 5" xfId="4933" xr:uid="{2A37C09F-9D0F-4E03-9C53-82FF2EF055E9}"/>
    <cellStyle name="Output 2 6" xfId="4934" xr:uid="{B8D218B9-9DF2-49C5-BE44-E5E66FFBA671}"/>
    <cellStyle name="Output 2 7" xfId="6097" xr:uid="{2609F601-32EC-4B17-87BD-B997E9C56B33}"/>
    <cellStyle name="Output 2 8" xfId="6292" xr:uid="{ECABD79C-CE0A-479A-A9D3-2B59B545C2EA}"/>
    <cellStyle name="Output 2 9" xfId="4929" xr:uid="{14D93175-CB9A-4E95-A5C1-A95A2ACBC01C}"/>
    <cellStyle name="Output 3" xfId="2393" xr:uid="{F377709E-A62C-419A-958E-4817678EE23D}"/>
    <cellStyle name="Output 3 2" xfId="6098" xr:uid="{41E56839-CEB1-4332-893C-9C722EA8C3E2}"/>
    <cellStyle name="Output 3 3" xfId="4935" xr:uid="{5C745602-862F-4F04-86D3-627E6126FFD3}"/>
    <cellStyle name="Output 4" xfId="2394" xr:uid="{382FDDC5-610A-4578-94FB-8315DCA97232}"/>
    <cellStyle name="Output 4 2" xfId="6099" xr:uid="{7109D5AE-57BA-4321-BEBD-58EC3B185F3E}"/>
    <cellStyle name="Output 4 3" xfId="4936" xr:uid="{A7F82257-61D6-4EF1-8DE3-7164DC490EC8}"/>
    <cellStyle name="Output 5" xfId="2395" xr:uid="{0E9F19FC-E88D-4C66-AB4E-928B7B0604CD}"/>
    <cellStyle name="Output 6" xfId="2396" xr:uid="{490BF6DD-C660-47A3-9485-98116FCD91D4}"/>
    <cellStyle name="Output 7" xfId="2397" xr:uid="{DA2FA368-5DA5-442B-AFB7-111CC4031EA7}"/>
    <cellStyle name="Output Amounts" xfId="2398" xr:uid="{79B37415-C9F2-47C2-BD01-16CCC68829C9}"/>
    <cellStyle name="Output Amounts 2" xfId="6100" xr:uid="{6E950C01-4C8C-4079-AD48-D7DAC1F61673}"/>
    <cellStyle name="Output Amounts 3" xfId="4937" xr:uid="{B6E61A76-0300-42F4-843A-8F80280ED492}"/>
    <cellStyle name="Output Column Headings" xfId="2399" xr:uid="{3F146191-F296-4595-8FD5-256B4E018100}"/>
    <cellStyle name="OUTPUT COLUMN HEADINGS 2" xfId="4939" xr:uid="{92CEBD0E-A0E3-4559-BC7A-69B0C84C3677}"/>
    <cellStyle name="Output Column Headings 3" xfId="6101" xr:uid="{758EB890-2732-4A44-8363-B71A21006CED}"/>
    <cellStyle name="Output Column Headings 4" xfId="6229" xr:uid="{D3E1053A-8DF5-444F-ABBC-FAA94B6B0A8C}"/>
    <cellStyle name="Output Column Headings 5" xfId="6224" xr:uid="{505BCAA7-C700-4095-A1F9-4A8D16591CCA}"/>
    <cellStyle name="Output Column Headings 6" xfId="6237" xr:uid="{215F8D59-31E5-4FFB-B826-BEB9119684BB}"/>
    <cellStyle name="Output Column Headings 7" xfId="6249" xr:uid="{876F1C77-88A1-46CE-A597-5AB1ACC87074}"/>
    <cellStyle name="Output Column Headings 8" xfId="6244" xr:uid="{CCF65083-DA6A-472C-AB3C-345DE2EC50A8}"/>
    <cellStyle name="OUTPUT COLUMN HEADINGS 9" xfId="4938" xr:uid="{1EA0971A-CD34-42C2-9EF2-34672AB2FDA9}"/>
    <cellStyle name="Output Line Items" xfId="2400" xr:uid="{C28DE3E7-F203-4180-9708-3328510BB7CC}"/>
    <cellStyle name="OUTPUT LINE ITEMS 2" xfId="4941" xr:uid="{4A26AEE3-E725-45B9-9D17-DA3B2C482B40}"/>
    <cellStyle name="Output Line Items 3" xfId="6102" xr:uid="{670EEFA6-9C6E-4968-831D-A8E7D64B0D50}"/>
    <cellStyle name="Output Line Items 4" xfId="6230" xr:uid="{AFCE0083-839F-40FB-90C4-09191B38A167}"/>
    <cellStyle name="Output Line Items 5" xfId="6223" xr:uid="{60FD3310-F160-4B42-9B22-A9F93320983F}"/>
    <cellStyle name="Output Line Items 6" xfId="6238" xr:uid="{368E57E4-20FD-45CA-99CE-53A08633BC4C}"/>
    <cellStyle name="Output Line Items 7" xfId="6250" xr:uid="{14FE9A0F-229B-4487-8784-9FEC672D42AF}"/>
    <cellStyle name="Output Line Items 8" xfId="6243" xr:uid="{41594A15-7F40-4CE0-9A23-40665BE10477}"/>
    <cellStyle name="OUTPUT LINE ITEMS 9" xfId="4940" xr:uid="{94CB5B46-4BD7-43CD-9DEF-BE9D6BC5DBB7}"/>
    <cellStyle name="Output Report Heading" xfId="2401" xr:uid="{DF839756-816E-49EF-8FB0-2FB55F2C0C86}"/>
    <cellStyle name="OUTPUT REPORT HEADING 2" xfId="4943" xr:uid="{25DBD5D0-12AB-4A90-9843-1AA2BFA378BD}"/>
    <cellStyle name="OUTPUT REPORT HEADING 3" xfId="4942" xr:uid="{C69E6CA0-B675-4FAB-9F43-7462CEC3A8C2}"/>
    <cellStyle name="Output Report Title" xfId="2402" xr:uid="{0279922F-4ADE-400C-B352-A4BF9B438166}"/>
    <cellStyle name="OUTPUT REPORT TITLE 2" xfId="4945" xr:uid="{D965442F-68F2-447E-B3A2-2749350622A8}"/>
    <cellStyle name="OUTPUT REPORT TITLE 3" xfId="4944" xr:uid="{7D97614F-14E2-4AC7-AE81-A80D10CCCF4A}"/>
    <cellStyle name="OUTPUTERROR" xfId="2403" xr:uid="{87455638-EEF1-4C9A-A10D-11C359708DF6}"/>
    <cellStyle name="OUTPUTNORMAL" xfId="2404" xr:uid="{D9CDAEC2-E15C-4D6D-B01F-4FF9DADD633A}"/>
    <cellStyle name="Page Number" xfId="2405" xr:uid="{3BB991B5-CB38-495E-AD84-DA1EC100ACE3}"/>
    <cellStyle name="PageSubTitle" xfId="2406" xr:uid="{AFEC5C8F-0866-49F1-B333-6325701A5786}"/>
    <cellStyle name="PageSubTitle 2" xfId="6103" xr:uid="{7E52BD60-0B44-4899-941C-06232735CBD8}"/>
    <cellStyle name="PageTitle" xfId="2407" xr:uid="{81867F86-DD77-4674-9CC5-01E94DD2012D}"/>
    <cellStyle name="PageTitle 2" xfId="6104" xr:uid="{6047AFEF-F371-4310-82B4-E7221463B604}"/>
    <cellStyle name="Pattern" xfId="2408" xr:uid="{44C144A8-9803-4E62-8776-0EF2B513BDFA}"/>
    <cellStyle name="Pattern 2" xfId="2409" xr:uid="{E29E4E85-BAAB-4A87-AD8A-73E030883786}"/>
    <cellStyle name="Pattern 3" xfId="2410" xr:uid="{09B3FCD2-9605-4577-AB46-B9F6073ED618}"/>
    <cellStyle name="Pattern_BFI Reclass 11" xfId="2411" xr:uid="{3451811B-AE2C-4EE1-B8FC-936243BD9CF8}"/>
    <cellStyle name="per.style" xfId="2412" xr:uid="{51B51DE3-8AEE-490D-BE53-37324CAD3F36}"/>
    <cellStyle name="Percent" xfId="2" builtinId="5"/>
    <cellStyle name="Percent (0)" xfId="2413" xr:uid="{9498DC46-00E0-431C-BBA1-7FA935172960}"/>
    <cellStyle name="Percent (0) 2" xfId="4947" xr:uid="{D9D4F351-8713-4AF3-9727-3BBD83AC77FE}"/>
    <cellStyle name="Percent (0) 2 2" xfId="4948" xr:uid="{5E6A3211-65AC-4F25-A818-7F67DF29CFC1}"/>
    <cellStyle name="Percent (0) 2 3" xfId="4949" xr:uid="{92BA2191-F56E-43C5-815A-71553489938C}"/>
    <cellStyle name="Percent (0) 3" xfId="4950" xr:uid="{F077AEA2-B481-4E26-A44A-0822DB5AF39A}"/>
    <cellStyle name="Percent (0) 4" xfId="4951" xr:uid="{B75D21BD-991C-483F-AB0D-F206271C8BA9}"/>
    <cellStyle name="Percent (0) 5" xfId="4946" xr:uid="{F6F0ED7D-BB38-45EA-821D-BB9E12643DD5}"/>
    <cellStyle name="Percent (1)" xfId="2414" xr:uid="{37BDBF4D-C2A2-4F29-A724-3295E9A7A52A}"/>
    <cellStyle name="Percent (2)" xfId="2415" xr:uid="{9067E19F-DE12-497F-8B21-E8F2D6C898E0}"/>
    <cellStyle name="Percent [0]" xfId="2416" xr:uid="{55C7CA56-9608-437B-8A42-A228420D914D}"/>
    <cellStyle name="Percent [0] 2" xfId="6105" xr:uid="{A8A9E81D-D3E3-4BA8-9B9A-510AAC6AD8E7}"/>
    <cellStyle name="Percent [0] 3" xfId="4952" xr:uid="{1EF1954B-8298-4203-93B1-9671E36249A0}"/>
    <cellStyle name="Percent [0] U" xfId="4953" xr:uid="{0B4C3C55-9481-4C20-A502-A9268A730F08}"/>
    <cellStyle name="Percent [0] U 2" xfId="4954" xr:uid="{318FF5B4-5099-4D65-A20F-E5E0EEA4FE8C}"/>
    <cellStyle name="Percent [00]" xfId="2417" xr:uid="{4C5BC30A-32B2-4541-98FF-1A09D6C69772}"/>
    <cellStyle name="Percent [00] 2" xfId="6106" xr:uid="{D3698117-6055-4E64-BA2F-A2114CBD6D47}"/>
    <cellStyle name="Percent [00] 3" xfId="4955" xr:uid="{A1044226-719B-4CD4-8433-C96741D02A2D}"/>
    <cellStyle name="Percent [2]" xfId="2418" xr:uid="{BD22D62A-942A-416D-88DA-1552E3925872}"/>
    <cellStyle name="Percent [2] 1" xfId="6107" xr:uid="{55F6B747-76E5-4518-A55C-E6EC0EDB1B64}"/>
    <cellStyle name="Percent [2] 10" xfId="4957" xr:uid="{98855559-5811-4795-A308-6356870C3F83}"/>
    <cellStyle name="Percent [2] 11" xfId="4958" xr:uid="{084AA0AC-D7F7-409C-A2B0-289DD6C4BBC4}"/>
    <cellStyle name="Percent [2] 12" xfId="4956" xr:uid="{8B8B0615-44B7-4D3C-B303-8C130838456B}"/>
    <cellStyle name="Percent [2] 2" xfId="2419" xr:uid="{9DD68ED2-72CA-4DBE-8594-90CF16390272}"/>
    <cellStyle name="Percent [2] 2 2" xfId="4959" xr:uid="{7A46005D-F502-410C-B058-693426052BE4}"/>
    <cellStyle name="Percent [2] 3" xfId="4960" xr:uid="{69D243AC-D10C-4BC6-8ECF-88625F5A4651}"/>
    <cellStyle name="Percent [2] 4" xfId="4961" xr:uid="{A2EE3C46-8217-4163-A7AF-B3E4D3E8930E}"/>
    <cellStyle name="Percent [2] 5" xfId="4962" xr:uid="{62C085F5-448E-4ABE-85CF-E47DD43AB9DE}"/>
    <cellStyle name="Percent [2] 6" xfId="4963" xr:uid="{4F51054B-3C8D-402A-8C43-F190BCE1F3AF}"/>
    <cellStyle name="Percent [2] 7" xfId="4964" xr:uid="{9EAB1834-D18A-480C-A07C-86940922FD8F}"/>
    <cellStyle name="Percent [2] 8" xfId="4965" xr:uid="{C2C2F37E-4BC6-48EF-9445-C44179FE9066}"/>
    <cellStyle name="Percent [2] 9" xfId="4966" xr:uid="{993EA135-EAF4-4D15-9167-8ED7672735D5}"/>
    <cellStyle name="Percent [2] U" xfId="4967" xr:uid="{AA461DE8-EB49-45A0-A808-F83A70DCCA20}"/>
    <cellStyle name="Percent [2]_0412 TPS 2006 Budget" xfId="4968" xr:uid="{50EFB39A-82B1-47D6-82CE-34B71551F58E}"/>
    <cellStyle name="Percent 10" xfId="2420" xr:uid="{68A65B4E-F45A-4D91-9CA8-1F27A82C77A2}"/>
    <cellStyle name="Percent 10 2" xfId="4970" xr:uid="{06E8077F-0DEF-412F-8FB6-9E87DD6B03AC}"/>
    <cellStyle name="Percent 10 2 2" xfId="7873" xr:uid="{2B1F4C7C-C08B-4B97-8DF3-C001922EC3D1}"/>
    <cellStyle name="Percent 10 3" xfId="4969" xr:uid="{1C9E2CA8-3792-4898-8D9C-713E5B7CFBBB}"/>
    <cellStyle name="Percent 10 3 2" xfId="7872" xr:uid="{28C51426-E966-405F-B0ED-596F5739A15C}"/>
    <cellStyle name="Percent 11" xfId="2421" xr:uid="{9E3DD99A-9DEB-40F2-801A-2830E810C39E}"/>
    <cellStyle name="Percent 11 2" xfId="4972" xr:uid="{3AA4C7B1-2391-4744-B7BB-174746408C1F}"/>
    <cellStyle name="Percent 11 2 2" xfId="7875" xr:uid="{553B02A6-559E-43B7-9643-806526D9DEB1}"/>
    <cellStyle name="Percent 11 3" xfId="4971" xr:uid="{989D7FAE-974A-4F9B-AC22-FFF56040F785}"/>
    <cellStyle name="Percent 11 3 2" xfId="7874" xr:uid="{504600AE-9E8E-499C-B1E4-0852BEFC297C}"/>
    <cellStyle name="Percent 12" xfId="2422" xr:uid="{010EB9FF-FB7C-4231-A94D-D6C88D712155}"/>
    <cellStyle name="Percent 12 2" xfId="4974" xr:uid="{A60157E4-171F-4179-8E7B-C53A188136DD}"/>
    <cellStyle name="Percent 12 2 2" xfId="7877" xr:uid="{50A535DE-18EF-4AAA-9729-2C8EEF488E02}"/>
    <cellStyle name="Percent 12 3" xfId="6254" xr:uid="{BD107DDA-2112-4248-AE3A-711FD37DE04B}"/>
    <cellStyle name="Percent 12 4" xfId="4973" xr:uid="{3AD77E97-450A-44C9-9E71-F4FF44A0F1FB}"/>
    <cellStyle name="Percent 12 4 2" xfId="7876" xr:uid="{3E5BDCC3-3CBB-4C68-A6AB-BEABDAA116ED}"/>
    <cellStyle name="Percent 13" xfId="2423" xr:uid="{25A6F9DB-5287-44C0-AEFC-015253922576}"/>
    <cellStyle name="Percent 13 2" xfId="4976" xr:uid="{D5D08AAC-C3D4-42D2-AA0E-677355C02C1E}"/>
    <cellStyle name="Percent 13 2 2" xfId="7879" xr:uid="{68DDA1A1-AE8F-4818-87BD-66630A45CFCD}"/>
    <cellStyle name="Percent 13 3" xfId="4975" xr:uid="{ED06D929-1994-4B88-BF68-8C95039CA1E2}"/>
    <cellStyle name="Percent 13 3 2" xfId="7878" xr:uid="{CFFAAF06-3F34-4A01-B4F0-765747D6F62D}"/>
    <cellStyle name="Percent 14" xfId="2424" xr:uid="{33CF21B7-036F-4302-9D11-A08E4689C41A}"/>
    <cellStyle name="Percent 14 2" xfId="4978" xr:uid="{E04152AC-EB00-41A4-ACD7-CBAB0350469F}"/>
    <cellStyle name="Percent 14 2 2" xfId="7881" xr:uid="{6768603A-806C-4B46-8DF4-034379834FBF}"/>
    <cellStyle name="Percent 14 3" xfId="4977" xr:uid="{1FB447DF-C807-4432-86CA-B9630D5EFC2B}"/>
    <cellStyle name="Percent 14 3 2" xfId="7880" xr:uid="{E5775DC4-C984-4BCD-AE12-25FB38E40879}"/>
    <cellStyle name="Percent 15" xfId="2425" xr:uid="{A074BE3F-1CA1-445B-A7D3-B859B71A27E2}"/>
    <cellStyle name="Percent 15 2" xfId="4980" xr:uid="{7CE9E6F3-4E55-482C-95F7-00BDDFB47893}"/>
    <cellStyle name="Percent 15 2 2" xfId="7883" xr:uid="{5F50EEB2-90EE-48AE-ABC7-CCA9E6049988}"/>
    <cellStyle name="Percent 15 3" xfId="4979" xr:uid="{30595C1F-0B65-44EF-B72E-82D589057CD4}"/>
    <cellStyle name="Percent 15 3 2" xfId="7882" xr:uid="{76AE2C0B-1E28-4151-BE95-4B58B61A62A5}"/>
    <cellStyle name="Percent 16" xfId="2426" xr:uid="{4123C678-7EA3-4D9D-93FD-9E112B610B43}"/>
    <cellStyle name="Percent 16 2" xfId="4982" xr:uid="{0E2AD062-EB0F-4D5F-9672-9347068EC275}"/>
    <cellStyle name="Percent 16 2 2" xfId="7885" xr:uid="{63C79872-6734-4FBF-8F2F-2A617A3BDD6D}"/>
    <cellStyle name="Percent 16 3" xfId="4981" xr:uid="{5424379A-91A7-434D-B218-4BF8F50AEB3A}"/>
    <cellStyle name="Percent 16 3 2" xfId="7884" xr:uid="{5E8A616D-6910-411B-A0FE-D5DB228EDA4D}"/>
    <cellStyle name="Percent 17" xfId="2427" xr:uid="{0E2448DD-6868-465C-9B0A-B57C2B7989B9}"/>
    <cellStyle name="Percent 17 2" xfId="4984" xr:uid="{3620B7F6-92F0-4F40-9D6F-51E0A1EB60AF}"/>
    <cellStyle name="Percent 17 2 2" xfId="7887" xr:uid="{126AFF86-74FC-45EC-A14A-4F731F11B561}"/>
    <cellStyle name="Percent 17 3" xfId="4983" xr:uid="{F48155DF-940A-46ED-8581-96C410EBA7FF}"/>
    <cellStyle name="Percent 17 3 2" xfId="7886" xr:uid="{D64C5EA8-CD2C-4B93-AE33-241E9E2F44D1}"/>
    <cellStyle name="Percent 18" xfId="2428" xr:uid="{88201A94-4185-4A69-896C-2EB635A09E87}"/>
    <cellStyle name="Percent 18 2" xfId="4986" xr:uid="{9E464C4D-E419-47F0-B3FA-6FC58C8BF660}"/>
    <cellStyle name="Percent 18 2 2" xfId="7889" xr:uid="{3B912C88-2B67-470F-822E-9A458D7716ED}"/>
    <cellStyle name="Percent 18 3" xfId="4985" xr:uid="{40563607-3797-4E78-8F9D-4D8925511723}"/>
    <cellStyle name="Percent 18 3 2" xfId="7888" xr:uid="{380DF5EC-A7E9-4F99-84FB-4DDD18F52D9C}"/>
    <cellStyle name="Percent 19" xfId="2429" xr:uid="{13B6DB66-0A6F-4108-AA91-5E794D233846}"/>
    <cellStyle name="Percent 19 2" xfId="4988" xr:uid="{3C23FF74-65FE-46F1-B140-50A591BF5905}"/>
    <cellStyle name="Percent 19 2 2" xfId="7891" xr:uid="{027FF349-86FC-4DB2-B8AB-4E1AA6928143}"/>
    <cellStyle name="Percent 19 3" xfId="4987" xr:uid="{1C6408E9-98C5-4DA0-A222-E731641AC982}"/>
    <cellStyle name="Percent 19 3 2" xfId="7890" xr:uid="{CBE36B1E-5E1F-4418-B48D-3409EA0F2C8A}"/>
    <cellStyle name="Percent 2" xfId="10" xr:uid="{022BF151-DC2E-4129-95C2-8359AE0D4FF6}"/>
    <cellStyle name="Percent 2 2" xfId="2431" xr:uid="{657085B7-ED92-4119-B028-339E47D02AA9}"/>
    <cellStyle name="Percent 2 2 2" xfId="2432" xr:uid="{802A5B6B-7531-4D31-A94D-2924EFFEAD21}"/>
    <cellStyle name="Percent 2 2 2 2" xfId="4990" xr:uid="{9726D503-5F35-4F72-B3BF-1CAF2DABB8F1}"/>
    <cellStyle name="Percent 2 2 2 3" xfId="7439" xr:uid="{73DEE0BD-29D7-4893-BDD7-B976461C37E0}"/>
    <cellStyle name="Percent 2 2 3" xfId="4991" xr:uid="{4BCCB2E6-1930-4941-9336-1523104315DA}"/>
    <cellStyle name="Percent 2 2 4" xfId="4989" xr:uid="{AB719E18-C5E2-4AB6-9597-04CE214AAACA}"/>
    <cellStyle name="Percent 2 2 5" xfId="12764" xr:uid="{132F9D5F-F8F7-40AB-BA83-74867FD71531}"/>
    <cellStyle name="Percent 2 3" xfId="4992" xr:uid="{D3AFC45A-5EF8-4F2F-A9DF-5BB48DA6A5A5}"/>
    <cellStyle name="Percent 2 3 2" xfId="4993" xr:uid="{E862A5FF-D017-47F7-8258-432F82611A93}"/>
    <cellStyle name="Percent 2 3 2 2" xfId="6109" xr:uid="{1B7552FE-F2A3-4258-AAB3-5712266CA4CB}"/>
    <cellStyle name="Percent 2 3 3" xfId="6108" xr:uid="{A3060296-9A87-4772-8E62-0D726E1C5D80}"/>
    <cellStyle name="Percent 2 4" xfId="4994" xr:uid="{5534A623-F150-4EB9-870D-7AE64178E08E}"/>
    <cellStyle name="Percent 2 4 2" xfId="6110" xr:uid="{488572F1-E594-4954-803C-1BB06710F51B}"/>
    <cellStyle name="Percent 2 5" xfId="4995" xr:uid="{58480D27-7F27-4348-8236-71EF94E3C86F}"/>
    <cellStyle name="Percent 2 6" xfId="5499" xr:uid="{E76A80AC-6E0F-493E-98FB-12897544F5E4}"/>
    <cellStyle name="Percent 2 7" xfId="2867" xr:uid="{C102B3A4-BBE6-416A-A546-0412203F1D19}"/>
    <cellStyle name="Percent 2 8" xfId="2430" xr:uid="{24BB8C0B-D82D-4445-B598-53EF3F9991B7}"/>
    <cellStyle name="Percent 2_ตัวอย่าง Stock movement&amp;GP rate" xfId="2433" xr:uid="{A27DA5F7-AAA6-4851-BF71-539BB1FFA6FD}"/>
    <cellStyle name="Percent 20" xfId="2434" xr:uid="{953B6A70-F228-44BE-9BCB-FE1170E338B8}"/>
    <cellStyle name="Percent 20 2" xfId="4997" xr:uid="{34EE26CB-5947-48CE-AC80-41BFB96634F4}"/>
    <cellStyle name="Percent 20 2 2" xfId="7893" xr:uid="{6104E0A8-0B2E-45B5-93E3-520BF652DCB4}"/>
    <cellStyle name="Percent 20 3" xfId="4996" xr:uid="{CAF5AF15-5DFD-4D88-821F-D2169958146A}"/>
    <cellStyle name="Percent 20 3 2" xfId="7892" xr:uid="{B7203264-7669-4D5F-A05E-104CE2ACE914}"/>
    <cellStyle name="Percent 21" xfId="2435" xr:uid="{7CFBF30E-67A0-4A12-9E5A-AE1DE0CF593A}"/>
    <cellStyle name="Percent 21 2" xfId="4999" xr:uid="{EE98E41C-92D1-403D-92A1-5B7A8F010404}"/>
    <cellStyle name="Percent 21 2 2" xfId="7895" xr:uid="{30896389-EDCD-43C2-8EBF-6734A8E4BEFB}"/>
    <cellStyle name="Percent 21 3" xfId="4998" xr:uid="{72239BC5-6A45-4088-9373-5E31FAC170D2}"/>
    <cellStyle name="Percent 21 3 2" xfId="7894" xr:uid="{E4FFC297-B20F-4A42-B370-8C6BA06DF778}"/>
    <cellStyle name="Percent 22" xfId="2436" xr:uid="{06DF3F8C-71F7-4568-8684-FB3C90875791}"/>
    <cellStyle name="Percent 22 2" xfId="5001" xr:uid="{AD72E0B7-AA32-4E6A-88CC-CF23973EA9BC}"/>
    <cellStyle name="Percent 22 2 2" xfId="7897" xr:uid="{CA276838-AED6-40CE-BFD2-F1499EA48231}"/>
    <cellStyle name="Percent 22 3" xfId="5000" xr:uid="{325E144C-4E81-4D7C-9620-8BFAC718F353}"/>
    <cellStyle name="Percent 22 3 2" xfId="7896" xr:uid="{5B37AEFE-DE2B-4863-A1BE-F0FE62F68CDC}"/>
    <cellStyle name="Percent 22 4" xfId="7440" xr:uid="{C704E412-4A76-48CA-AAD2-69F5B0C5C844}"/>
    <cellStyle name="Percent 23" xfId="2437" xr:uid="{7B120AE1-461B-491B-8FFB-044893D77BA7}"/>
    <cellStyle name="Percent 23 2" xfId="5003" xr:uid="{B8F6004A-8934-4AFD-A599-BFCAEF03BEE4}"/>
    <cellStyle name="Percent 23 2 2" xfId="7899" xr:uid="{90DB65E0-D7E5-43C2-B5A2-E012C9D07EB5}"/>
    <cellStyle name="Percent 23 3" xfId="5002" xr:uid="{C8C221DA-F05D-46C8-BA5F-ECDA3DE59AD9}"/>
    <cellStyle name="Percent 23 3 2" xfId="7898" xr:uid="{EF99CB80-CF15-4BBB-A8EB-99E5915F154A}"/>
    <cellStyle name="Percent 23 4" xfId="7441" xr:uid="{88C34FE3-611D-4546-BFCF-0622C0945B67}"/>
    <cellStyle name="Percent 24" xfId="2438" xr:uid="{4353F571-AB60-4240-9C48-672891E4E224}"/>
    <cellStyle name="Percent 24 2" xfId="5005" xr:uid="{3AD36817-1132-4BE4-93D0-08FD1DFA0965}"/>
    <cellStyle name="Percent 24 2 2" xfId="7901" xr:uid="{244E88BD-A904-473D-A374-FA5F7E9F56C5}"/>
    <cellStyle name="Percent 24 3" xfId="5004" xr:uid="{B0669436-6AB1-442F-8CD8-638DF6AB2549}"/>
    <cellStyle name="Percent 24 3 2" xfId="7900" xr:uid="{4077B037-82EB-4632-9998-9A5B401C24AA}"/>
    <cellStyle name="Percent 24 4" xfId="7442" xr:uid="{C4567352-AEF3-46D5-A058-592F304C6511}"/>
    <cellStyle name="Percent 25" xfId="2439" xr:uid="{A5D33031-58AB-4E50-B1D7-FE5B2166D235}"/>
    <cellStyle name="Percent 25 2" xfId="5007" xr:uid="{4EBD4E2F-45DC-4216-B7A2-2443B82E17B9}"/>
    <cellStyle name="Percent 25 2 2" xfId="7903" xr:uid="{04B8779E-B1F1-4D4A-B289-C8F8D249208B}"/>
    <cellStyle name="Percent 25 3" xfId="5006" xr:uid="{FD41D986-3727-4C7C-98D0-8706485FBDD4}"/>
    <cellStyle name="Percent 25 3 2" xfId="7902" xr:uid="{EDC307F7-39A1-464B-BC2D-5785CE3401F4}"/>
    <cellStyle name="Percent 25 4" xfId="7443" xr:uid="{AB30F3F9-A4B4-4655-9E4A-58BDE9B9301D}"/>
    <cellStyle name="Percent 26" xfId="2440" xr:uid="{25F7351A-21AB-4DC5-8576-14A3B95B691E}"/>
    <cellStyle name="Percent 26 2" xfId="5009" xr:uid="{9F4B1DBB-C49F-4873-A56E-12471A09CC5A}"/>
    <cellStyle name="Percent 26 2 2" xfId="7905" xr:uid="{B9E41560-4645-4F58-A67B-7AD01561718D}"/>
    <cellStyle name="Percent 26 3" xfId="5008" xr:uid="{F94B7E93-8F8C-4961-ADE9-C354A27CC999}"/>
    <cellStyle name="Percent 26 3 2" xfId="7904" xr:uid="{7B7F2149-6566-484B-8F3C-AE9D25AB1386}"/>
    <cellStyle name="Percent 26 4" xfId="7444" xr:uid="{217DE71C-037E-40FC-A17F-BDA0DC0F4792}"/>
    <cellStyle name="Percent 27" xfId="2441" xr:uid="{D2891C31-CEF6-40DD-AEB3-15B76945FDE4}"/>
    <cellStyle name="Percent 27 2" xfId="5011" xr:uid="{535FCC5F-183A-45B9-B26B-2A136FB3E39B}"/>
    <cellStyle name="Percent 27 2 2" xfId="7907" xr:uid="{952E36B7-283F-4ED6-8C5D-3C639CBC52D2}"/>
    <cellStyle name="Percent 27 3" xfId="5010" xr:uid="{61D4B84B-6DAE-4C46-9071-947C5F30E090}"/>
    <cellStyle name="Percent 27 3 2" xfId="7906" xr:uid="{BA629D2D-53B7-499B-AAC9-36802975A102}"/>
    <cellStyle name="Percent 28" xfId="2442" xr:uid="{CEF2B97A-04D3-49FA-AA7A-D15F9EB84947}"/>
    <cellStyle name="Percent 28 2" xfId="5013" xr:uid="{EB7914DE-5594-4E06-999D-6AE87731BEC1}"/>
    <cellStyle name="Percent 28 2 2" xfId="7909" xr:uid="{9FC726DE-5295-431A-80CE-648196AD4E3C}"/>
    <cellStyle name="Percent 28 3" xfId="5012" xr:uid="{FB9B9E26-0D9E-4A1C-814F-DC870F2617CD}"/>
    <cellStyle name="Percent 28 3 2" xfId="7908" xr:uid="{55E03F8E-04BB-4CCC-95CD-4B83307CB193}"/>
    <cellStyle name="Percent 28 4" xfId="7445" xr:uid="{BE70ED72-EA30-4E0C-B5AD-30AE2CD5D119}"/>
    <cellStyle name="Percent 29" xfId="2858" xr:uid="{6E01185F-AB74-47A3-9372-5504708DFCC5}"/>
    <cellStyle name="Percent 29 2" xfId="5015" xr:uid="{891F2156-7B01-4726-B5A8-5B94E22DB0C7}"/>
    <cellStyle name="Percent 29 2 2" xfId="7911" xr:uid="{EABCA424-C81E-4443-AAFC-805558FA157C}"/>
    <cellStyle name="Percent 29 3" xfId="5014" xr:uid="{28030F90-8BB9-418B-96A8-4536122D3AB9}"/>
    <cellStyle name="Percent 29 3 2" xfId="7910" xr:uid="{F048CDDC-DB10-40A0-B620-05A658F43D07}"/>
    <cellStyle name="Percent 29 4" xfId="7522" xr:uid="{A49380DA-AAAD-45DE-B384-E82D691EB9DA}"/>
    <cellStyle name="Percent 3" xfId="2443" xr:uid="{B7BBA335-F66B-4E6F-B6AE-D0106EAD164A}"/>
    <cellStyle name="Percent 3 2" xfId="2444" xr:uid="{414C9E31-3D41-467A-AAA7-06A0AFEB234A}"/>
    <cellStyle name="Percent 3 2 2" xfId="5018" xr:uid="{0544C8D1-412C-40F8-8AB4-6C694DB9806B}"/>
    <cellStyle name="Percent 3 2 2 2" xfId="5019" xr:uid="{83C5BB43-64F4-4788-AC12-961399F87272}"/>
    <cellStyle name="Percent 3 2 3" xfId="5020" xr:uid="{22250CFF-4943-40A7-9A77-1F7055D7E4CC}"/>
    <cellStyle name="Percent 3 2 4" xfId="5017" xr:uid="{8702C63D-7A2A-44B8-ADB5-ED8A8D3B9228}"/>
    <cellStyle name="Percent 3 2 5" xfId="7446" xr:uid="{EAC4F400-8EFE-4941-A94E-62FE85D3075D}"/>
    <cellStyle name="Percent 3 3" xfId="5021" xr:uid="{98120B95-3397-419D-A573-7BE0FF40DDD4}"/>
    <cellStyle name="Percent 3 3 2" xfId="5022" xr:uid="{1897A952-7F55-4229-ADD0-4C2A8101C762}"/>
    <cellStyle name="Percent 3 4" xfId="5023" xr:uid="{A2855E44-278F-40BF-AE01-FFFCA9305149}"/>
    <cellStyle name="Percent 3 5" xfId="5016" xr:uid="{1A7F69D3-0944-410B-83C6-AF2E704DCDA3}"/>
    <cellStyle name="Percent 3 5 2" xfId="7912" xr:uid="{9F5AA673-50E5-411B-ABBC-197F151331CA}"/>
    <cellStyle name="Percent 3 6" xfId="12829" xr:uid="{7C6147FB-E998-425D-9224-DCC5A262DBE6}"/>
    <cellStyle name="Percent 30" xfId="5024" xr:uid="{55C2ABAF-06F2-4116-9DD4-4C2DE4E10507}"/>
    <cellStyle name="Percent 30 2" xfId="5025" xr:uid="{8E4FB4A4-85C8-4D2C-B448-43CBCCBFADEA}"/>
    <cellStyle name="Percent 30 2 2" xfId="7914" xr:uid="{30671C42-CC81-4CDB-9051-5A4DE9E41386}"/>
    <cellStyle name="Percent 30 3" xfId="7913" xr:uid="{06891D94-23DE-4AE6-92CD-70EE71013C71}"/>
    <cellStyle name="Percent 31" xfId="5026" xr:uid="{447905CE-611A-4820-B706-E78410296292}"/>
    <cellStyle name="Percent 31 2" xfId="5027" xr:uid="{A68BD361-5552-40F9-A0B8-EC9D62344723}"/>
    <cellStyle name="Percent 31 2 2" xfId="7916" xr:uid="{A0ACD599-7C95-4492-BDC0-BA734F1D8B55}"/>
    <cellStyle name="Percent 31 3" xfId="7915" xr:uid="{7A8B8CBA-D57F-4502-89EA-AD1FB5530ECA}"/>
    <cellStyle name="Percent 32" xfId="5028" xr:uid="{0BCC6997-02DF-47E8-BB8E-D7E5D78D81B2}"/>
    <cellStyle name="Percent 32 2" xfId="5029" xr:uid="{F993B2D6-BFC0-40A4-BBEE-0C06BC602CB1}"/>
    <cellStyle name="Percent 32 2 2" xfId="7918" xr:uid="{881E74B2-8EC3-4490-A696-1B8451D34422}"/>
    <cellStyle name="Percent 32 3" xfId="7917" xr:uid="{9A4AB889-ED83-4912-A1F6-CD49FFAFE4FA}"/>
    <cellStyle name="Percent 33" xfId="5030" xr:uid="{FC45A972-1393-4D7D-8DBC-F5B4E026A108}"/>
    <cellStyle name="Percent 33 2" xfId="5031" xr:uid="{04273746-0D00-454E-874B-6B645CA2BFA0}"/>
    <cellStyle name="Percent 33 2 2" xfId="7920" xr:uid="{FDFB082D-4986-4AC2-9693-C173CE959CF5}"/>
    <cellStyle name="Percent 33 3" xfId="7919" xr:uid="{52B85DCA-C30B-4727-8D11-0B13791EF1EF}"/>
    <cellStyle name="Percent 34" xfId="5032" xr:uid="{300E3110-569D-455D-A429-55208DA49617}"/>
    <cellStyle name="Percent 34 2" xfId="5033" xr:uid="{3192D874-7025-427F-A462-BA0BDC02BA44}"/>
    <cellStyle name="Percent 34 2 2" xfId="7922" xr:uid="{591EC1CE-F885-4EEA-A437-C355A9238AC7}"/>
    <cellStyle name="Percent 34 3" xfId="7921" xr:uid="{F01066C1-2052-4E4C-8CD7-A029D8A04648}"/>
    <cellStyle name="Percent 35" xfId="5034" xr:uid="{DA7854DF-8477-4116-968D-428107819379}"/>
    <cellStyle name="Percent 35 2" xfId="5035" xr:uid="{402ACF54-E17D-4AB0-BC20-BEABA9EB4A84}"/>
    <cellStyle name="Percent 35 2 2" xfId="7924" xr:uid="{9604D0B5-5269-47F7-8D06-180C12B07395}"/>
    <cellStyle name="Percent 35 3" xfId="7923" xr:uid="{3D4361F2-F63F-4455-ADD8-28106B0FF05D}"/>
    <cellStyle name="Percent 36" xfId="5036" xr:uid="{B4F876C7-4A39-4AF8-BF63-041992335F48}"/>
    <cellStyle name="Percent 36 2" xfId="5037" xr:uid="{98B0575A-B743-4920-B00F-450C076AAAFC}"/>
    <cellStyle name="Percent 36 2 2" xfId="7926" xr:uid="{722F623F-336B-4AEE-B036-8A437263D78C}"/>
    <cellStyle name="Percent 36 3" xfId="7925" xr:uid="{12C78ADE-69CB-4790-9AE9-B74218D3658C}"/>
    <cellStyle name="Percent 37" xfId="5038" xr:uid="{165D3294-88EF-41D1-BF5B-57A25E1F668F}"/>
    <cellStyle name="Percent 37 2" xfId="5039" xr:uid="{776B7EC3-01D0-4F21-A8CA-D2B0137C3309}"/>
    <cellStyle name="Percent 37 2 2" xfId="7928" xr:uid="{72C3FC03-42E0-48A8-B126-492AD31A3EE7}"/>
    <cellStyle name="Percent 37 3" xfId="7927" xr:uid="{1CD75BD4-5315-4076-92E7-2E711F22BBC3}"/>
    <cellStyle name="Percent 38" xfId="5040" xr:uid="{756228EF-95AD-4115-BC0A-5AF2D1A0BD09}"/>
    <cellStyle name="Percent 38 2" xfId="5041" xr:uid="{5D71AF83-F0B1-4304-BC2B-A8F94D576DCB}"/>
    <cellStyle name="Percent 38 2 2" xfId="7930" xr:uid="{77D3CD89-C210-4B4A-B41F-5A4A1FE89F2A}"/>
    <cellStyle name="Percent 38 3" xfId="7929" xr:uid="{BB095AEB-7FA3-4878-ABF3-DC6FC4B2F03F}"/>
    <cellStyle name="Percent 39" xfId="5042" xr:uid="{B56195F7-CB53-454D-91E4-87C3F2185D57}"/>
    <cellStyle name="Percent 39 2" xfId="5043" xr:uid="{E624524A-44FF-482B-A671-E14AC9B71A0A}"/>
    <cellStyle name="Percent 39 2 2" xfId="7932" xr:uid="{8D94C56F-4494-4A7C-87F8-68FCA291648B}"/>
    <cellStyle name="Percent 39 3" xfId="7931" xr:uid="{9244645F-4D67-46D6-97DB-0204C2A1BA09}"/>
    <cellStyle name="Percent 4" xfId="2445" xr:uid="{16E6812D-64AC-4E76-9355-F78EB8E83386}"/>
    <cellStyle name="Percent 4 2" xfId="2446" xr:uid="{280EB8DB-A99C-46AA-A4DB-FDBEB4A3FE1C}"/>
    <cellStyle name="Percent 4 2 2" xfId="5046" xr:uid="{A32E253A-4288-43EC-AC02-FDE85DDC37BB}"/>
    <cellStyle name="Percent 4 2 2 2" xfId="5047" xr:uid="{E7D96FCE-1723-4F28-845B-F3286D86CA3D}"/>
    <cellStyle name="Percent 4 2 3" xfId="5048" xr:uid="{CDF46F57-D91F-4273-9562-984D24D35B5D}"/>
    <cellStyle name="Percent 4 2 4" xfId="5049" xr:uid="{D1143DB9-8A36-4DAF-A039-9297D6ADC854}"/>
    <cellStyle name="Percent 4 2 5" xfId="5045" xr:uid="{C5514D92-A055-447F-BA68-FACEE420A7B3}"/>
    <cellStyle name="Percent 4 2 6" xfId="7448" xr:uid="{25B453DE-F994-4B8E-8F7C-D8308CFD35BC}"/>
    <cellStyle name="Percent 4 3" xfId="2447" xr:uid="{88A9C8FE-C182-4E22-BD2D-3FC229EAF2BB}"/>
    <cellStyle name="Percent 4 3 2" xfId="5050" xr:uid="{41766710-E1A1-4D70-A374-D7E1342E694D}"/>
    <cellStyle name="Percent 4 3 3" xfId="7449" xr:uid="{9D3D0C56-F5D0-4634-87BF-E1CFEBFB77CD}"/>
    <cellStyle name="Percent 4 4" xfId="5051" xr:uid="{2F084586-ECD4-4F1C-A396-991728F49BA1}"/>
    <cellStyle name="Percent 4 5" xfId="5052" xr:uid="{6247662D-DB3B-44D7-980C-CD23EBA28566}"/>
    <cellStyle name="Percent 4 6" xfId="6111" xr:uid="{EC5E82F1-FB4A-4625-9A54-662B2ECBFA20}"/>
    <cellStyle name="Percent 4 7" xfId="5044" xr:uid="{F9E1FDB0-AA29-49CE-8EB3-FEB25969004D}"/>
    <cellStyle name="Percent 4 8" xfId="7447" xr:uid="{32581375-D2CE-4542-9874-470DAFF24523}"/>
    <cellStyle name="Percent 40" xfId="5053" xr:uid="{F029550D-F6A6-49EF-94C2-5533EFFF66AC}"/>
    <cellStyle name="Percent 40 2" xfId="5054" xr:uid="{38192B46-097B-4D68-8133-BE5156BEC54F}"/>
    <cellStyle name="Percent 40 2 2" xfId="7934" xr:uid="{2325E7BD-4C1D-43D6-B83D-0757E94BD459}"/>
    <cellStyle name="Percent 40 3" xfId="7933" xr:uid="{65228A93-AAA5-4B03-AC04-C649FEA21DF1}"/>
    <cellStyle name="Percent 41" xfId="5055" xr:uid="{4921AF28-DE49-4F97-9AFB-C12CC8ECAEC8}"/>
    <cellStyle name="Percent 41 2" xfId="5056" xr:uid="{DFCF4A07-A2BF-4FD7-9E2D-4986C805BDDB}"/>
    <cellStyle name="Percent 41 2 2" xfId="7936" xr:uid="{2A7D10F1-683A-4454-836A-359110F8055A}"/>
    <cellStyle name="Percent 41 3" xfId="7935" xr:uid="{818C7B14-438A-49BD-A5B9-F65B1252DE20}"/>
    <cellStyle name="Percent 42" xfId="5057" xr:uid="{362ED013-85A0-4694-827A-9F75A62539C8}"/>
    <cellStyle name="Percent 42 2" xfId="5058" xr:uid="{71CF3614-F44B-4D13-A4FD-30852310AA2B}"/>
    <cellStyle name="Percent 42 2 2" xfId="7938" xr:uid="{5DDD7A50-438F-4FE0-B0CB-ED8C7AFCB79A}"/>
    <cellStyle name="Percent 42 3" xfId="7937" xr:uid="{7C3FCB70-BA15-4139-8392-89ADF7A52907}"/>
    <cellStyle name="Percent 43" xfId="5059" xr:uid="{4614FC49-A345-4F9D-ABB3-6652F019C59C}"/>
    <cellStyle name="Percent 43 2" xfId="5060" xr:uid="{7828CB28-CE93-44DA-A969-4AA7E4C82863}"/>
    <cellStyle name="Percent 43 2 2" xfId="7940" xr:uid="{D108B4B1-7570-4C6B-A31F-587C686B9252}"/>
    <cellStyle name="Percent 43 3" xfId="7939" xr:uid="{A39C9DDA-69F0-4EC0-BD22-B27296FCCA8D}"/>
    <cellStyle name="Percent 44" xfId="5061" xr:uid="{E9CE6993-E500-4E3F-A27B-BE02FD54F5A8}"/>
    <cellStyle name="Percent 44 2" xfId="5062" xr:uid="{3A1E9435-DA22-47B9-B580-4F87654B02F0}"/>
    <cellStyle name="Percent 44 2 2" xfId="7942" xr:uid="{B0718F13-5528-48B1-8795-5370868F7625}"/>
    <cellStyle name="Percent 44 3" xfId="7941" xr:uid="{C5923F0A-310A-4A9E-BE92-B1B9F4E5ABB4}"/>
    <cellStyle name="Percent 45" xfId="5063" xr:uid="{CA5182BF-DE87-4B81-AC43-7E14C815BABA}"/>
    <cellStyle name="Percent 45 2" xfId="5064" xr:uid="{2D002744-C15F-43F3-AF19-D73D5E8F22BE}"/>
    <cellStyle name="Percent 45 2 2" xfId="7944" xr:uid="{6AEF50DF-8920-4B91-9E3D-5BD96DB0F90B}"/>
    <cellStyle name="Percent 45 3" xfId="7943" xr:uid="{6C428785-7D68-4012-82DF-671169D27FEC}"/>
    <cellStyle name="Percent 46" xfId="5065" xr:uid="{772DB6E3-165A-45F7-8DBC-078FAD42A011}"/>
    <cellStyle name="Percent 46 2" xfId="5066" xr:uid="{8414F596-8295-48E8-AE1A-996DE5B26DB5}"/>
    <cellStyle name="Percent 46 2 2" xfId="7946" xr:uid="{19D344F0-E0E6-447E-8934-73FC5C3B9E9E}"/>
    <cellStyle name="Percent 46 3" xfId="7945" xr:uid="{499B772A-789C-49BE-9BC3-A0F3B377B613}"/>
    <cellStyle name="Percent 47" xfId="5067" xr:uid="{49EA3E62-0EEA-480F-8D30-552F3F3C1879}"/>
    <cellStyle name="Percent 47 2" xfId="5068" xr:uid="{65EEF2A8-8AA9-402B-986B-A79D0417BBCC}"/>
    <cellStyle name="Percent 47 2 2" xfId="7948" xr:uid="{198989A6-9430-419C-BC1C-29C5597B7025}"/>
    <cellStyle name="Percent 47 3" xfId="7947" xr:uid="{E3864A12-3FD9-401C-88EA-79FB111AEB69}"/>
    <cellStyle name="Percent 48" xfId="5069" xr:uid="{A0F2909B-C789-45A0-B6C0-46D0A38A1D86}"/>
    <cellStyle name="Percent 48 2" xfId="5070" xr:uid="{0A011187-439D-427B-BA29-87CBDC19792A}"/>
    <cellStyle name="Percent 48 2 2" xfId="7950" xr:uid="{38246C4D-0858-451D-BED6-27D5B0DFDF61}"/>
    <cellStyle name="Percent 48 3" xfId="7949" xr:uid="{3F692BC8-094B-423D-9789-53E76887C23B}"/>
    <cellStyle name="Percent 49" xfId="5071" xr:uid="{FC18574C-5EDD-4797-99D6-854ACD43BC11}"/>
    <cellStyle name="Percent 49 2" xfId="5072" xr:uid="{92BB245F-E253-4994-ABF0-74A2861F9AA1}"/>
    <cellStyle name="Percent 49 2 2" xfId="7952" xr:uid="{0C62C9B3-42C6-47F2-8DC0-2D6A79E52592}"/>
    <cellStyle name="Percent 49 3" xfId="7951" xr:uid="{622A9D4A-F295-4644-805D-7BE29E137EB9}"/>
    <cellStyle name="Percent 5" xfId="2448" xr:uid="{65073752-F408-47CB-ACE6-5D64D556FBB5}"/>
    <cellStyle name="Percent 5 2" xfId="2449" xr:uid="{624415EB-8B39-47CC-B493-E7FE7E88E1AF}"/>
    <cellStyle name="Percent 5 3" xfId="2450" xr:uid="{2948185D-6E2D-434C-BCC3-AEFE67DA67E2}"/>
    <cellStyle name="Percent 5 3 2" xfId="5075" xr:uid="{98AA427D-4C71-4327-8BD1-8E24E26DEFD4}"/>
    <cellStyle name="Percent 5 3 3" xfId="5074" xr:uid="{D719AACD-FB21-4D87-BA7F-8A26BA655848}"/>
    <cellStyle name="Percent 5 3 4" xfId="7450" xr:uid="{A1D491A8-FC5C-48B4-B36C-191033E2ECE5}"/>
    <cellStyle name="Percent 5 4" xfId="5076" xr:uid="{E315AF5B-7336-44E6-9440-6E9698F0888D}"/>
    <cellStyle name="Percent 5 5" xfId="5073" xr:uid="{2E6F5F97-1E94-45C5-AE41-4C340DCB5DAB}"/>
    <cellStyle name="Percent 50" xfId="5077" xr:uid="{64EA4E8C-6358-4999-BAD3-CF79096206CC}"/>
    <cellStyle name="Percent 50 2" xfId="5078" xr:uid="{CB71E61F-06E4-41B7-9096-137226B8E2E6}"/>
    <cellStyle name="Percent 50 2 2" xfId="7954" xr:uid="{C402A8B3-9F1D-49B8-A76D-9FADDDB393BF}"/>
    <cellStyle name="Percent 50 3" xfId="7953" xr:uid="{42E2AFCE-F6DD-46D7-99C1-2A34E3BC7D9D}"/>
    <cellStyle name="Percent 51" xfId="5079" xr:uid="{0F2DE060-B5EA-453E-96D0-DA57D3C5E4DA}"/>
    <cellStyle name="Percent 51 2" xfId="5080" xr:uid="{9401F723-6488-4559-8B88-379C2E166AAC}"/>
    <cellStyle name="Percent 51 2 2" xfId="7956" xr:uid="{429B5EF7-522C-446B-BBD1-C32174F87A7E}"/>
    <cellStyle name="Percent 51 3" xfId="7955" xr:uid="{5609F7EE-67F6-41C1-B1D9-B0B4D0441EE3}"/>
    <cellStyle name="Percent 52" xfId="5081" xr:uid="{FCF120E1-B551-4646-8B54-FB373815F7E5}"/>
    <cellStyle name="Percent 52 2" xfId="5082" xr:uid="{C993A71C-113D-4FCD-B9CC-ADFF8807A238}"/>
    <cellStyle name="Percent 52 2 2" xfId="7958" xr:uid="{8E78F9E8-5EB6-405B-A7BF-300C0B9AA144}"/>
    <cellStyle name="Percent 52 3" xfId="7957" xr:uid="{5C7F9A66-43D4-4770-A192-D9C0FF315AB5}"/>
    <cellStyle name="Percent 53" xfId="5083" xr:uid="{CC3F1E0D-4A89-4C8A-A1E7-625D88426904}"/>
    <cellStyle name="Percent 53 2" xfId="5084" xr:uid="{1182DF35-127D-4423-88E5-959E3BAB0354}"/>
    <cellStyle name="Percent 53 2 2" xfId="7960" xr:uid="{846D5A02-4ED8-459F-85CC-6C22498A2733}"/>
    <cellStyle name="Percent 53 3" xfId="7959" xr:uid="{CA7C9A11-BB01-49A9-A1E5-68B878DC2C7F}"/>
    <cellStyle name="Percent 54" xfId="5085" xr:uid="{9B5BB763-19B5-4820-8BED-A9662C5BEE32}"/>
    <cellStyle name="Percent 54 2" xfId="5086" xr:uid="{38CDC646-7B7B-4E96-8E77-A333A04B135E}"/>
    <cellStyle name="Percent 54 2 2" xfId="7962" xr:uid="{0B38BC64-8025-44EC-BBAC-8E1D489C9DAF}"/>
    <cellStyle name="Percent 54 3" xfId="7961" xr:uid="{6855FF04-D8E9-446E-B537-FF96119770AE}"/>
    <cellStyle name="Percent 55" xfId="5087" xr:uid="{2791F679-3561-429B-9B1B-E6825F11834B}"/>
    <cellStyle name="Percent 55 2" xfId="5088" xr:uid="{424CE352-1C40-486C-ADF6-1161C73CE636}"/>
    <cellStyle name="Percent 55 2 2" xfId="7964" xr:uid="{E147E936-14B3-4BBC-A271-AC448335C279}"/>
    <cellStyle name="Percent 55 3" xfId="7963" xr:uid="{99A563E5-E012-45F6-8C8B-4DAA6FF4DFE4}"/>
    <cellStyle name="Percent 56" xfId="5089" xr:uid="{481CAAC1-8794-4DE1-AB65-DA405361DA0F}"/>
    <cellStyle name="Percent 56 2" xfId="5090" xr:uid="{B7E0627F-028A-40FB-8F3A-7827E435E937}"/>
    <cellStyle name="Percent 56 2 2" xfId="7966" xr:uid="{B313D8B5-CB7A-46C2-A055-94417ACE3857}"/>
    <cellStyle name="Percent 56 3" xfId="7965" xr:uid="{98BFD275-F17F-4C57-97A9-D12BAC33FB50}"/>
    <cellStyle name="Percent 57" xfId="5091" xr:uid="{E83FEB65-BED2-4B9B-A0D0-6658137495CA}"/>
    <cellStyle name="Percent 57 2" xfId="5092" xr:uid="{16A3991E-D585-4A21-8FFF-F75AB6F4D5EE}"/>
    <cellStyle name="Percent 57 2 2" xfId="7968" xr:uid="{AA5FAB10-BC6B-44E2-B9B6-6BED49681EC5}"/>
    <cellStyle name="Percent 57 3" xfId="7967" xr:uid="{D9B14679-9862-435C-B7B9-FCDF42955A92}"/>
    <cellStyle name="Percent 58" xfId="5093" xr:uid="{1506061D-9DA0-4DE0-93F7-25DF32FA1A9D}"/>
    <cellStyle name="Percent 58 2" xfId="5094" xr:uid="{6A74A249-D4BD-42E2-BAA2-507014EDE95B}"/>
    <cellStyle name="Percent 58 2 2" xfId="7970" xr:uid="{498538F3-CE26-4464-B17D-E866D931B70F}"/>
    <cellStyle name="Percent 58 3" xfId="7969" xr:uid="{4D96267E-FA36-44AD-92F7-77EEC821A454}"/>
    <cellStyle name="Percent 59" xfId="5095" xr:uid="{6AACCA20-A658-45AF-8712-9AA0D0E2373A}"/>
    <cellStyle name="Percent 59 2" xfId="5096" xr:uid="{72471DB7-26E6-4235-9A86-6D9268064019}"/>
    <cellStyle name="Percent 59 2 2" xfId="7972" xr:uid="{1FAC1374-8576-4FF1-86BF-40D33796BCC7}"/>
    <cellStyle name="Percent 59 3" xfId="7971" xr:uid="{5D8E95FE-182E-4476-B375-43B88FF29A88}"/>
    <cellStyle name="Percent 6" xfId="2451" xr:uid="{83500BD0-39CF-4447-8935-CE37258C8B9A}"/>
    <cellStyle name="Percent 6 2" xfId="2452" xr:uid="{6E6A91F0-8B8A-4964-8D70-38729CCC23DC}"/>
    <cellStyle name="Percent 6 2 2" xfId="5099" xr:uid="{9183D5EB-AC95-4D33-B419-3D5D78E40AEF}"/>
    <cellStyle name="Percent 6 2 3" xfId="5098" xr:uid="{1F05F488-BBFA-4135-B272-BD8B18B79F64}"/>
    <cellStyle name="Percent 6 2 4" xfId="7451" xr:uid="{00C407FC-AD8E-43D6-A48D-E36BD1F77A31}"/>
    <cellStyle name="Percent 6 3" xfId="2453" xr:uid="{BA12717F-E080-4DA6-80D9-1E304F8ABF88}"/>
    <cellStyle name="Percent 6 3 2" xfId="5101" xr:uid="{F2E07EC4-5B85-4FC7-974F-329F9218748F}"/>
    <cellStyle name="Percent 6 3 3" xfId="5100" xr:uid="{86E56D50-F796-407C-B6BD-9141D2BB4539}"/>
    <cellStyle name="Percent 6 4" xfId="5097" xr:uid="{8840EC0C-C86B-46EE-BFFC-B0BAC1DBAF83}"/>
    <cellStyle name="Percent 60" xfId="5102" xr:uid="{B026F9FE-6181-4978-B30B-CD81437BDF8E}"/>
    <cellStyle name="Percent 60 2" xfId="5103" xr:uid="{3C79CE1B-3307-4DE4-ABA1-A87289A99FA6}"/>
    <cellStyle name="Percent 60 2 2" xfId="7974" xr:uid="{F42B8EE8-B2CA-4C6B-8BC2-CB7EAA584A99}"/>
    <cellStyle name="Percent 60 3" xfId="7973" xr:uid="{DD79759F-78E2-451A-A6D6-4DFC9FB3E7ED}"/>
    <cellStyle name="Percent 61" xfId="5104" xr:uid="{09FBCD43-4B06-40C6-937F-94D060511080}"/>
    <cellStyle name="Percent 61 2" xfId="5105" xr:uid="{4D118CE0-38B0-403D-9543-F09FB706258A}"/>
    <cellStyle name="Percent 61 2 2" xfId="7976" xr:uid="{1DB73C65-FC0B-421A-9B81-2EDEB1222E73}"/>
    <cellStyle name="Percent 61 3" xfId="7975" xr:uid="{F17B6425-4834-4A4F-8AFA-99D9FBE536D9}"/>
    <cellStyle name="Percent 62" xfId="5106" xr:uid="{5E2EEAE4-CDAD-4499-AFFF-5F7CA67A0728}"/>
    <cellStyle name="Percent 62 2" xfId="5107" xr:uid="{E6CFD8EE-B1B1-489F-9152-C53A14035E90}"/>
    <cellStyle name="Percent 62 2 2" xfId="7978" xr:uid="{29EFB1FB-6085-4A25-8C2E-D71C29F1A3F6}"/>
    <cellStyle name="Percent 62 3" xfId="7977" xr:uid="{12F53D16-018D-479B-8771-284BCAC4C830}"/>
    <cellStyle name="Percent 63" xfId="5108" xr:uid="{301E5DF7-05CF-440D-9EDA-82BC440EDB65}"/>
    <cellStyle name="Percent 63 2" xfId="5109" xr:uid="{D53B06C6-D340-4A97-A7A5-DACA944DAB95}"/>
    <cellStyle name="Percent 63 2 2" xfId="7980" xr:uid="{649F2A84-AACA-4863-AE91-623033285A8F}"/>
    <cellStyle name="Percent 63 3" xfId="7979" xr:uid="{500E7AB4-ED05-43EC-8FD4-D3B42C03D1C3}"/>
    <cellStyle name="Percent 64" xfId="5110" xr:uid="{240F73CD-E619-487B-B384-B70FD299E805}"/>
    <cellStyle name="Percent 64 2" xfId="5111" xr:uid="{0BAFA99F-FA88-4829-A5D6-F83CA257A2BB}"/>
    <cellStyle name="Percent 64 2 2" xfId="7982" xr:uid="{611601EF-14D9-4EA9-96F2-0196C931B3EF}"/>
    <cellStyle name="Percent 64 3" xfId="7981" xr:uid="{2CCC0E8D-F52A-4FAD-A8C0-714127B334EB}"/>
    <cellStyle name="Percent 65" xfId="5112" xr:uid="{54BCCDE0-7D80-4855-A494-F1EC21E96CDA}"/>
    <cellStyle name="Percent 65 2" xfId="5113" xr:uid="{44B6CBB8-0816-45A1-9A24-27D35F16409B}"/>
    <cellStyle name="Percent 65 2 2" xfId="7984" xr:uid="{B3212CA9-2DB4-4CCA-A4D2-7B0683936B8F}"/>
    <cellStyle name="Percent 65 3" xfId="7983" xr:uid="{00F70F9E-C871-4E2C-8B21-4BBE9E7D4369}"/>
    <cellStyle name="Percent 66" xfId="5114" xr:uid="{C1A0EC7C-DEB6-40FD-ABF2-45ACDC3B62B6}"/>
    <cellStyle name="Percent 66 2" xfId="5115" xr:uid="{0C753C98-EE39-4736-81B9-E4595D5C5E9D}"/>
    <cellStyle name="Percent 66 2 2" xfId="7986" xr:uid="{1A6D8104-0EAF-45C6-8778-0CFED6AA5B9D}"/>
    <cellStyle name="Percent 66 3" xfId="7985" xr:uid="{DB2B2D57-6ED8-42ED-B662-18FB861536AD}"/>
    <cellStyle name="Percent 67" xfId="5116" xr:uid="{4CE9D609-9CCF-4ED7-846E-48975A6CB563}"/>
    <cellStyle name="Percent 67 2" xfId="5117" xr:uid="{0EA6EFA2-4DB0-4F02-BD6B-20B0768AEA57}"/>
    <cellStyle name="Percent 67 2 2" xfId="7988" xr:uid="{79C7655D-F34E-4B2B-8F74-665215C56D52}"/>
    <cellStyle name="Percent 67 3" xfId="7987" xr:uid="{3938BD05-3944-4EA0-A235-9104C64548C7}"/>
    <cellStyle name="Percent 68" xfId="5118" xr:uid="{875BEBAF-7221-4D3A-AADA-1DED4F896AD4}"/>
    <cellStyle name="Percent 68 2" xfId="5119" xr:uid="{0EF8775E-3DE9-44DF-9DA4-4CBBBAE5436B}"/>
    <cellStyle name="Percent 68 2 2" xfId="7990" xr:uid="{9272D732-1863-4223-B660-3584393F7CE3}"/>
    <cellStyle name="Percent 68 3" xfId="7989" xr:uid="{4B5E75A9-68E3-4614-8955-C49DCE6AE98F}"/>
    <cellStyle name="Percent 69" xfId="5120" xr:uid="{7FC3D93B-A5A1-40FC-A20E-F9E464992224}"/>
    <cellStyle name="Percent 69 2" xfId="5121" xr:uid="{4F4EFE2A-801A-4EB1-8455-2A549ECA71D0}"/>
    <cellStyle name="Percent 69 2 2" xfId="7992" xr:uid="{5D3F95F7-7C8B-47AA-9DEA-843738D79CE3}"/>
    <cellStyle name="Percent 69 3" xfId="7991" xr:uid="{088EBBD6-6EA5-4BBC-9BD6-5939385604FF}"/>
    <cellStyle name="Percent 7" xfId="2454" xr:uid="{81E8E972-C85D-439F-AA24-4808D5E189E7}"/>
    <cellStyle name="Percent 7 2" xfId="2455" xr:uid="{20F791E9-5675-455C-8CE1-141B23045CB8}"/>
    <cellStyle name="Percent 7 2 2" xfId="5124" xr:uid="{7C0776D5-3104-4CCA-AB2B-C86C4CFC7D55}"/>
    <cellStyle name="Percent 7 2 2 2" xfId="7994" xr:uid="{130E7341-C4F4-45A2-9C59-50A8F5CE5074}"/>
    <cellStyle name="Percent 7 2 3" xfId="5123" xr:uid="{6BA3DAAB-C41A-4365-9AFB-CEC32C3DA370}"/>
    <cellStyle name="Percent 7 2 3 2" xfId="7993" xr:uid="{F52B9727-188D-440A-8F8D-7076998FA0A7}"/>
    <cellStyle name="Percent 7 2 4" xfId="7452" xr:uid="{E07DC270-388B-4558-8254-04221641D30C}"/>
    <cellStyle name="Percent 7 3" xfId="5125" xr:uid="{4F9D3092-0D3C-468A-98B4-31C07A1D620A}"/>
    <cellStyle name="Percent 7 4" xfId="6112" xr:uid="{C59848D3-9FFF-49E6-B6FC-9C92737DD8FD}"/>
    <cellStyle name="Percent 7 5" xfId="5122" xr:uid="{64638FAD-11CF-4B60-AE62-AD808112458A}"/>
    <cellStyle name="Percent 70" xfId="5126" xr:uid="{18DF892D-DB3B-4D93-AEA8-F001A275C7F7}"/>
    <cellStyle name="Percent 70 2" xfId="5127" xr:uid="{00E493A6-F55A-4138-85BE-69302C59D7B9}"/>
    <cellStyle name="Percent 70 2 2" xfId="7996" xr:uid="{C762028F-9B4F-42A5-BFEB-9495C06C1C61}"/>
    <cellStyle name="Percent 70 3" xfId="7995" xr:uid="{E5CA3595-0FC5-4CE1-ADA1-9C8BDE6BBB11}"/>
    <cellStyle name="Percent 71" xfId="5128" xr:uid="{9A4E7B71-16F6-4637-9B8C-53C6B4FA9535}"/>
    <cellStyle name="Percent 71 2" xfId="5129" xr:uid="{4F9D5883-7D9C-4E9E-BD52-68F6AD3FA2D0}"/>
    <cellStyle name="Percent 71 2 2" xfId="5130" xr:uid="{7E684040-41FB-4C62-8D19-564F074AF5B8}"/>
    <cellStyle name="Percent 71 2 2 2" xfId="7999" xr:uid="{996CB108-95B5-4879-855C-C7577BE2B129}"/>
    <cellStyle name="Percent 71 2 3" xfId="7998" xr:uid="{244739EC-B68B-4FB8-A538-B094EA9DB7F7}"/>
    <cellStyle name="Percent 71 3" xfId="5131" xr:uid="{19284B05-7FC6-4C4F-AA3B-AC6B08D9D204}"/>
    <cellStyle name="Percent 71 3 2" xfId="8000" xr:uid="{79F9A628-2172-4BB8-A441-00D771F4911D}"/>
    <cellStyle name="Percent 71 4" xfId="7997" xr:uid="{E138EE74-0854-4D08-BCBA-A478171DA7DA}"/>
    <cellStyle name="Percent 72" xfId="5132" xr:uid="{A20A2A89-B8AD-46B7-B1FD-AE3B482B2C88}"/>
    <cellStyle name="Percent 72 2" xfId="5133" xr:uid="{1C93B7D2-4BDE-4CC4-BB32-0AA3AB05EBA4}"/>
    <cellStyle name="Percent 72 2 2" xfId="8002" xr:uid="{4D5B9813-BC9A-4E82-B227-77D7DD163315}"/>
    <cellStyle name="Percent 72 3" xfId="8001" xr:uid="{B43D6E69-7233-4E4C-A0C4-C05C9A834855}"/>
    <cellStyle name="Percent 73" xfId="5134" xr:uid="{C483B480-C5DF-48CD-9D3B-DCEAC4CC4B8C}"/>
    <cellStyle name="Percent 73 2" xfId="5135" xr:uid="{6FC3342E-77EA-4541-86D2-35A52F31B3E9}"/>
    <cellStyle name="Percent 73 2 2" xfId="8004" xr:uid="{0748E1EB-E53C-4214-955F-D587F49AEFFB}"/>
    <cellStyle name="Percent 73 3" xfId="8003" xr:uid="{B91A2F8E-C76C-4765-A8A2-E3E995DDBB55}"/>
    <cellStyle name="Percent 74" xfId="5136" xr:uid="{A274C59B-AA8C-4DC7-9640-A5B092376618}"/>
    <cellStyle name="Percent 74 2" xfId="8005" xr:uid="{88D1653B-6FBC-46A1-81F8-DD294CB40141}"/>
    <cellStyle name="Percent 75" xfId="5492" xr:uid="{7E398CDB-0F56-4382-9D8B-8F90A4F23AE1}"/>
    <cellStyle name="Percent 75 2" xfId="8014" xr:uid="{B86C9228-1A8E-42CE-A1F4-05E521CB1309}"/>
    <cellStyle name="Percent 76" xfId="2853" xr:uid="{44C0BDDF-346E-42EC-A298-218415F9D827}"/>
    <cellStyle name="Percent 77" xfId="6325" xr:uid="{6D03114D-0B83-498E-8C04-B171029677BC}"/>
    <cellStyle name="Percent 78" xfId="6332" xr:uid="{618FA7E7-7466-460A-8F2D-BC50E7E2C537}"/>
    <cellStyle name="Percent 79" xfId="6327" xr:uid="{2E614A3D-C871-42D8-9E21-58DBEB9415A2}"/>
    <cellStyle name="Percent 8" xfId="2456" xr:uid="{0B94FE0F-1CF6-42F0-8775-5301113F17BC}"/>
    <cellStyle name="Percent 8 2" xfId="2457" xr:uid="{AEA1D238-80EF-4EDF-ABC4-A4BA3E261BA5}"/>
    <cellStyle name="Percent 8 2 2" xfId="5138" xr:uid="{7EA568F6-1CA4-48ED-BF1B-2EC448E400E1}"/>
    <cellStyle name="Percent 8 2 2 2" xfId="8007" xr:uid="{F3F41A84-A7C5-4E26-8A2C-30C31026013A}"/>
    <cellStyle name="Percent 8 2 3" xfId="7453" xr:uid="{C282C2BC-9694-4C32-879D-B6A4CF5485ED}"/>
    <cellStyle name="Percent 8 3" xfId="5137" xr:uid="{3FF0E669-B4AF-4C95-8067-8D927D59DDA2}"/>
    <cellStyle name="Percent 8 3 2" xfId="8006" xr:uid="{4E0B05E0-79D4-4107-89BC-B5E87138F8DA}"/>
    <cellStyle name="Percent 80" xfId="6323" xr:uid="{E1518F37-27BB-49AC-B822-69F4548CC13E}"/>
    <cellStyle name="Percent 81" xfId="6333" xr:uid="{018E9850-C014-425A-8B7A-EFE99F4D451B}"/>
    <cellStyle name="Percent 82" xfId="6320" xr:uid="{9D5CDA80-D927-452B-AF2C-E14DBD6BD1D6}"/>
    <cellStyle name="Percent 83" xfId="6342" xr:uid="{A7EEAFE8-07C8-4D1F-8292-17FB9A694F4C}"/>
    <cellStyle name="Percent 84" xfId="6336" xr:uid="{800CEA25-33D5-4CEE-83F8-E6ACBAF3E400}"/>
    <cellStyle name="Percent 85" xfId="6319" xr:uid="{9D5C7994-ACFC-4FA8-AFEA-6843884FE8D6}"/>
    <cellStyle name="Percent 86" xfId="6321" xr:uid="{1F3FFE21-F20B-470A-91A0-8556158A6E2B}"/>
    <cellStyle name="Percent 87" xfId="6338" xr:uid="{B8671EBE-C897-49FB-BD5B-0E542DC4BC14}"/>
    <cellStyle name="Percent 88" xfId="6357" xr:uid="{ED630705-9A47-47CE-B41C-775BC630023E}"/>
    <cellStyle name="Percent 89" xfId="7518" xr:uid="{A3325713-29F2-4DA6-9927-900F05ADD07A}"/>
    <cellStyle name="Percent 9" xfId="2458" xr:uid="{9005B962-8E74-445A-9F85-59215566C669}"/>
    <cellStyle name="Percent 9 2" xfId="2459" xr:uid="{476CB9DD-3ADE-4BF8-BB15-254C9D788CDA}"/>
    <cellStyle name="Percent 9 2 2" xfId="5140" xr:uid="{866AAEFE-18E8-492E-96A8-A704D5C094CA}"/>
    <cellStyle name="Percent 9 2 2 2" xfId="8009" xr:uid="{168785C5-2BE8-45FA-B24E-C5E4595770C6}"/>
    <cellStyle name="Percent 9 2 3" xfId="7454" xr:uid="{C440C9AF-DF68-4E1F-BCCD-ABD0908EAA90}"/>
    <cellStyle name="Percent 9 3" xfId="2460" xr:uid="{30FA2C95-A29F-4723-963A-3BAEDA4CE625}"/>
    <cellStyle name="Percent 9 4" xfId="5139" xr:uid="{BE6C95CF-AE25-4F6C-A5FF-29D1C14791BA}"/>
    <cellStyle name="Percent 9 4 2" xfId="8008" xr:uid="{82FC4C91-0891-4CFE-A17D-B83B9F43F918}"/>
    <cellStyle name="Percent 90" xfId="7551" xr:uid="{CCF4AC99-E7E8-4E16-829E-E6665E61BFDC}"/>
    <cellStyle name="Percent 91" xfId="8037" xr:uid="{4E5E1C17-E8B8-4D53-AC8C-F553F21CC7A6}"/>
    <cellStyle name="Percent 92" xfId="6353" xr:uid="{F0E1551D-B934-438E-B39F-B024EAAFEDE2}"/>
    <cellStyle name="Percent 93" xfId="8118" xr:uid="{E297E976-DAD5-476B-9593-F04BA7755D3B}"/>
    <cellStyle name="Percent 94" xfId="8124" xr:uid="{74EE229D-7E98-474B-AEAD-5AF9CB9D8E31}"/>
    <cellStyle name="Percent 95" xfId="6354" xr:uid="{2E81D3CD-0E89-475B-9213-A52DDF662438}"/>
    <cellStyle name="PERCENTAGE" xfId="2461" xr:uid="{C2641FBA-34E2-4C25-B3F0-71C63D133B44}"/>
    <cellStyle name="PERCENTAGE 10" xfId="11332" xr:uid="{890BC4CE-3DEC-4534-8920-0FA0C9922101}"/>
    <cellStyle name="PERCENTAGE 11" xfId="9935" xr:uid="{A1F16350-6616-499D-BF3D-01A1355101D4}"/>
    <cellStyle name="PERCENTAGE 12" xfId="10616" xr:uid="{45DDC2E8-CB62-4C29-ADEE-C27B95DDDA6B}"/>
    <cellStyle name="PERCENTAGE 13" xfId="12152" xr:uid="{53AA96EA-AAAF-4551-A5E5-9B963E2440A2}"/>
    <cellStyle name="PERCENTAGE 14" xfId="11297" xr:uid="{2335186A-FCDE-407F-B6B5-19DBB5258DC6}"/>
    <cellStyle name="PERCENTAGE 15" xfId="9524" xr:uid="{27153D10-3F1F-4BB5-8C38-A08C3FFF443A}"/>
    <cellStyle name="PERCENTAGE 16" xfId="11377" xr:uid="{47323D34-A4E2-442E-B2F7-D8409F821337}"/>
    <cellStyle name="PERCENTAGE 17" xfId="10545" xr:uid="{D6E8A077-D164-4FDB-9D65-C0A1121BAC96}"/>
    <cellStyle name="PERCENTAGE 18" xfId="10764" xr:uid="{BDC9AA68-884C-46B2-9244-37FF30EE9442}"/>
    <cellStyle name="PERCENTAGE 19" xfId="12363" xr:uid="{FB8030B9-46C5-464F-B8E8-32CF9EEFDA62}"/>
    <cellStyle name="PERCENTAGE 2" xfId="7613" xr:uid="{B58530F1-8C2E-4CCB-831F-C02059ED2558}"/>
    <cellStyle name="PERCENTAGE 2 10" xfId="8365" xr:uid="{202FCA85-30D8-4AE4-8A7B-2DEA5F8BAD57}"/>
    <cellStyle name="PERCENTAGE 2 11" xfId="12229" xr:uid="{3A369FC1-5938-42FA-A95D-BC488D1640BE}"/>
    <cellStyle name="PERCENTAGE 2 12" xfId="12102" xr:uid="{48E0AEF5-3C53-4C6F-BF9C-DC6DF2282DED}"/>
    <cellStyle name="PERCENTAGE 2 13" xfId="8854" xr:uid="{B8D7AADC-1EAF-4A89-A7E2-67FC08E28603}"/>
    <cellStyle name="PERCENTAGE 2 14" xfId="12190" xr:uid="{2ED357D2-F7AA-425F-A630-A847D117393B}"/>
    <cellStyle name="PERCENTAGE 2 15" xfId="12091" xr:uid="{231A78C7-32C3-48F2-9400-57FAD2FA0C6B}"/>
    <cellStyle name="PERCENTAGE 2 16" xfId="12100" xr:uid="{D13B1C7E-B838-426F-8EAA-B9BF0C021D56}"/>
    <cellStyle name="PERCENTAGE 2 17" xfId="9458" xr:uid="{0102D4FE-D5AF-4F34-9582-F437F9619D29}"/>
    <cellStyle name="PERCENTAGE 2 18" xfId="12645" xr:uid="{1B525DF2-A2EB-45D8-BFB4-BB8177685DFF}"/>
    <cellStyle name="PERCENTAGE 2 19" xfId="12930" xr:uid="{9E5DBFA1-3A01-467C-BA47-86A73E0CDE8E}"/>
    <cellStyle name="PERCENTAGE 2 2" xfId="8116" xr:uid="{160D515A-592E-4271-8142-17D04BAAA10A}"/>
    <cellStyle name="PERCENTAGE 2 2 10" xfId="10368" xr:uid="{12576CA4-4095-4407-8916-E3D9F678F2F0}"/>
    <cellStyle name="PERCENTAGE 2 2 11" xfId="10683" xr:uid="{7DE87B25-AC26-4F67-AB25-FCC6F5BFC375}"/>
    <cellStyle name="PERCENTAGE 2 2 12" xfId="11006" xr:uid="{54314190-8705-43B5-AD07-031D90FD3F0E}"/>
    <cellStyle name="PERCENTAGE 2 2 13" xfId="12158" xr:uid="{3EEBA9CD-861D-41A1-AE9E-B244A582A500}"/>
    <cellStyle name="PERCENTAGE 2 2 14" xfId="9541" xr:uid="{17F62686-148B-48F1-BB7C-93BC3D15E159}"/>
    <cellStyle name="PERCENTAGE 2 2 15" xfId="9247" xr:uid="{3AEB34B9-5AD5-468D-AB18-C7B9BF3004B9}"/>
    <cellStyle name="PERCENTAGE 2 2 16" xfId="12180" xr:uid="{0D15F13F-4348-481E-B881-27C682D8040A}"/>
    <cellStyle name="PERCENTAGE 2 2 17" xfId="12503" xr:uid="{43FCDDD9-5768-4099-AA6B-B2E872DA2835}"/>
    <cellStyle name="PERCENTAGE 2 2 18" xfId="13032" xr:uid="{268FCB43-415B-4758-8E7C-1CE787FB3392}"/>
    <cellStyle name="PERCENTAGE 2 2 2" xfId="8403" xr:uid="{7D40671E-7AF2-4CAC-894D-39F80B41E1AD}"/>
    <cellStyle name="PERCENTAGE 2 2 3" xfId="8857" xr:uid="{4123F090-1493-4744-9A2B-5BFB25623A88}"/>
    <cellStyle name="PERCENTAGE 2 2 4" xfId="11210" xr:uid="{3A5502B6-541E-430A-B6B4-617F22F8CDC6}"/>
    <cellStyle name="PERCENTAGE 2 2 5" xfId="10583" xr:uid="{C885A9A9-EA30-4141-A7CC-3331FC604001}"/>
    <cellStyle name="PERCENTAGE 2 2 6" xfId="12003" xr:uid="{ABCF6C45-3982-412A-8E5E-DEBE62E5BEEF}"/>
    <cellStyle name="PERCENTAGE 2 2 7" xfId="11096" xr:uid="{51B3B596-A116-47BE-B4F9-BC4CA429368E}"/>
    <cellStyle name="PERCENTAGE 2 2 8" xfId="11326" xr:uid="{1BE9B530-8B03-47DD-A506-6D4DC1146A6C}"/>
    <cellStyle name="PERCENTAGE 2 2 9" xfId="8351" xr:uid="{C87392BD-F2F2-41B5-A5D9-ED5402957A2C}"/>
    <cellStyle name="PERCENTAGE 2 3" xfId="10645" xr:uid="{8B4FC5B6-151B-440D-A6A3-3C8CE28932A4}"/>
    <cellStyle name="PERCENTAGE 2 4" xfId="9200" xr:uid="{C9944C79-9E7A-41E5-AF46-8B5C298F85C0}"/>
    <cellStyle name="PERCENTAGE 2 5" xfId="10048" xr:uid="{1F7224FC-12E9-4D9A-98DC-231E678C1916}"/>
    <cellStyle name="PERCENTAGE 2 6" xfId="9869" xr:uid="{6F8059DC-657E-4870-BF81-EE7E14107410}"/>
    <cellStyle name="PERCENTAGE 2 7" xfId="9257" xr:uid="{A5E9C8F4-B314-47CE-B9D3-2237C71076D0}"/>
    <cellStyle name="PERCENTAGE 2 8" xfId="10196" xr:uid="{5D94F67B-72CA-4FD9-8BE5-007A4778F7AD}"/>
    <cellStyle name="PERCENTAGE 2 9" xfId="9397" xr:uid="{9413B2CB-6234-4364-828B-F310851F0C48}"/>
    <cellStyle name="PERCENTAGE 20" xfId="9418" xr:uid="{8AD7D863-C8BD-40BF-ABC0-312E61084315}"/>
    <cellStyle name="PERCENTAGE 21" xfId="8762" xr:uid="{8FAA4A90-E1E1-4D90-B540-1518019394EB}"/>
    <cellStyle name="PERCENTAGE 3" xfId="8010" xr:uid="{1CC9A9E6-8371-4DD9-B0D8-D45EED2985EC}"/>
    <cellStyle name="PERCENTAGE 3 10" xfId="9566" xr:uid="{48CDA5DD-CBCD-46AE-ADEA-26F9317C7D4A}"/>
    <cellStyle name="PERCENTAGE 3 11" xfId="11032" xr:uid="{DFE8DA7D-5B67-46A3-A457-56C46221B450}"/>
    <cellStyle name="PERCENTAGE 3 12" xfId="8543" xr:uid="{12B6C29F-C2E0-4AA9-AA3C-117677B209C6}"/>
    <cellStyle name="PERCENTAGE 3 13" xfId="12476" xr:uid="{CD1AFFC0-42B4-4570-AEBA-404485189ADB}"/>
    <cellStyle name="PERCENTAGE 3 14" xfId="10322" xr:uid="{99E139F0-1304-4333-8E66-A5D6CF4B783F}"/>
    <cellStyle name="PERCENTAGE 3 15" xfId="8326" xr:uid="{37B451DF-1E76-4583-9583-576AC4BEF141}"/>
    <cellStyle name="PERCENTAGE 3 16" xfId="9342" xr:uid="{463C8E38-4761-4E74-AD9C-44EA72E16296}"/>
    <cellStyle name="PERCENTAGE 3 17" xfId="12597" xr:uid="{5073E8A3-D387-410E-80ED-B0748E219E24}"/>
    <cellStyle name="PERCENTAGE 3 18" xfId="10788" xr:uid="{8D58D431-AA84-4F02-9374-8636D17ADEA1}"/>
    <cellStyle name="PERCENTAGE 3 19" xfId="8381" xr:uid="{D14CDEDA-47E4-48B6-91C2-FF7F3B9B778C}"/>
    <cellStyle name="PERCENTAGE 3 2" xfId="8146" xr:uid="{A95AB3FD-8190-4486-9613-6DFC92A85D69}"/>
    <cellStyle name="PERCENTAGE 3 2 10" xfId="11424" xr:uid="{C4F918BC-25D6-4B78-BDDF-6E03CF7700E8}"/>
    <cellStyle name="PERCENTAGE 3 2 11" xfId="9471" xr:uid="{BE5EDDF3-445E-49A8-872D-2C17EB981EB0}"/>
    <cellStyle name="PERCENTAGE 3 2 12" xfId="12596" xr:uid="{49934B6C-893D-448C-B425-D15D7BD24730}"/>
    <cellStyle name="PERCENTAGE 3 2 13" xfId="9417" xr:uid="{54DCDD3A-8069-4C44-8DE1-4AE1179BE070}"/>
    <cellStyle name="PERCENTAGE 3 2 14" xfId="8989" xr:uid="{E5D16888-61CC-42BF-94F1-DF9EA32B337C}"/>
    <cellStyle name="PERCENTAGE 3 2 15" xfId="10790" xr:uid="{EB0A7FCF-6709-4E0E-B564-2159C9F371BE}"/>
    <cellStyle name="PERCENTAGE 3 2 16" xfId="12674" xr:uid="{B730D37E-3F96-4C13-960D-23499952200C}"/>
    <cellStyle name="PERCENTAGE 3 2 17" xfId="12788" xr:uid="{73A7C9D3-1447-4F21-9EE6-355C1F2F33D0}"/>
    <cellStyle name="PERCENTAGE 3 2 18" xfId="13050" xr:uid="{615F8F68-A41D-4CF0-A292-51D94D544FF8}"/>
    <cellStyle name="PERCENTAGE 3 2 2" xfId="9306" xr:uid="{017AA653-6D96-47A1-B612-F1FA97D892D6}"/>
    <cellStyle name="PERCENTAGE 3 2 3" xfId="9925" xr:uid="{8111FA93-DFBC-4D26-ADD8-5530996010D5}"/>
    <cellStyle name="PERCENTAGE 3 2 4" xfId="10504" xr:uid="{F83EF2D8-76DA-4697-A207-C40AE39C4BF0}"/>
    <cellStyle name="PERCENTAGE 3 2 5" xfId="10868" xr:uid="{219971A7-8929-4ED1-8C1A-118123B26064}"/>
    <cellStyle name="PERCENTAGE 3 2 6" xfId="12024" xr:uid="{37857869-515E-4D3C-95BA-125220503F7F}"/>
    <cellStyle name="PERCENTAGE 3 2 7" xfId="9420" xr:uid="{B7F46BBC-B2CA-4567-BBD3-670DB4A620A7}"/>
    <cellStyle name="PERCENTAGE 3 2 8" xfId="8734" xr:uid="{784BEA0D-F38B-4A89-BDA8-7FB38E38AD9B}"/>
    <cellStyle name="PERCENTAGE 3 2 9" xfId="11652" xr:uid="{855467AB-C745-413F-9881-84FEEF941721}"/>
    <cellStyle name="PERCENTAGE 3 20" xfId="12951" xr:uid="{E29BCB90-50DC-4AC0-ADCF-1A6F79A2FBC4}"/>
    <cellStyle name="PERCENTAGE 3 3" xfId="8121" xr:uid="{492BD84C-8686-43A3-8A23-A3F21688C864}"/>
    <cellStyle name="PERCENTAGE 3 3 10" xfId="8746" xr:uid="{94AABE73-1F9B-4722-8DBE-0790C7A40042}"/>
    <cellStyle name="PERCENTAGE 3 3 11" xfId="8626" xr:uid="{C5CB3C39-DC2D-48E8-82F7-BF47A481082C}"/>
    <cellStyle name="PERCENTAGE 3 3 12" xfId="11286" xr:uid="{E71D0A28-6710-4DE1-A1E8-6282D2404CBC}"/>
    <cellStyle name="PERCENTAGE 3 3 13" xfId="8321" xr:uid="{869B1DEE-1782-48A1-B0CD-26857C674E11}"/>
    <cellStyle name="PERCENTAGE 3 3 14" xfId="12672" xr:uid="{1FEDBC8E-4DD3-43B9-A0DD-8BA711D8DA19}"/>
    <cellStyle name="PERCENTAGE 3 3 15" xfId="12182" xr:uid="{09F034B1-23A3-43D5-9E71-76A1D8E565AD}"/>
    <cellStyle name="PERCENTAGE 3 3 16" xfId="12316" xr:uid="{42A3E068-B58B-425A-AB1E-1DDC268BC130}"/>
    <cellStyle name="PERCENTAGE 3 3 17" xfId="8241" xr:uid="{536AC7DF-CD25-427E-9DDB-AE2812F46B85}"/>
    <cellStyle name="PERCENTAGE 3 3 18" xfId="13033" xr:uid="{7F78785B-4B62-4378-834D-35B50AD61554}"/>
    <cellStyle name="PERCENTAGE 3 3 2" xfId="10838" xr:uid="{60762DD6-073D-4B22-A070-E6A415DB8AA9}"/>
    <cellStyle name="PERCENTAGE 3 3 3" xfId="10975" xr:uid="{AD76839A-0573-432C-8898-76CE337F3CFE}"/>
    <cellStyle name="PERCENTAGE 3 3 4" xfId="10447" xr:uid="{BFCDB156-B04B-413F-B2A9-49EEA609E5A1}"/>
    <cellStyle name="PERCENTAGE 3 3 5" xfId="9919" xr:uid="{291C2D86-DEBF-4010-B04F-9CCFC36EF49D}"/>
    <cellStyle name="PERCENTAGE 3 3 6" xfId="12004" xr:uid="{7175C03E-9907-4216-AA25-EFE6FE5CB818}"/>
    <cellStyle name="PERCENTAGE 3 3 7" xfId="8891" xr:uid="{A94C081C-9FF7-48D8-9426-D6EB355BA902}"/>
    <cellStyle name="PERCENTAGE 3 3 8" xfId="11827" xr:uid="{8AA2E6D1-1BB0-4192-B631-93C3416A612E}"/>
    <cellStyle name="PERCENTAGE 3 3 9" xfId="8860" xr:uid="{DA647B83-12C0-46FE-82B6-B546A7B25A56}"/>
    <cellStyle name="PERCENTAGE 3 4" xfId="8525" xr:uid="{DBDC7DF1-991F-4C48-A3EF-10BD961DC08A}"/>
    <cellStyle name="PERCENTAGE 3 5" xfId="8388" xr:uid="{542BA2A0-75C5-4635-9B8B-E4A97CCE3798}"/>
    <cellStyle name="PERCENTAGE 3 6" xfId="9193" xr:uid="{AB1DB4A9-C5A6-4FC4-A49A-88D54EA8307D}"/>
    <cellStyle name="PERCENTAGE 3 7" xfId="8419" xr:uid="{A7FBAD22-843B-4923-8B4F-FC96271142BF}"/>
    <cellStyle name="PERCENTAGE 3 8" xfId="11911" xr:uid="{0916D5FD-F5AA-4275-A233-3FF7BF9E5C70}"/>
    <cellStyle name="PERCENTAGE 3 9" xfId="11058" xr:uid="{89A44C2E-4D54-4AF6-92E4-66D3572CC895}"/>
    <cellStyle name="PERCENTAGE 4" xfId="8138" xr:uid="{2DF2AF36-6CFA-403E-A170-013FB8A374EB}"/>
    <cellStyle name="PERCENTAGE 4 10" xfId="8693" xr:uid="{D5CAD2AD-F1D1-4AFA-9799-09F1FD15A2C0}"/>
    <cellStyle name="PERCENTAGE 4 11" xfId="12382" xr:uid="{50FFD201-B9F3-492E-A373-6E1102532604}"/>
    <cellStyle name="PERCENTAGE 4 12" xfId="11621" xr:uid="{897BF7D9-E691-4989-8D37-C0552F197F95}"/>
    <cellStyle name="PERCENTAGE 4 13" xfId="8498" xr:uid="{48A8DA69-C857-4209-A7CA-7CF0D3CC20C1}"/>
    <cellStyle name="PERCENTAGE 4 14" xfId="9060" xr:uid="{8F11A4FB-B615-4066-904F-9806FBFFDC32}"/>
    <cellStyle name="PERCENTAGE 4 15" xfId="12715" xr:uid="{2F09F203-D51A-43B4-AF8D-6F82BA85D6FA}"/>
    <cellStyle name="PERCENTAGE 4 16" xfId="8215" xr:uid="{6029F470-AF2E-43CC-A504-EA558B798A94}"/>
    <cellStyle name="PERCENTAGE 4 17" xfId="11787" xr:uid="{5187DFAE-9F21-4BE6-88C5-C8FD1D3343A1}"/>
    <cellStyle name="PERCENTAGE 4 18" xfId="13042" xr:uid="{17186C2F-73C4-4E8A-935C-26492467D7E3}"/>
    <cellStyle name="PERCENTAGE 4 2" xfId="11215" xr:uid="{C5C489B1-5CE4-4869-A234-88EFFDDDD5B5}"/>
    <cellStyle name="PERCENTAGE 4 3" xfId="10961" xr:uid="{68FC77FF-A557-4183-AD70-D50A42F4F5BB}"/>
    <cellStyle name="PERCENTAGE 4 4" xfId="11302" xr:uid="{E280B038-5A61-4D63-B32B-2BF3945C9C4D}"/>
    <cellStyle name="PERCENTAGE 4 5" xfId="8800" xr:uid="{859F04BF-7CB4-4C9B-84B4-0227650FBB4F}"/>
    <cellStyle name="PERCENTAGE 4 6" xfId="12016" xr:uid="{B80E3D89-270B-40DC-B6EC-413BB0CDC17C}"/>
    <cellStyle name="PERCENTAGE 4 7" xfId="9300" xr:uid="{CF0876F9-7A68-427D-B37F-7B0D9DA8EB62}"/>
    <cellStyle name="PERCENTAGE 4 8" xfId="11392" xr:uid="{B1771DF4-D343-4BC4-95FC-846EAE2E4E36}"/>
    <cellStyle name="PERCENTAGE 4 9" xfId="8250" xr:uid="{7C5063BC-EA17-41A7-9045-61FC503EC0FD}"/>
    <cellStyle name="PERCENTAGE 5" xfId="9368" xr:uid="{C5923899-A748-44E1-B0DD-DBD685365E66}"/>
    <cellStyle name="PERCENTAGE 6" xfId="9850" xr:uid="{5FD25AE2-E84F-4A06-8DB7-311B03A0B886}"/>
    <cellStyle name="PERCENTAGE 7" xfId="9197" xr:uid="{FD0B0651-75A8-4977-8427-D0C57CFF49FF}"/>
    <cellStyle name="PERCENTAGE 8" xfId="10675" xr:uid="{63018C28-3CD9-4FB5-B0EB-4BCA67B05D9F}"/>
    <cellStyle name="PERCENTAGE 9" xfId="11305" xr:uid="{AF4C10A0-BEE0-4AAD-A3ED-7EB8D9DF59C0}"/>
    <cellStyle name="Pilkku_BINV" xfId="5141" xr:uid="{BCDEF9AB-16D2-469E-B3C3-33434A01B74F}"/>
    <cellStyle name="PLAN" xfId="2462" xr:uid="{4918476B-1C27-4FE4-8F69-D16AC6B33268}"/>
    <cellStyle name="Porcentaje" xfId="2463" xr:uid="{06BFFD2F-6209-45BF-8164-CA340EC445DA}"/>
    <cellStyle name="Porcentaje 2" xfId="2464" xr:uid="{A9DF5699-E4C6-4A2F-9C43-AE9588DD8C65}"/>
    <cellStyle name="Porcentual_ret_conso_statu_2000" xfId="2465" xr:uid="{ADC48EB2-606C-495A-9D43-3E963CE809EC}"/>
    <cellStyle name="PR" xfId="2466" xr:uid="{C9C8F0FF-EC3B-43AC-BAE6-307DE0F4D061}"/>
    <cellStyle name="PRC_Col_Header" xfId="2467" xr:uid="{56122C68-FB7C-4AE3-8610-59672F59820C}"/>
    <cellStyle name="PrePop Currency (0)" xfId="2468" xr:uid="{B051B323-BCF9-47D1-BD8B-A869529A5F01}"/>
    <cellStyle name="PrePop Currency (0) 2" xfId="6113" xr:uid="{D0E110C9-9FBF-441C-9857-4E9ED2E22319}"/>
    <cellStyle name="PrePop Currency (0) 3" xfId="5142" xr:uid="{3E854223-39C1-44FD-B470-4F279F5031B2}"/>
    <cellStyle name="PrePop Currency (2)" xfId="2469" xr:uid="{9BF3FC3C-AAA8-49B8-8455-C126094A368F}"/>
    <cellStyle name="PrePop Currency (2) 2" xfId="6114" xr:uid="{5A16A28D-B5B4-48B7-AE73-F9F7EA4186CB}"/>
    <cellStyle name="PrePop Currency (2) 3" xfId="5143" xr:uid="{5069AD82-2AB4-490A-B600-4CAE961007B0}"/>
    <cellStyle name="PrePop Units (0)" xfId="2470" xr:uid="{14FFDE02-7AFD-496C-8493-D1686FE34356}"/>
    <cellStyle name="PrePop Units (0) 2" xfId="6115" xr:uid="{C5AB4F02-414E-4627-B640-98816C4D060A}"/>
    <cellStyle name="PrePop Units (0) 3" xfId="5144" xr:uid="{A473BC0E-4DAF-4394-8555-A60D15C6393F}"/>
    <cellStyle name="PrePop Units (1)" xfId="2471" xr:uid="{68BB785D-1279-4A84-ABAC-C22591FE2C68}"/>
    <cellStyle name="PrePop Units (1) 2" xfId="6116" xr:uid="{52209C22-719D-4943-B767-099A08238786}"/>
    <cellStyle name="PrePop Units (1) 3" xfId="5145" xr:uid="{E026DBEC-D317-4DBF-9061-0C0C2D4DD1B8}"/>
    <cellStyle name="PrePop Units (2)" xfId="2472" xr:uid="{72D7C00F-B75A-4DA3-8E1E-EFF82B59BF78}"/>
    <cellStyle name="PrePop Units (2) 2" xfId="6117" xr:uid="{9CD35CA6-0F25-4328-B0A4-B36DBF9BDC4A}"/>
    <cellStyle name="PrePop Units (2) 3" xfId="5146" xr:uid="{EF095202-99A0-4021-9E42-565DCDD1F0D1}"/>
    <cellStyle name="protected" xfId="2473" xr:uid="{AA011462-40D4-4287-AD26-81500E8B3D34}"/>
    <cellStyle name="PSChar" xfId="2474" xr:uid="{14DB9C0E-8367-419D-863F-141F39F6A069}"/>
    <cellStyle name="PSChar 2" xfId="5148" xr:uid="{FE4832F5-C886-4E3B-9FD2-A88415D2359E}"/>
    <cellStyle name="PSChar 3" xfId="6118" xr:uid="{4E8D9DD7-4178-4166-9B89-22CBF7E505CC}"/>
    <cellStyle name="PSChar 4" xfId="5147" xr:uid="{8AD6AE14-B425-42B1-88C6-8217835CCA96}"/>
    <cellStyle name="PSDate" xfId="2475" xr:uid="{C7F42832-ADFF-40D2-822E-F7701C34C27F}"/>
    <cellStyle name="PSDate 2" xfId="5149" xr:uid="{0578B300-5CD8-4AA4-853F-AF6CB4068B46}"/>
    <cellStyle name="PSDec" xfId="2476" xr:uid="{6D8E5F77-51D7-4669-BE4B-ED075213E697}"/>
    <cellStyle name="PSDec 2" xfId="5150" xr:uid="{4A1DAFBA-D7A0-4899-B6C6-8458F525EB6C}"/>
    <cellStyle name="PSHeading" xfId="2477" xr:uid="{3FB81F4C-AA82-453C-82A1-85CB8268ACF7}"/>
    <cellStyle name="PSHeading 2" xfId="5152" xr:uid="{527F1663-27DE-4700-83C6-9945D14C3E4A}"/>
    <cellStyle name="PSHeading 3" xfId="6119" xr:uid="{9E196599-A2CB-4039-AD04-67B418450FD5}"/>
    <cellStyle name="PSHeading 4" xfId="5151" xr:uid="{2217593E-7A6C-4B01-91C7-85AEA34E0CF5}"/>
    <cellStyle name="PSInt" xfId="2478" xr:uid="{426C83F6-8A2B-48CE-AA31-9AD236C840F1}"/>
    <cellStyle name="PSInt 2" xfId="5153" xr:uid="{778A0851-3F27-41E0-A907-A6D59592D170}"/>
    <cellStyle name="PSInt 3" xfId="7455" xr:uid="{3EFE99CE-BAC1-4E01-A44B-E431D5794CEC}"/>
    <cellStyle name="PSSpacer" xfId="2479" xr:uid="{D11D6D83-6A7A-426F-A112-C2BD6237CB58}"/>
    <cellStyle name="PSSpacer 2" xfId="5155" xr:uid="{80FD3EEA-043E-4F55-805A-F50E92ABB4B1}"/>
    <cellStyle name="PSSpacer 3" xfId="5154" xr:uid="{EFAF4893-C4EB-43AE-98DF-C6891F20DEAB}"/>
    <cellStyle name="pwstyle" xfId="2480" xr:uid="{AEB337B5-C554-4596-BFDF-43DAB0797A2E}"/>
    <cellStyle name="Py?r. luku_BINV" xfId="5156" xr:uid="{4DDF444A-DE91-4F02-B391-115472BB4900}"/>
    <cellStyle name="Py?r. valuutta_BINV" xfId="5157" xr:uid="{B21A97A9-F1C2-4223-85D6-E584D32BB187}"/>
    <cellStyle name="Q" xfId="2481" xr:uid="{779F25C8-6A7B-4922-ADA5-708426A3A8DD}"/>
    <cellStyle name="Q 2" xfId="6120" xr:uid="{58742ABB-1BC9-41DB-B7EF-9387345CA298}"/>
    <cellStyle name="Q_20-2 NAN" xfId="2482" xr:uid="{D8691825-F6A5-4319-A4E8-0DCE7DBE145C}"/>
    <cellStyle name="Q_20-2 NAN 2" xfId="7456" xr:uid="{00C4AF50-6274-436B-B1FC-3DD81E364191}"/>
    <cellStyle name="Q_B &amp; Z" xfId="2483" xr:uid="{ED5EDC5A-046B-4AE3-BD60-7EB38461F856}"/>
    <cellStyle name="Q_B &amp; Z 2" xfId="7457" xr:uid="{4CD7C0B3-A881-49D9-AAB3-D73E49D4AF4A}"/>
    <cellStyle name="Q_F123" xfId="2484" xr:uid="{54788D0D-5DB3-4468-9AF9-C14AD246B38F}"/>
    <cellStyle name="Q_F123 2" xfId="7458" xr:uid="{6415E6FA-3581-4113-969C-4FCB8FE53930}"/>
    <cellStyle name="Q_FS_08.05" xfId="2485" xr:uid="{E6E30FFA-987C-4F23-ABCC-2397D346B731}"/>
    <cellStyle name="Q_FS_08.05 2" xfId="7459" xr:uid="{DB39E9E8-54D8-4722-BA78-7B82A96B801E}"/>
    <cellStyle name="Q_L" xfId="2486" xr:uid="{722D5E21-5A4F-4BA5-862B-574D5784333A}"/>
    <cellStyle name="Q_L 2" xfId="7460" xr:uid="{E84FCC1B-0240-4419-8074-ABA1EF776C35}"/>
    <cellStyle name="Q_NS_PP_12.05" xfId="2487" xr:uid="{841FD605-B942-45F8-B878-C7F616C787D0}"/>
    <cellStyle name="Q_NS_PP_12.05 2" xfId="7461" xr:uid="{F457D329-DDE8-4C6A-8DDA-C3EA00A633EB}"/>
    <cellStyle name="Q_NS_U_12.05" xfId="2488" xr:uid="{5070D7AC-49C5-4AD4-9EA4-908222E0A495}"/>
    <cellStyle name="Q_NS_U_12.05 2" xfId="7462" xr:uid="{B2C5305A-4369-4661-96F7-347EA5B7F4E0}"/>
    <cellStyle name="Q_Salary_09.30.04" xfId="2489" xr:uid="{9DF1E0DA-9053-4DDB-9E42-F6C3BF1A923D}"/>
    <cellStyle name="Q_Salary_09.30.04 2" xfId="7463" xr:uid="{74B67FE1-11DF-4ADE-999E-09FEA08AF1F9}"/>
    <cellStyle name="Q_WT" xfId="2490" xr:uid="{415D3180-F879-4753-8FFD-2CCC24416A66}"/>
    <cellStyle name="Q_WT 2" xfId="7464" xr:uid="{4AC2CBAD-D458-4798-ABF3-951E09C8C015}"/>
    <cellStyle name="QTR94_95_INCOME CTMP#1 98" xfId="2491" xr:uid="{25A34AA6-225F-4BA5-BC38-B85C6E20309B}"/>
    <cellStyle name="Quantity" xfId="2492" xr:uid="{9199B5DB-B6BE-4F03-9F35-C1AFE7137A34}"/>
    <cellStyle name="Quantity 10" xfId="5159" xr:uid="{4055155C-E24C-411B-BBE5-729591E1F12A}"/>
    <cellStyle name="Quantity 11" xfId="5160" xr:uid="{167D29ED-EAE7-4C35-A126-A3CD98026663}"/>
    <cellStyle name="Quantity 12" xfId="5158" xr:uid="{B81A231C-D188-45DF-B220-5131AC9FF560}"/>
    <cellStyle name="Quantity 2" xfId="2493" xr:uid="{A7953080-5096-4662-A7AD-D15D0D218A63}"/>
    <cellStyle name="Quantity 2 2" xfId="5161" xr:uid="{0429D74E-D67E-41A5-88A1-F8B26FA4D10B}"/>
    <cellStyle name="Quantity 3" xfId="2494" xr:uid="{122F1441-8C3C-4CA8-8CC6-B6F05AA8A771}"/>
    <cellStyle name="Quantity 3 2" xfId="5162" xr:uid="{E29DF9DD-BE41-4B7B-9AC3-6EDB8346856A}"/>
    <cellStyle name="Quantity 4" xfId="5163" xr:uid="{BE8A8268-7D32-4FCF-9530-CA74DFFD78A6}"/>
    <cellStyle name="Quantity 5" xfId="5164" xr:uid="{40C8619E-2A96-4951-8C82-8B484531ABAC}"/>
    <cellStyle name="Quantity 6" xfId="5165" xr:uid="{9ACBBD2A-8E2F-47BB-921F-51077DAD0AFB}"/>
    <cellStyle name="Quantity 7" xfId="5166" xr:uid="{0CF29D20-FDB4-42C1-8CA4-527D1E560140}"/>
    <cellStyle name="Quantity 8" xfId="5167" xr:uid="{EADBD821-543A-4168-A2CE-2FFACAAC0EA0}"/>
    <cellStyle name="Quantity 9" xfId="5168" xr:uid="{F4697B36-9DE0-48D8-9A43-3CA2AD6F5575}"/>
    <cellStyle name="Quantity_BFI Reclass 11" xfId="2495" xr:uid="{950B2247-195A-4A36-8372-4469327F7ADF}"/>
    <cellStyle name="RangeNames" xfId="5169" xr:uid="{1605E3CD-AA52-4CC2-BA1A-AFCEA4F4E3AF}"/>
    <cellStyle name="RangeNames 2" xfId="5170" xr:uid="{B53C8BB1-EA35-44AD-9053-388989CEA889}"/>
    <cellStyle name="Ratio" xfId="5171" xr:uid="{C69A50CA-F145-44B7-A13E-EEEE364B5124}"/>
    <cellStyle name="ratio - Style2" xfId="5172" xr:uid="{B6515B7E-3072-4A09-9EEE-30268F9F8CBB}"/>
    <cellStyle name="ratio - Style2 2" xfId="5173" xr:uid="{8855AF8E-8E3E-432C-A709-A3F040D0175F}"/>
    <cellStyle name="red" xfId="2496" xr:uid="{A7879EAA-25D7-4FFC-AE2C-F416147DAA99}"/>
    <cellStyle name="regstoresfromspecstores" xfId="2497" xr:uid="{73BCD4EE-F8BD-4B63-BAB1-A84F59597FA1}"/>
    <cellStyle name="report_title" xfId="2498" xr:uid="{0F9EBCB9-315D-4B88-9D73-F2C7665EB16F}"/>
    <cellStyle name="Reset  - Style4" xfId="2499" xr:uid="{EE9C7E5E-DD80-4D50-A4CA-7374F2E106C6}"/>
    <cellStyle name="Reset  - Style7" xfId="2500" xr:uid="{32409187-621A-45D6-836B-6530675D6840}"/>
    <cellStyle name="Reset  - Style7 2" xfId="6121" xr:uid="{F6B09050-3910-4C0C-A51F-D8D875B20F8B}"/>
    <cellStyle name="Reset range style to defaults" xfId="5174" xr:uid="{6EACAE8A-01B7-4486-A7A3-2A385F5E5AFF}"/>
    <cellStyle name="Reset range style to defaults 2" xfId="5175" xr:uid="{F8680FED-EBBD-447A-8B8E-5D547943590D}"/>
    <cellStyle name="Reset range style to defaults 3" xfId="6122" xr:uid="{44E9D2B1-115B-4B20-89E4-9D8A81AA08C2}"/>
    <cellStyle name="Result" xfId="5176" xr:uid="{F3F65C99-3EC5-4A74-8092-F0D900883095}"/>
    <cellStyle name="Result 1" xfId="6124" xr:uid="{8F0ADBD2-7990-4F03-9FDF-9CAA8DCBEC56}"/>
    <cellStyle name="Result 1 1" xfId="6125" xr:uid="{D37C930B-8662-43F5-AFAE-F176C0D1EAC7}"/>
    <cellStyle name="Result 1 1 1" xfId="6126" xr:uid="{5E70648E-FA27-40DC-A847-FCD516AFBF74}"/>
    <cellStyle name="Result 1 1 2" xfId="6127" xr:uid="{F0FB49B2-7446-4744-A705-74714ADCA7DB}"/>
    <cellStyle name="Result 1 2" xfId="6128" xr:uid="{6D8D49F2-2946-41EC-8BEF-21234F65EF73}"/>
    <cellStyle name="Result 1_Bench Mark Poly &amp; Pet 2009" xfId="6129" xr:uid="{7ACA9456-8951-4AFB-9264-760F080F41DD}"/>
    <cellStyle name="Result 2" xfId="6130" xr:uid="{AAF627DB-455C-49F1-91B5-DDD38CCE8C15}"/>
    <cellStyle name="Result 2 1" xfId="6131" xr:uid="{ABB0B88D-BAD5-4E21-9749-86487193926A}"/>
    <cellStyle name="Result 2_Bench Mark Poly &amp; Pet 2009" xfId="6132" xr:uid="{CE86CD2E-DB78-4475-8F9D-CBBAEFF776E6}"/>
    <cellStyle name="Result 3" xfId="6133" xr:uid="{07BA64F3-03CE-4840-B2B0-5F6A5ACB4134}"/>
    <cellStyle name="Result 4" xfId="6123" xr:uid="{BF816DA6-C181-4FEA-B067-C7146731BAEB}"/>
    <cellStyle name="Result 5" xfId="6231" xr:uid="{9F2823D1-669C-441F-99A3-E5E8A4DF5424}"/>
    <cellStyle name="Result 6" xfId="6222" xr:uid="{4BCAFF85-1637-48DB-85D9-75C3FD46A217}"/>
    <cellStyle name="Result 7" xfId="6239" xr:uid="{3E4F4567-E808-4464-A0FC-B6A12EF43424}"/>
    <cellStyle name="Result 8" xfId="6251" xr:uid="{E01B1957-82BD-4C88-B6F2-A61681C9125D}"/>
    <cellStyle name="Result 9" xfId="6242" xr:uid="{2F6F995C-855C-4AB2-AFF2-45C91EA173D1}"/>
    <cellStyle name="Result_FOH NOV 09" xfId="6134" xr:uid="{A916C302-FB5E-4150-B7EC-3AB2C1E667EB}"/>
    <cellStyle name="Result2" xfId="5177" xr:uid="{8B234873-19B6-4AEE-8ED1-51A07BA6EF51}"/>
    <cellStyle name="RevList" xfId="2501" xr:uid="{21C5822A-BED1-4C2B-9755-5CCC8B716825}"/>
    <cellStyle name="RevList 2" xfId="2502" xr:uid="{4201F2AD-92CE-4C9B-B187-8C9F4D04EC4B}"/>
    <cellStyle name="RevList 2 2" xfId="7465" xr:uid="{A6BDB4AF-A30E-4FED-8A87-8060170CCD5C}"/>
    <cellStyle name="RevList 3" xfId="6135" xr:uid="{0046EBB1-149A-4E11-8A16-3A4997B7698A}"/>
    <cellStyle name="Rittichai" xfId="5178" xr:uid="{1BC8CB83-B541-4AAC-9320-86E3DAFFB69E}"/>
    <cellStyle name="RM" xfId="2503" xr:uid="{34D79FBA-92B0-4310-B4E6-3E50CEBFD735}"/>
    <cellStyle name="rmal_h2 composition" xfId="6136" xr:uid="{7A524635-8233-4850-9D5A-74E2DF9B7935}"/>
    <cellStyle name="Rothschild Normal" xfId="5179" xr:uid="{5ABEFF45-4763-4160-A029-40A9EA247F54}"/>
    <cellStyle name="Rothschild Normal 2" xfId="5180" xr:uid="{EDF23BB8-1199-42F0-A9C8-13366D598937}"/>
    <cellStyle name="RowSummary" xfId="5181" xr:uid="{6942F235-452E-4AF2-82CE-34CCBE49F28D}"/>
    <cellStyle name="SAPBEXaggData" xfId="2504" xr:uid="{0F1E9AC2-0964-47B5-8587-880D1D809927}"/>
    <cellStyle name="SAPBEXaggData 2" xfId="5183" xr:uid="{F3EEF091-43C9-4382-8CDD-2AF10BABC2CF}"/>
    <cellStyle name="SAPBEXaggData 2 10" xfId="10661" xr:uid="{03ADC2A8-7E04-4800-A71C-D1EDE77DD5D0}"/>
    <cellStyle name="SAPBEXaggData 2 11" xfId="9381" xr:uid="{B71E9B3F-0543-49B4-8759-1D6BAB58DAF2}"/>
    <cellStyle name="SAPBEXaggData 2 12" xfId="11066" xr:uid="{1E7C13D0-A481-4DDA-895E-3A50015F7535}"/>
    <cellStyle name="SAPBEXaggData 2 13" xfId="8920" xr:uid="{C85F7CAE-F3D2-4386-9B91-A62696B1BDDA}"/>
    <cellStyle name="SAPBEXaggData 2 14" xfId="11372" xr:uid="{439CACFC-AA90-49BD-A943-E7540B7339E8}"/>
    <cellStyle name="SAPBEXaggData 2 15" xfId="12281" xr:uid="{104F0438-CC5E-449E-B519-9353930B03CB}"/>
    <cellStyle name="SAPBEXaggData 2 16" xfId="11813" xr:uid="{C3426B64-3F5A-4070-AEA9-88ED50317B6C}"/>
    <cellStyle name="SAPBEXaggData 2 17" xfId="12665" xr:uid="{416D9345-D185-471C-96C4-BE98DA77B24A}"/>
    <cellStyle name="SAPBEXaggData 2 18" xfId="11861" xr:uid="{79A418CA-09E1-4ADE-91D0-C853EABBA253}"/>
    <cellStyle name="SAPBEXaggData 2 19" xfId="8754" xr:uid="{7A4915FE-AC61-45CD-98EA-6BCFC15212A7}"/>
    <cellStyle name="SAPBEXaggData 2 2" xfId="5621" xr:uid="{70004450-4194-4919-8F0C-BEB813CCDBD5}"/>
    <cellStyle name="SAPBEXaggData 2 2 10" xfId="11352" xr:uid="{5EC78500-05C3-4BF1-B55D-463CFC6B0DA1}"/>
    <cellStyle name="SAPBEXaggData 2 2 11" xfId="12150" xr:uid="{0F868FC9-E6DE-4BE3-A8D9-3B34E06FF03F}"/>
    <cellStyle name="SAPBEXaggData 2 2 12" xfId="10706" xr:uid="{5E35D90F-A435-4252-8734-923C386EC5EA}"/>
    <cellStyle name="SAPBEXaggData 2 2 13" xfId="12090" xr:uid="{110CB8AC-8E36-430E-9673-8F4C9B5EEA26}"/>
    <cellStyle name="SAPBEXaggData 2 2 14" xfId="9438" xr:uid="{A7437219-365F-43EC-90E2-788695D702C5}"/>
    <cellStyle name="SAPBEXaggData 2 2 15" xfId="11188" xr:uid="{A971E86A-3BA4-4713-BEBB-F6451B17D7DF}"/>
    <cellStyle name="SAPBEXaggData 2 2 16" xfId="9005" xr:uid="{E5274894-A987-4C1B-BF64-DD7744BDF34B}"/>
    <cellStyle name="SAPBEXaggData 2 2 17" xfId="10871" xr:uid="{61905DAD-3543-4646-A58B-CAC6E6F863D3}"/>
    <cellStyle name="SAPBEXaggData 2 2 18" xfId="11468" xr:uid="{407115DE-EBCE-48CF-90FA-DB33BB55D878}"/>
    <cellStyle name="SAPBEXaggData 2 2 19" xfId="10212" xr:uid="{345644FC-B800-48C7-BA0E-6462170E4FFC}"/>
    <cellStyle name="SAPBEXaggData 2 2 2" xfId="5597" xr:uid="{D54A5541-2DCB-4EAE-8631-4F3FCFA3CD73}"/>
    <cellStyle name="SAPBEXaggData 2 2 2 10" xfId="9219" xr:uid="{1439ADC7-D580-4613-8B1F-CD2E574ED031}"/>
    <cellStyle name="SAPBEXaggData 2 2 2 11" xfId="8412" xr:uid="{98919B36-5EA7-4D77-8B50-DDC19AAD3B79}"/>
    <cellStyle name="SAPBEXaggData 2 2 2 12" xfId="9783" xr:uid="{8093FBF3-B643-46D4-B2FB-65D3F71A5035}"/>
    <cellStyle name="SAPBEXaggData 2 2 2 13" xfId="9793" xr:uid="{9DCFE603-2B92-414E-B538-EE8423490E29}"/>
    <cellStyle name="SAPBEXaggData 2 2 2 14" xfId="9657" xr:uid="{EA870BEF-3055-432D-8555-BB769C7E632E}"/>
    <cellStyle name="SAPBEXaggData 2 2 2 15" xfId="11754" xr:uid="{08CFFA5E-A262-49D5-A1D4-386D526A17AF}"/>
    <cellStyle name="SAPBEXaggData 2 2 2 16" xfId="12582" xr:uid="{D3D8F032-ACFF-4126-945E-E4C84F5C7D98}"/>
    <cellStyle name="SAPBEXaggData 2 2 2 17" xfId="10970" xr:uid="{140CA0C5-D26B-49BE-B82F-C6F5FA98E78A}"/>
    <cellStyle name="SAPBEXaggData 2 2 2 18" xfId="12565" xr:uid="{DE991FB6-A9DA-453A-BFD5-76E34A532363}"/>
    <cellStyle name="SAPBEXaggData 2 2 2 19" xfId="10989" xr:uid="{743A56E8-3A40-4264-8880-42541947F988}"/>
    <cellStyle name="SAPBEXaggData 2 2 2 2" xfId="8079" xr:uid="{0BD7FF91-CFA8-473A-A66C-95BB770BF7B3}"/>
    <cellStyle name="SAPBEXaggData 2 2 2 2 10" xfId="10631" xr:uid="{52EDA34F-FE5A-444B-9424-C916E64B53A7}"/>
    <cellStyle name="SAPBEXaggData 2 2 2 2 11" xfId="11073" xr:uid="{C9EE757C-3841-4173-9904-16C6945EE8B3}"/>
    <cellStyle name="SAPBEXaggData 2 2 2 2 12" xfId="11477" xr:uid="{DABFA742-3422-4C2B-8131-F04F266C8A1A}"/>
    <cellStyle name="SAPBEXaggData 2 2 2 2 13" xfId="10381" xr:uid="{C41D8CB5-722F-46EB-97A6-95507B2A1939}"/>
    <cellStyle name="SAPBEXaggData 2 2 2 2 14" xfId="12502" xr:uid="{95DFDEDD-D1DB-465E-A6CA-16488F0CAC38}"/>
    <cellStyle name="SAPBEXaggData 2 2 2 2 15" xfId="11687" xr:uid="{D95564F5-197E-49F7-9EBE-716CD78A0134}"/>
    <cellStyle name="SAPBEXaggData 2 2 2 2 16" xfId="8535" xr:uid="{869E08AC-6213-4E2B-9E59-6B918DB7AC28}"/>
    <cellStyle name="SAPBEXaggData 2 2 2 2 17" xfId="11107" xr:uid="{508D3DCB-D162-4EDB-A623-46EB92978E5B}"/>
    <cellStyle name="SAPBEXaggData 2 2 2 2 18" xfId="11791" xr:uid="{3CEFD563-B96F-4439-82C7-16532F8E4513}"/>
    <cellStyle name="SAPBEXaggData 2 2 2 2 19" xfId="12996" xr:uid="{C6BBC241-296F-4ACF-919C-829190036985}"/>
    <cellStyle name="SAPBEXaggData 2 2 2 2 2" xfId="8176" xr:uid="{C623F3BB-90C5-4590-B92A-B6958F3AF4D1}"/>
    <cellStyle name="SAPBEXaggData 2 2 2 2 2 10" xfId="10487" xr:uid="{09A83979-4D70-4705-B917-FEF16E4D6794}"/>
    <cellStyle name="SAPBEXaggData 2 2 2 2 2 11" xfId="11464" xr:uid="{E4EB0440-9FC4-4576-82D2-8C5284293CFE}"/>
    <cellStyle name="SAPBEXaggData 2 2 2 2 2 12" xfId="11879" xr:uid="{37031167-EB37-4998-94C7-05118BF5830C}"/>
    <cellStyle name="SAPBEXaggData 2 2 2 2 2 13" xfId="8907" xr:uid="{AFE976FA-7681-4F3E-8B35-66601CCFC9CB}"/>
    <cellStyle name="SAPBEXaggData 2 2 2 2 2 14" xfId="12459" xr:uid="{6A860FCA-2C64-4806-9938-68A31B5B306A}"/>
    <cellStyle name="SAPBEXaggData 2 2 2 2 2 15" xfId="12462" xr:uid="{171F68AA-5EAD-4EA4-A5DE-A22BEC2F31F7}"/>
    <cellStyle name="SAPBEXaggData 2 2 2 2 2 16" xfId="8618" xr:uid="{8482EC09-F4D2-4BC1-9EDF-51CB7249326F}"/>
    <cellStyle name="SAPBEXaggData 2 2 2 2 2 17" xfId="12773" xr:uid="{F26A3C25-0ABA-4EBC-A340-3C0D4F3D1B82}"/>
    <cellStyle name="SAPBEXaggData 2 2 2 2 2 18" xfId="13080" xr:uid="{4CC286D9-0454-41EC-A31A-EF679971670C}"/>
    <cellStyle name="SAPBEXaggData 2 2 2 2 2 2" xfId="10033" xr:uid="{AF03CE8A-6825-4ED4-BBD2-9B5C6C73D9C6}"/>
    <cellStyle name="SAPBEXaggData 2 2 2 2 2 3" xfId="8409" xr:uid="{2A4FD8C7-9B1C-42E6-BE32-067A8E9349A1}"/>
    <cellStyle name="SAPBEXaggData 2 2 2 2 2 4" xfId="8893" xr:uid="{8F5EDE4F-E729-493B-BA57-216620587C6E}"/>
    <cellStyle name="SAPBEXaggData 2 2 2 2 2 5" xfId="8940" xr:uid="{4493F463-86FE-47B9-95C4-EB43621C7D75}"/>
    <cellStyle name="SAPBEXaggData 2 2 2 2 2 6" xfId="12054" xr:uid="{DD1E0843-9301-4F1E-B675-84BBA0A13466}"/>
    <cellStyle name="SAPBEXaggData 2 2 2 2 2 7" xfId="9504" xr:uid="{E1685812-FC1C-46DC-89C2-924DCFE084D9}"/>
    <cellStyle name="SAPBEXaggData 2 2 2 2 2 8" xfId="11757" xr:uid="{8392ABA8-8672-45B2-9B18-2C256389398C}"/>
    <cellStyle name="SAPBEXaggData 2 2 2 2 2 9" xfId="11124" xr:uid="{141294DD-0037-4591-9D75-79E77E9C40A5}"/>
    <cellStyle name="SAPBEXaggData 2 2 2 2 3" xfId="8309" xr:uid="{5FB9D937-DFCB-4C3A-AB9D-0933A6BF0A5B}"/>
    <cellStyle name="SAPBEXaggData 2 2 2 2 4" xfId="8717" xr:uid="{246F3B63-05B8-4961-BCB9-E461D6F79C7A}"/>
    <cellStyle name="SAPBEXaggData 2 2 2 2 5" xfId="10008" xr:uid="{75E588B6-0C05-4677-9C7C-B0AB8104B535}"/>
    <cellStyle name="SAPBEXaggData 2 2 2 2 6" xfId="8654" xr:uid="{A53F3EA5-7926-426F-BB7D-D61A32123CBE}"/>
    <cellStyle name="SAPBEXaggData 2 2 2 2 7" xfId="11967" xr:uid="{05424CC6-CCF2-4109-8CDF-42DE4DEFB945}"/>
    <cellStyle name="SAPBEXaggData 2 2 2 2 8" xfId="11452" xr:uid="{23FC1603-2987-4B14-9B20-2FD01318E324}"/>
    <cellStyle name="SAPBEXaggData 2 2 2 2 9" xfId="10137" xr:uid="{915AAEDB-892F-4796-B019-911A3D2CD060}"/>
    <cellStyle name="SAPBEXaggData 2 2 2 20" xfId="8747" xr:uid="{72552DF8-3EBD-45D2-83C4-02B90240ED43}"/>
    <cellStyle name="SAPBEXaggData 2 2 2 3" xfId="7658" xr:uid="{E5DB25EA-E323-4E10-AEDF-A8F14A7A6401}"/>
    <cellStyle name="SAPBEXaggData 2 2 2 3 10" xfId="11156" xr:uid="{5926CACB-4D76-4308-8726-7B4C6164AD7B}"/>
    <cellStyle name="SAPBEXaggData 2 2 2 3 11" xfId="10290" xr:uid="{B7EDE43E-57F2-4E80-8388-07A2483951A2}"/>
    <cellStyle name="SAPBEXaggData 2 2 2 3 12" xfId="9405" xr:uid="{C664406F-1A17-4DD5-A970-B6125BB0967B}"/>
    <cellStyle name="SAPBEXaggData 2 2 2 3 13" xfId="9819" xr:uid="{8FBA12DD-A5AF-4D5B-B385-BA10B8F1D6D5}"/>
    <cellStyle name="SAPBEXaggData 2 2 2 3 14" xfId="9042" xr:uid="{702F0447-31D5-4F47-874D-B8CDE7E165D2}"/>
    <cellStyle name="SAPBEXaggData 2 2 2 3 15" xfId="10175" xr:uid="{B72BBC42-09F2-43E5-A84B-3C90C6E5F458}"/>
    <cellStyle name="SAPBEXaggData 2 2 2 3 16" xfId="9770" xr:uid="{DC4EAADB-8A1B-476C-9FA0-8F22925A0A27}"/>
    <cellStyle name="SAPBEXaggData 2 2 2 3 17" xfId="8874" xr:uid="{4B604957-0423-469F-8682-8B1DB0289755}"/>
    <cellStyle name="SAPBEXaggData 2 2 2 3 18" xfId="12937" xr:uid="{D0EF857A-723D-49DC-AA36-96365EF3D290}"/>
    <cellStyle name="SAPBEXaggData 2 2 2 3 2" xfId="9111" xr:uid="{2273B37A-B393-4B5E-8DEF-2D5510098864}"/>
    <cellStyle name="SAPBEXaggData 2 2 2 3 3" xfId="11253" xr:uid="{1269592E-0793-46D6-A30C-F4550AC60EBA}"/>
    <cellStyle name="SAPBEXaggData 2 2 2 3 4" xfId="9691" xr:uid="{C43A023B-B696-41E1-890E-D89F79D5A1E1}"/>
    <cellStyle name="SAPBEXaggData 2 2 2 3 5" xfId="9983" xr:uid="{BF41B67F-1A9B-4CF1-AD70-120E79C7D905}"/>
    <cellStyle name="SAPBEXaggData 2 2 2 3 6" xfId="8663" xr:uid="{9319558B-6443-4699-A7E7-5098B0AE8BFE}"/>
    <cellStyle name="SAPBEXaggData 2 2 2 3 7" xfId="10107" xr:uid="{C65892C8-D431-4BAB-8CD9-2548E308210B}"/>
    <cellStyle name="SAPBEXaggData 2 2 2 3 8" xfId="10894" xr:uid="{2E447ECC-DB25-438A-9FDD-BAC625FBD6B6}"/>
    <cellStyle name="SAPBEXaggData 2 2 2 3 9" xfId="10652" xr:uid="{63C43ADE-AFAE-40EC-AFD0-5D6098D1FA2E}"/>
    <cellStyle name="SAPBEXaggData 2 2 2 4" xfId="8274" xr:uid="{63839A29-D328-4BE1-AE8F-760A919B1CBE}"/>
    <cellStyle name="SAPBEXaggData 2 2 2 5" xfId="9037" xr:uid="{0E4A6796-41A5-4090-96AC-5499D9AF2D99}"/>
    <cellStyle name="SAPBEXaggData 2 2 2 6" xfId="10697" xr:uid="{14E43DB8-B90D-46E9-B731-BDDBBB83F1FA}"/>
    <cellStyle name="SAPBEXaggData 2 2 2 7" xfId="10152" xr:uid="{C0666FBF-54FE-42A4-AC12-D0C1F4CFBE4E}"/>
    <cellStyle name="SAPBEXaggData 2 2 2 8" xfId="8371" xr:uid="{7D3D0E08-3D99-4923-A914-6327BDEDC163}"/>
    <cellStyle name="SAPBEXaggData 2 2 2 9" xfId="10729" xr:uid="{F243F71F-F495-440C-BC35-475BA0257940}"/>
    <cellStyle name="SAPBEXaggData 2 2 20" xfId="10452" xr:uid="{4F017ADF-91AA-44E0-BE04-CDE45C031B82}"/>
    <cellStyle name="SAPBEXaggData 2 2 21" xfId="12866" xr:uid="{0D2CA40E-D610-4114-927A-C446C6CAB2F1}"/>
    <cellStyle name="SAPBEXaggData 2 2 3" xfId="8103" xr:uid="{6AECADD4-F9BA-4003-9165-97AA438CB553}"/>
    <cellStyle name="SAPBEXaggData 2 2 3 10" xfId="11083" xr:uid="{F505536B-3513-4962-B745-4AD3905A1B8B}"/>
    <cellStyle name="SAPBEXaggData 2 2 3 11" xfId="9689" xr:uid="{AC5A8F56-D6D0-4367-8132-70676EDEA60A}"/>
    <cellStyle name="SAPBEXaggData 2 2 3 12" xfId="9791" xr:uid="{D7C6AC13-536B-445E-9E8E-1BCDCD3C7B7A}"/>
    <cellStyle name="SAPBEXaggData 2 2 3 13" xfId="9277" xr:uid="{339F0B51-5F44-4A72-83DB-2C9347B8FF85}"/>
    <cellStyle name="SAPBEXaggData 2 2 3 14" xfId="9178" xr:uid="{857A70FC-225E-4EA0-BE44-8B7DE216C88F}"/>
    <cellStyle name="SAPBEXaggData 2 2 3 15" xfId="12361" xr:uid="{CEEA0468-999E-4EF6-85CB-1E03DF390E37}"/>
    <cellStyle name="SAPBEXaggData 2 2 3 16" xfId="12129" xr:uid="{FD28F3AF-79A3-4855-9D4D-233BCA92CD4A}"/>
    <cellStyle name="SAPBEXaggData 2 2 3 17" xfId="10310" xr:uid="{E93E4920-37EC-48F5-9B61-055F2372BF85}"/>
    <cellStyle name="SAPBEXaggData 2 2 3 18" xfId="12618" xr:uid="{19621FE6-126B-4B55-90CE-14BF778FCCEC}"/>
    <cellStyle name="SAPBEXaggData 2 2 3 19" xfId="13020" xr:uid="{01F3A727-88F9-4147-9550-919CF1D52D23}"/>
    <cellStyle name="SAPBEXaggData 2 2 3 2" xfId="8194" xr:uid="{E35FF6F8-D427-4A6C-AEAE-1BD06415DC02}"/>
    <cellStyle name="SAPBEXaggData 2 2 3 2 10" xfId="8329" xr:uid="{295548F3-C92B-4633-97C4-B084741DCE16}"/>
    <cellStyle name="SAPBEXaggData 2 2 3 2 11" xfId="12603" xr:uid="{0E67C89E-E1F5-4C23-B737-4CBB6A917A96}"/>
    <cellStyle name="SAPBEXaggData 2 2 3 2 12" xfId="10004" xr:uid="{83F18893-C80C-4A42-B25D-7D045E67E6F7}"/>
    <cellStyle name="SAPBEXaggData 2 2 3 2 13" xfId="11749" xr:uid="{F543A7DD-E6CA-4C2E-A4CC-DBEF9931960A}"/>
    <cellStyle name="SAPBEXaggData 2 2 3 2 14" xfId="12756" xr:uid="{26648A6B-62E3-4C9C-9791-5FCFBE09AEDB}"/>
    <cellStyle name="SAPBEXaggData 2 2 3 2 15" xfId="11423" xr:uid="{1B2033B6-17F6-40F6-AF36-C03ABF06BB1D}"/>
    <cellStyle name="SAPBEXaggData 2 2 3 2 16" xfId="12546" xr:uid="{A181CBCB-0C32-482C-B0D6-8688BC48884E}"/>
    <cellStyle name="SAPBEXaggData 2 2 3 2 17" xfId="8889" xr:uid="{0DE08B0C-211D-45C3-88C8-9468D1A00B0C}"/>
    <cellStyle name="SAPBEXaggData 2 2 3 2 18" xfId="13098" xr:uid="{19D7ABDF-639A-40BF-93E2-B0A0D69E949D}"/>
    <cellStyle name="SAPBEXaggData 2 2 3 2 2" xfId="11231" xr:uid="{3D7C9BD6-AB22-4D7E-918F-A6A725AC3811}"/>
    <cellStyle name="SAPBEXaggData 2 2 3 2 3" xfId="8567" xr:uid="{8C14A191-7DAA-4063-946C-F6CC864F4A51}"/>
    <cellStyle name="SAPBEXaggData 2 2 3 2 4" xfId="11411" xr:uid="{65E185D6-8D38-44E4-971A-7FC3D4C459C2}"/>
    <cellStyle name="SAPBEXaggData 2 2 3 2 5" xfId="9991" xr:uid="{9298B9B2-DEC3-4B5F-8370-7C49388211F8}"/>
    <cellStyle name="SAPBEXaggData 2 2 3 2 6" xfId="12072" xr:uid="{60C5BC96-7ED1-47D5-91DE-6F41B77006C7}"/>
    <cellStyle name="SAPBEXaggData 2 2 3 2 7" xfId="9602" xr:uid="{7F146CC3-638A-4AD0-B0EA-D900174AA7AB}"/>
    <cellStyle name="SAPBEXaggData 2 2 3 2 8" xfId="10722" xr:uid="{647DCD70-5C8A-4346-8264-DC6FD4FB8A37}"/>
    <cellStyle name="SAPBEXaggData 2 2 3 2 9" xfId="9891" xr:uid="{BEF71BF6-398D-44FF-89F3-0F9A5FF6FDF2}"/>
    <cellStyle name="SAPBEXaggData 2 2 3 3" xfId="9265" xr:uid="{33CF8399-AE6E-4EC2-8ACE-03CEC88304DE}"/>
    <cellStyle name="SAPBEXaggData 2 2 3 4" xfId="9009" xr:uid="{4AE6BF22-7BA9-4F1A-9F8B-384A1A2298A9}"/>
    <cellStyle name="SAPBEXaggData 2 2 3 5" xfId="10224" xr:uid="{6726C2A3-1FED-4AD1-9DC4-4AE08FB27625}"/>
    <cellStyle name="SAPBEXaggData 2 2 3 6" xfId="11311" xr:uid="{526F6E25-26A0-4416-A51B-2458F134CEDF}"/>
    <cellStyle name="SAPBEXaggData 2 2 3 7" xfId="11991" xr:uid="{0A578CA5-F04A-4375-82C5-2D68F4192200}"/>
    <cellStyle name="SAPBEXaggData 2 2 3 8" xfId="10193" xr:uid="{E15246D8-1F26-43E1-8968-91FE3870E4F7}"/>
    <cellStyle name="SAPBEXaggData 2 2 3 9" xfId="11224" xr:uid="{147D0306-A68B-457D-BE11-86DE9A788944}"/>
    <cellStyle name="SAPBEXaggData 2 2 4" xfId="7581" xr:uid="{8B462C53-802E-49FF-BA61-DC0E7AA19AEF}"/>
    <cellStyle name="SAPBEXaggData 2 2 4 10" xfId="10046" xr:uid="{387711E4-576A-4AAE-8220-4D437E8D906C}"/>
    <cellStyle name="SAPBEXaggData 2 2 4 11" xfId="12149" xr:uid="{1659B02A-7C91-456D-9B41-A9285D97CD6F}"/>
    <cellStyle name="SAPBEXaggData 2 2 4 12" xfId="12336" xr:uid="{CE74DC9E-5C17-4680-87E2-AFAC06A5BEBD}"/>
    <cellStyle name="SAPBEXaggData 2 2 4 13" xfId="10054" xr:uid="{9465DDCF-27B7-4386-8905-214E23873D70}"/>
    <cellStyle name="SAPBEXaggData 2 2 4 14" xfId="12490" xr:uid="{EA2DA831-A9F4-4A05-BC28-A51DF53D5F6A}"/>
    <cellStyle name="SAPBEXaggData 2 2 4 15" xfId="12686" xr:uid="{9AABB4BD-9705-45B3-A199-A6F455FE73B2}"/>
    <cellStyle name="SAPBEXaggData 2 2 4 16" xfId="12285" xr:uid="{AAB24D66-20BF-47B2-A606-F2FB87E6589F}"/>
    <cellStyle name="SAPBEXaggData 2 2 4 17" xfId="11002" xr:uid="{97BD4BF1-D455-4CA2-9A46-87A6C40B6DD4}"/>
    <cellStyle name="SAPBEXaggData 2 2 4 18" xfId="12924" xr:uid="{41C4B4A6-DCF2-4551-A242-A7F5A7F92257}"/>
    <cellStyle name="SAPBEXaggData 2 2 4 2" xfId="10974" xr:uid="{17DE668E-7FDE-480A-99C8-1DB3F0AAE161}"/>
    <cellStyle name="SAPBEXaggData 2 2 4 3" xfId="11109" xr:uid="{6E0CB8CB-81FF-4359-9F65-580ECB5D87FF}"/>
    <cellStyle name="SAPBEXaggData 2 2 4 4" xfId="8246" xr:uid="{2871FD7D-A43A-4CEB-8FF5-610B5572B6D0}"/>
    <cellStyle name="SAPBEXaggData 2 2 4 5" xfId="11519" xr:uid="{0E90809D-7D0B-444F-9667-99B87DE70524}"/>
    <cellStyle name="SAPBEXaggData 2 2 4 6" xfId="10023" xr:uid="{FB579D27-A853-423E-9616-AB6E86E9C847}"/>
    <cellStyle name="SAPBEXaggData 2 2 4 7" xfId="9428" xr:uid="{D8906E37-C1FE-43DA-B494-7437E7870008}"/>
    <cellStyle name="SAPBEXaggData 2 2 4 8" xfId="10210" xr:uid="{3DEB6250-CE88-40D8-B8D3-02963AAB626E}"/>
    <cellStyle name="SAPBEXaggData 2 2 4 9" xfId="10245" xr:uid="{ECFCEAB2-0EBE-4368-9C77-9F589343D2A1}"/>
    <cellStyle name="SAPBEXaggData 2 2 5" xfId="10629" xr:uid="{8C31AAB5-55AF-42D8-8C55-5E7897F43D3C}"/>
    <cellStyle name="SAPBEXaggData 2 2 6" xfId="8578" xr:uid="{181B1232-BC48-447E-9292-FF2675857D0C}"/>
    <cellStyle name="SAPBEXaggData 2 2 7" xfId="9725" xr:uid="{6DAFBB7C-9E4A-4ABC-85E1-D60778578D57}"/>
    <cellStyle name="SAPBEXaggData 2 2 8" xfId="8965" xr:uid="{AEA26F60-B89A-4012-BB06-AE439A2D12D6}"/>
    <cellStyle name="SAPBEXaggData 2 2 9" xfId="9786" xr:uid="{B205D8DC-9C7B-4380-83BE-AA76E6CFDBFE}"/>
    <cellStyle name="SAPBEXaggData 2 20" xfId="10762" xr:uid="{B87E992A-4D6D-4484-9855-97AFE1E92174}"/>
    <cellStyle name="SAPBEXaggData 2 21" xfId="12282" xr:uid="{10F5F93B-398D-467A-BA5D-7C4BC82C077C}"/>
    <cellStyle name="SAPBEXaggData 2 22" xfId="12705" xr:uid="{057BA9D3-2FFA-493D-BF0D-415C00987292}"/>
    <cellStyle name="SAPBEXaggData 2 3" xfId="5610" xr:uid="{060CF21C-8218-44E4-8794-77116EEE9F5E}"/>
    <cellStyle name="SAPBEXaggData 2 3 10" xfId="8503" xr:uid="{56728F01-21BF-4292-9895-6E20F87E859F}"/>
    <cellStyle name="SAPBEXaggData 2 3 11" xfId="11724" xr:uid="{CB410CF9-FAA9-43F9-8AA0-20034E87FC27}"/>
    <cellStyle name="SAPBEXaggData 2 3 12" xfId="9473" xr:uid="{787C1E63-96AA-4961-BCD9-1FC8E6DDA83C}"/>
    <cellStyle name="SAPBEXaggData 2 3 13" xfId="11334" xr:uid="{B1A56E0A-B508-4F6D-AD72-8ED6D1FB071A}"/>
    <cellStyle name="SAPBEXaggData 2 3 14" xfId="8902" xr:uid="{97A2D803-F853-4636-8921-C15806572C3E}"/>
    <cellStyle name="SAPBEXaggData 2 3 15" xfId="10886" xr:uid="{AC89D492-02E3-4B69-9271-4F5B0329BC20}"/>
    <cellStyle name="SAPBEXaggData 2 3 16" xfId="12412" xr:uid="{B8D7E823-BF9A-4612-BEBA-F2EFA0BFBC4A}"/>
    <cellStyle name="SAPBEXaggData 2 3 17" xfId="12460" xr:uid="{F3C503EE-D71D-40B8-BA03-91F1251CCB1B}"/>
    <cellStyle name="SAPBEXaggData 2 3 18" xfId="11655" xr:uid="{0767B8C3-17CC-4BC8-9047-E1A030D3FE52}"/>
    <cellStyle name="SAPBEXaggData 2 3 19" xfId="9083" xr:uid="{A370B162-1006-4D69-9C67-4098FE112875}"/>
    <cellStyle name="SAPBEXaggData 2 3 2" xfId="8092" xr:uid="{40F58E7A-089A-48CB-B23D-379F757E2FF3}"/>
    <cellStyle name="SAPBEXaggData 2 3 2 10" xfId="11814" xr:uid="{ED8C2280-9FD8-4835-A56F-4E0E9FECC79D}"/>
    <cellStyle name="SAPBEXaggData 2 3 2 11" xfId="8807" xr:uid="{40370D44-5FF0-4767-A29C-6523AB76854B}"/>
    <cellStyle name="SAPBEXaggData 2 3 2 12" xfId="11154" xr:uid="{982BC133-B8CA-4406-AE09-AE7F45A7D9A1}"/>
    <cellStyle name="SAPBEXaggData 2 3 2 13" xfId="11038" xr:uid="{393A04D1-7711-4C1B-93E2-9811F7A37885}"/>
    <cellStyle name="SAPBEXaggData 2 3 2 14" xfId="8495" xr:uid="{ED11153F-5BB4-448F-B3FA-34652C39DC13}"/>
    <cellStyle name="SAPBEXaggData 2 3 2 15" xfId="8408" xr:uid="{2B1D6EFB-1AF3-46FC-ACBE-352FF7F50E26}"/>
    <cellStyle name="SAPBEXaggData 2 3 2 16" xfId="8915" xr:uid="{C3F9D83C-BD86-47D9-9E35-47B686D60AA0}"/>
    <cellStyle name="SAPBEXaggData 2 3 2 17" xfId="12193" xr:uid="{9B439CFA-7437-47FF-B0FB-8D29F57E5F00}"/>
    <cellStyle name="SAPBEXaggData 2 3 2 18" xfId="11804" xr:uid="{66B2C973-19E4-4151-A330-9C8F59804D5F}"/>
    <cellStyle name="SAPBEXaggData 2 3 2 19" xfId="13009" xr:uid="{6D20A320-0AB4-454F-92C0-1678EDCEBB4D}"/>
    <cellStyle name="SAPBEXaggData 2 3 2 2" xfId="8185" xr:uid="{483A63D8-5DBE-445E-A56E-D0F9E6756ED8}"/>
    <cellStyle name="SAPBEXaggData 2 3 2 2 10" xfId="11354" xr:uid="{2947612F-F7F8-45F0-A3D7-3340C9728408}"/>
    <cellStyle name="SAPBEXaggData 2 3 2 2 11" xfId="12262" xr:uid="{4F93E118-39CE-4D2F-AA70-D506BC7A6F99}"/>
    <cellStyle name="SAPBEXaggData 2 3 2 2 12" xfId="11361" xr:uid="{761D74EB-AC6A-4A75-8A93-0F02F89523D0}"/>
    <cellStyle name="SAPBEXaggData 2 3 2 2 13" xfId="10098" xr:uid="{052B3CB3-CC09-4B63-9C12-C5CB56F00596}"/>
    <cellStyle name="SAPBEXaggData 2 3 2 2 14" xfId="11270" xr:uid="{BB7EF530-62D8-4D0E-A966-C77B01D3636D}"/>
    <cellStyle name="SAPBEXaggData 2 3 2 2 15" xfId="10514" xr:uid="{61699E09-DABA-4D2E-BE69-F5172A82CE78}"/>
    <cellStyle name="SAPBEXaggData 2 3 2 2 16" xfId="12810" xr:uid="{AB117330-17CF-4F82-9543-50B72C77D3B2}"/>
    <cellStyle name="SAPBEXaggData 2 3 2 2 17" xfId="11126" xr:uid="{7CFF7FDB-B711-43B9-A77B-2A4E9EF07EE8}"/>
    <cellStyle name="SAPBEXaggData 2 3 2 2 18" xfId="13089" xr:uid="{ED2F5FB2-E2AD-4E8C-A0C4-00384E2008CD}"/>
    <cellStyle name="SAPBEXaggData 2 3 2 2 2" xfId="11022" xr:uid="{F9CCD48F-0E45-4B54-A98A-D0DA3E0E2749}"/>
    <cellStyle name="SAPBEXaggData 2 3 2 2 3" xfId="10953" xr:uid="{C7FE6C2D-9CBD-4B26-9A92-91208B3BA226}"/>
    <cellStyle name="SAPBEXaggData 2 3 2 2 4" xfId="9445" xr:uid="{2B42DD71-382D-4557-80DF-E1371CB60475}"/>
    <cellStyle name="SAPBEXaggData 2 3 2 2 5" xfId="11642" xr:uid="{2CDEEECF-390A-432E-91EE-94D1D0DED0FF}"/>
    <cellStyle name="SAPBEXaggData 2 3 2 2 6" xfId="12063" xr:uid="{05707F60-D575-4468-BC1E-65A7BAAE6FB8}"/>
    <cellStyle name="SAPBEXaggData 2 3 2 2 7" xfId="10087" xr:uid="{E82B16C8-D8B3-4E98-A458-7936355911A1}"/>
    <cellStyle name="SAPBEXaggData 2 3 2 2 8" xfId="12222" xr:uid="{120B059A-8E34-4CF5-A76C-0DE0AFF00AC1}"/>
    <cellStyle name="SAPBEXaggData 2 3 2 2 9" xfId="9994" xr:uid="{2D1D660A-457C-4382-A0A6-84C2F03CA62C}"/>
    <cellStyle name="SAPBEXaggData 2 3 2 3" xfId="10358" xr:uid="{4A90E4EC-F392-4DC3-B131-F831D2740781}"/>
    <cellStyle name="SAPBEXaggData 2 3 2 4" xfId="9844" xr:uid="{972B2BE4-3EFA-4AB6-93E9-59025D6C73E2}"/>
    <cellStyle name="SAPBEXaggData 2 3 2 5" xfId="9506" xr:uid="{DEE542A0-91FC-46DC-B9D4-94E964A60498}"/>
    <cellStyle name="SAPBEXaggData 2 3 2 6" xfId="9789" xr:uid="{30FE550B-CC71-41FE-8DDD-26952DCE44EA}"/>
    <cellStyle name="SAPBEXaggData 2 3 2 7" xfId="11980" xr:uid="{BA0C6ABF-B96D-428E-8084-F3F09CB4CFF9}"/>
    <cellStyle name="SAPBEXaggData 2 3 2 8" xfId="11786" xr:uid="{FA64BADD-427B-40F4-A8AD-A91462F17C81}"/>
    <cellStyle name="SAPBEXaggData 2 3 2 9" xfId="9333" xr:uid="{E96DADFC-9F5F-45F0-9BAD-C3CCFB8E82CC}"/>
    <cellStyle name="SAPBEXaggData 2 3 20" xfId="12541" xr:uid="{F8EA59C1-B04C-4388-AB20-79B3AF409D63}"/>
    <cellStyle name="SAPBEXaggData 2 3 3" xfId="7163" xr:uid="{8A6EAFCF-5595-426A-89F5-284C0EBA502D}"/>
    <cellStyle name="SAPBEXaggData 2 3 3 10" xfId="8540" xr:uid="{9A45759B-2446-453B-8AC2-CEE4BCEDA405}"/>
    <cellStyle name="SAPBEXaggData 2 3 3 11" xfId="8817" xr:uid="{CAFDBBE5-5511-4EF4-B41C-2935E45118F3}"/>
    <cellStyle name="SAPBEXaggData 2 3 3 12" xfId="12589" xr:uid="{09783D6E-9129-4A3D-92CD-350D08D7DE5E}"/>
    <cellStyle name="SAPBEXaggData 2 3 3 13" xfId="9823" xr:uid="{14E2ADF0-0FD9-48E4-BF86-790087144EBA}"/>
    <cellStyle name="SAPBEXaggData 2 3 3 14" xfId="11075" xr:uid="{FA34A492-D4CF-4958-9C5D-3F91F0D425A8}"/>
    <cellStyle name="SAPBEXaggData 2 3 3 15" xfId="12639" xr:uid="{B984735D-EA0D-4D5F-91A6-291733A36AB2}"/>
    <cellStyle name="SAPBEXaggData 2 3 3 16" xfId="12804" xr:uid="{E9D74A80-EFC4-4AF3-8D31-CB190BEC3C07}"/>
    <cellStyle name="SAPBEXaggData 2 3 3 17" xfId="9442" xr:uid="{7074519D-5FC8-41CE-8BDE-57F85B582984}"/>
    <cellStyle name="SAPBEXaggData 2 3 3 18" xfId="12904" xr:uid="{2D24DEA0-E9E2-48CC-8489-1B9F24B55F67}"/>
    <cellStyle name="SAPBEXaggData 2 3 3 2" xfId="9934" xr:uid="{6446D85D-D5AD-4414-872B-3C145128843A}"/>
    <cellStyle name="SAPBEXaggData 2 3 3 3" xfId="8662" xr:uid="{84945ED1-2956-4165-BE1C-8D0C2007E60D}"/>
    <cellStyle name="SAPBEXaggData 2 3 3 4" xfId="10877" xr:uid="{C8189346-F3BA-46BF-ADD5-3EF2D4C8BD2F}"/>
    <cellStyle name="SAPBEXaggData 2 3 3 5" xfId="8345" xr:uid="{BBB19EEB-1103-484B-AC70-F71252F65CEE}"/>
    <cellStyle name="SAPBEXaggData 2 3 3 6" xfId="11008" xr:uid="{A85AD281-42E9-4966-A5AC-B17FB6DDC39D}"/>
    <cellStyle name="SAPBEXaggData 2 3 3 7" xfId="10442" xr:uid="{8B93E422-F485-432C-BB7D-95210F49FFBA}"/>
    <cellStyle name="SAPBEXaggData 2 3 3 8" xfId="12115" xr:uid="{27C634FB-A6CB-4AF0-9045-A160828E2BDE}"/>
    <cellStyle name="SAPBEXaggData 2 3 3 9" xfId="12007" xr:uid="{EA967A35-5830-47C2-905F-C178685E8BAD}"/>
    <cellStyle name="SAPBEXaggData 2 3 4" xfId="10168" xr:uid="{743841FD-9377-4CB2-B628-31747A05CEBA}"/>
    <cellStyle name="SAPBEXaggData 2 3 5" xfId="9024" xr:uid="{9608CEFC-4DD1-4D39-AAA9-56C203F0694D}"/>
    <cellStyle name="SAPBEXaggData 2 3 6" xfId="8229" xr:uid="{308769A3-8730-4247-9C41-C6BD789430DC}"/>
    <cellStyle name="SAPBEXaggData 2 3 7" xfId="9894" xr:uid="{8A11A5FE-1528-43D0-9B6F-B5D6F58CEBF3}"/>
    <cellStyle name="SAPBEXaggData 2 3 8" xfId="11010" xr:uid="{72375B06-BD39-42F9-9503-5EA71C7E4582}"/>
    <cellStyle name="SAPBEXaggData 2 3 9" xfId="10396" xr:uid="{3FC16328-3ACA-4A82-BAAD-79D6BBB6D475}"/>
    <cellStyle name="SAPBEXaggData 2 4" xfId="8053" xr:uid="{CC12E882-4383-417F-9212-EC03AF5843CD}"/>
    <cellStyle name="SAPBEXaggData 2 4 10" xfId="10051" xr:uid="{BF0AEA6D-0DD7-46EA-8096-F22D27C3FFBF}"/>
    <cellStyle name="SAPBEXaggData 2 4 11" xfId="9571" xr:uid="{290B906D-1A27-4183-8518-C5C06FC97EF2}"/>
    <cellStyle name="SAPBEXaggData 2 4 12" xfId="8538" xr:uid="{18F2EBB1-C892-4B10-97C8-028BF93189F9}"/>
    <cellStyle name="SAPBEXaggData 2 4 13" xfId="9358" xr:uid="{DF1E3FFB-2AD1-4B7D-90A8-29F2BC23EE6A}"/>
    <cellStyle name="SAPBEXaggData 2 4 14" xfId="10754" xr:uid="{C2712C40-D75D-4EB6-B364-3D87A857C0C8}"/>
    <cellStyle name="SAPBEXaggData 2 4 15" xfId="10228" xr:uid="{885EBDD0-14D4-4090-9732-754A4C03E1FE}"/>
    <cellStyle name="SAPBEXaggData 2 4 16" xfId="10922" xr:uid="{9413EF53-150A-424D-A54A-6264A7EA1697}"/>
    <cellStyle name="SAPBEXaggData 2 4 17" xfId="12547" xr:uid="{5F6BE3A1-DAC2-4038-87BD-3F0CBE8A3A97}"/>
    <cellStyle name="SAPBEXaggData 2 4 18" xfId="8529" xr:uid="{5207C07E-3DEF-4A79-A1EC-6C395DE8F7A2}"/>
    <cellStyle name="SAPBEXaggData 2 4 19" xfId="12970" xr:uid="{9D55E9DC-8C81-4278-9186-01DDB07017F3}"/>
    <cellStyle name="SAPBEXaggData 2 4 2" xfId="8155" xr:uid="{341615DD-B7C7-462D-A828-C172E6B0CF2F}"/>
    <cellStyle name="SAPBEXaggData 2 4 2 10" xfId="11081" xr:uid="{E19AA721-A77E-482B-AA98-77D31285C65B}"/>
    <cellStyle name="SAPBEXaggData 2 4 2 11" xfId="8753" xr:uid="{AC7D66DC-6112-40EA-AABE-CBDC1B73DC82}"/>
    <cellStyle name="SAPBEXaggData 2 4 2 12" xfId="8742" xr:uid="{C6F0BBE5-F7AD-4E57-83C5-BCA1FF87D977}"/>
    <cellStyle name="SAPBEXaggData 2 4 2 13" xfId="8843" xr:uid="{2B168EA8-595D-4CE0-A17F-35519650C4E6}"/>
    <cellStyle name="SAPBEXaggData 2 4 2 14" xfId="8848" xr:uid="{89D4C6A6-1CED-443B-9308-BA3660A7330A}"/>
    <cellStyle name="SAPBEXaggData 2 4 2 15" xfId="8464" xr:uid="{BE8E8398-6C88-41CD-B036-E8934A7B55D1}"/>
    <cellStyle name="SAPBEXaggData 2 4 2 16" xfId="12808" xr:uid="{CBAC79C0-9A03-4CA4-B267-C19178FB8E23}"/>
    <cellStyle name="SAPBEXaggData 2 4 2 17" xfId="12840" xr:uid="{DDF362E6-4926-467C-8CEA-2EF400A78985}"/>
    <cellStyle name="SAPBEXaggData 2 4 2 18" xfId="13059" xr:uid="{20BB8C27-7F2B-4A77-B077-32012C7535D3}"/>
    <cellStyle name="SAPBEXaggData 2 4 2 2" xfId="10414" xr:uid="{0E5E7B65-F897-4641-B555-B88EC06CD7A0}"/>
    <cellStyle name="SAPBEXaggData 2 4 2 3" xfId="8583" xr:uid="{78996C16-3750-4DCA-AC2C-E7971936B424}"/>
    <cellStyle name="SAPBEXaggData 2 4 2 4" xfId="10547" xr:uid="{C5837AEB-9F65-41E0-9122-FFFDF1FDD67B}"/>
    <cellStyle name="SAPBEXaggData 2 4 2 5" xfId="11636" xr:uid="{1BBAA0CB-EB0E-46E1-9D8D-01B5DCBD72E1}"/>
    <cellStyle name="SAPBEXaggData 2 4 2 6" xfId="12033" xr:uid="{3A5533C4-7689-4185-BF37-4725246AFFE7}"/>
    <cellStyle name="SAPBEXaggData 2 4 2 7" xfId="9129" xr:uid="{E9E95549-5717-4443-B26A-B733318D3576}"/>
    <cellStyle name="SAPBEXaggData 2 4 2 8" xfId="12216" xr:uid="{1235809A-DB6A-44C4-93E6-D217758DD432}"/>
    <cellStyle name="SAPBEXaggData 2 4 2 9" xfId="10995" xr:uid="{9EAF9FB3-0D34-479C-8629-50EC926BBC44}"/>
    <cellStyle name="SAPBEXaggData 2 4 3" xfId="10582" xr:uid="{0974D712-4789-46E8-95BC-B07824CCBC89}"/>
    <cellStyle name="SAPBEXaggData 2 4 4" xfId="10359" xr:uid="{EB93F165-7A14-4DDB-BB88-063BCD4728ED}"/>
    <cellStyle name="SAPBEXaggData 2 4 5" xfId="9352" xr:uid="{1AA2AB6D-FFA3-4C4B-97D9-67C4553F4D61}"/>
    <cellStyle name="SAPBEXaggData 2 4 6" xfId="9698" xr:uid="{560E00AE-F311-4A9F-BCDC-6B70C2ADB9F3}"/>
    <cellStyle name="SAPBEXaggData 2 4 7" xfId="11941" xr:uid="{EF0DC4D1-C23D-44FA-BB74-B9387320835B}"/>
    <cellStyle name="SAPBEXaggData 2 4 8" xfId="9647" xr:uid="{8DC8F78A-5019-49E1-B5B1-084AFA0489A5}"/>
    <cellStyle name="SAPBEXaggData 2 4 9" xfId="11536" xr:uid="{2245FB75-B61B-4787-9CA4-22F214EF37C0}"/>
    <cellStyle name="SAPBEXaggData 2 5" xfId="8021" xr:uid="{C7D9FDCD-3C2D-4AE0-AB97-1709149CCE58}"/>
    <cellStyle name="SAPBEXaggData 2 5 10" xfId="9297" xr:uid="{F5471A50-5BBE-4F97-9725-C6629B20D32F}"/>
    <cellStyle name="SAPBEXaggData 2 5 11" xfId="11737" xr:uid="{17103A36-ACEA-46E9-AA12-7183D55A47D1}"/>
    <cellStyle name="SAPBEXaggData 2 5 12" xfId="11142" xr:uid="{51673D5D-640E-4553-9E58-67340C4EB9C1}"/>
    <cellStyle name="SAPBEXaggData 2 5 13" xfId="10626" xr:uid="{E842782E-943C-4757-82D4-FD64D80B095E}"/>
    <cellStyle name="SAPBEXaggData 2 5 14" xfId="8311" xr:uid="{DBD8432D-9270-4A1D-862E-2F0E2130C3B3}"/>
    <cellStyle name="SAPBEXaggData 2 5 15" xfId="9534" xr:uid="{9C3B6AB3-B1B5-40D0-87E2-6FEE21DA54DB}"/>
    <cellStyle name="SAPBEXaggData 2 5 16" xfId="12706" xr:uid="{3506ABB2-A1C2-490F-8E93-8968E9BB35BF}"/>
    <cellStyle name="SAPBEXaggData 2 5 17" xfId="12833" xr:uid="{EB7592AA-EA4E-4FB1-8A4B-44B70C414FF4}"/>
    <cellStyle name="SAPBEXaggData 2 5 18" xfId="12953" xr:uid="{6171360B-2D66-48D9-8BF4-F4C3DBF28823}"/>
    <cellStyle name="SAPBEXaggData 2 5 2" xfId="8440" xr:uid="{B9A33701-7478-4DDE-B8E5-7AD90E2D4E4C}"/>
    <cellStyle name="SAPBEXaggData 2 5 3" xfId="9454" xr:uid="{7ACCDD96-DCED-4233-AB41-28E2DDCB7A36}"/>
    <cellStyle name="SAPBEXaggData 2 5 4" xfId="10075" xr:uid="{335FE69E-0E9F-434C-8907-23E8A0BA2213}"/>
    <cellStyle name="SAPBEXaggData 2 5 5" xfId="9508" xr:uid="{93D690AE-C356-4EEF-ACF1-65A436289B05}"/>
    <cellStyle name="SAPBEXaggData 2 5 6" xfId="11916" xr:uid="{26338F7B-F999-41D3-BEDA-CBA3C23DFFC4}"/>
    <cellStyle name="SAPBEXaggData 2 5 7" xfId="10669" xr:uid="{07E0FC82-0339-4DC6-B9EB-DBA499DD5D1F}"/>
    <cellStyle name="SAPBEXaggData 2 5 8" xfId="11193" xr:uid="{A281A391-7221-4962-B6A9-938BDF5092B6}"/>
    <cellStyle name="SAPBEXaggData 2 5 9" xfId="11745" xr:uid="{3C483D17-7124-464D-B4A4-961BD11D71BF}"/>
    <cellStyle name="SAPBEXaggData 2 6" xfId="9206" xr:uid="{A009AFE6-2356-414C-AC01-65101E5D2A7C}"/>
    <cellStyle name="SAPBEXaggData 2 7" xfId="9256" xr:uid="{23BC2B04-54CE-40FD-BC4B-3C0FA2A9A759}"/>
    <cellStyle name="SAPBEXaggData 2 8" xfId="10699" xr:uid="{6C1328D2-D0F6-4D8B-8F5C-C4284F930E26}"/>
    <cellStyle name="SAPBEXaggData 2 9" xfId="11293" xr:uid="{E886C59A-A09D-4855-A949-6569FFCB382B}"/>
    <cellStyle name="SAPBEXaggData 3" xfId="5622" xr:uid="{155C2544-D118-4256-B919-4E33F42D0D4A}"/>
    <cellStyle name="SAPBEXaggData 3 10" xfId="11337" xr:uid="{F98702C7-453B-4905-B39B-EC5ED48C6E48}"/>
    <cellStyle name="SAPBEXaggData 3 11" xfId="9136" xr:uid="{B5F6D97B-6995-42EE-9620-7667C9D683CA}"/>
    <cellStyle name="SAPBEXaggData 3 12" xfId="10784" xr:uid="{B238722B-802A-4905-948E-E20D78DCED51}"/>
    <cellStyle name="SAPBEXaggData 3 13" xfId="11269" xr:uid="{6B8D3D0B-8C3B-4E2B-B4E6-483DD3F2003E}"/>
    <cellStyle name="SAPBEXaggData 3 14" xfId="12142" xr:uid="{E68EA40E-7CCA-42CD-ADA2-01E75EBEB901}"/>
    <cellStyle name="SAPBEXaggData 3 15" xfId="10164" xr:uid="{1FB02CBD-FC27-46C8-AEA1-7B71BC6B7C38}"/>
    <cellStyle name="SAPBEXaggData 3 16" xfId="9049" xr:uid="{2B241ACC-049F-43F0-837B-1EC0BB3A8515}"/>
    <cellStyle name="SAPBEXaggData 3 17" xfId="10992" xr:uid="{48366AED-657D-44C2-B3F2-6EFE5C0A70FA}"/>
    <cellStyle name="SAPBEXaggData 3 18" xfId="12209" xr:uid="{E11D1B98-206F-4DC6-9B60-8521F002CB9B}"/>
    <cellStyle name="SAPBEXaggData 3 19" xfId="8235" xr:uid="{5D675DA7-F609-4C3B-B757-8D561E0D9B02}"/>
    <cellStyle name="SAPBEXaggData 3 2" xfId="5596" xr:uid="{87A283B8-8501-401D-AA71-201DED91CCFC}"/>
    <cellStyle name="SAPBEXaggData 3 2 10" xfId="9630" xr:uid="{142D9351-5372-468C-BEE8-0C89DD5A6394}"/>
    <cellStyle name="SAPBEXaggData 3 2 11" xfId="8322" xr:uid="{873A6650-8749-42C6-97C4-29BD9D67ED55}"/>
    <cellStyle name="SAPBEXaggData 3 2 12" xfId="10240" xr:uid="{DE230ABE-8698-4945-A53A-30AC2D59AAD2}"/>
    <cellStyle name="SAPBEXaggData 3 2 13" xfId="8587" xr:uid="{3B8D020F-8C5A-44F2-AB47-23F5101146CD}"/>
    <cellStyle name="SAPBEXaggData 3 2 14" xfId="10057" xr:uid="{10933E36-23E9-4302-9F78-19C0513756EC}"/>
    <cellStyle name="SAPBEXaggData 3 2 15" xfId="10973" xr:uid="{96934BC8-4EB2-4F8F-AD40-A63C307EAEDF}"/>
    <cellStyle name="SAPBEXaggData 3 2 16" xfId="10299" xr:uid="{102A8DAD-168E-47E6-817F-DCA0F75925CF}"/>
    <cellStyle name="SAPBEXaggData 3 2 17" xfId="12331" xr:uid="{6FD56BF4-1C70-441C-BF3D-AA8BE362EF72}"/>
    <cellStyle name="SAPBEXaggData 3 2 18" xfId="9776" xr:uid="{10E9BD73-26B0-47DE-9EE3-17949E85CEA5}"/>
    <cellStyle name="SAPBEXaggData 3 2 19" xfId="12390" xr:uid="{8EEDAFA3-5FC0-4897-8443-849DDB32E94E}"/>
    <cellStyle name="SAPBEXaggData 3 2 2" xfId="8078" xr:uid="{E12B40C6-D325-4DC9-8ECB-AB92F60F3AE2}"/>
    <cellStyle name="SAPBEXaggData 3 2 2 10" xfId="11247" xr:uid="{6D17BC2F-B7B4-48A2-ABB5-9104CB8C4FAB}"/>
    <cellStyle name="SAPBEXaggData 3 2 2 11" xfId="8769" xr:uid="{B849A120-B55C-4FBD-AA28-1AED3D4BEA9E}"/>
    <cellStyle name="SAPBEXaggData 3 2 2 12" xfId="9673" xr:uid="{65E88556-FA53-4EA4-9626-E94929793D7D}"/>
    <cellStyle name="SAPBEXaggData 3 2 2 13" xfId="11825" xr:uid="{B1BFCFD4-818A-425C-AD32-BE75954A4C75}"/>
    <cellStyle name="SAPBEXaggData 3 2 2 14" xfId="11736" xr:uid="{F59BA9C4-3B3A-4365-8C86-C1F7ABF45A08}"/>
    <cellStyle name="SAPBEXaggData 3 2 2 15" xfId="10636" xr:uid="{DAB4BE00-3E7E-47D4-8D16-337357EC9D87}"/>
    <cellStyle name="SAPBEXaggData 3 2 2 16" xfId="11618" xr:uid="{5613335D-B4EB-4016-8D6F-860C2C6D553A}"/>
    <cellStyle name="SAPBEXaggData 3 2 2 17" xfId="9378" xr:uid="{E6404A0D-0C98-40BD-B73C-5EE2F21470AE}"/>
    <cellStyle name="SAPBEXaggData 3 2 2 18" xfId="8969" xr:uid="{231386C4-F1EB-4BEC-A89E-055526623871}"/>
    <cellStyle name="SAPBEXaggData 3 2 2 19" xfId="12995" xr:uid="{2B20CF9A-6DEE-428E-8D3C-BFC0F0A334E0}"/>
    <cellStyle name="SAPBEXaggData 3 2 2 2" xfId="8175" xr:uid="{ECE480B2-6D5D-42E9-ACEF-46A69A6C341B}"/>
    <cellStyle name="SAPBEXaggData 3 2 2 2 10" xfId="11507" xr:uid="{F0EFD69D-FE0A-4AF2-8ADE-543572B40322}"/>
    <cellStyle name="SAPBEXaggData 3 2 2 2 11" xfId="8338" xr:uid="{0B0DA633-6720-42E8-82DD-3AE81FD27ED6}"/>
    <cellStyle name="SAPBEXaggData 3 2 2 2 12" xfId="10929" xr:uid="{070C2335-5AFE-4019-8BCA-354E38CDF535}"/>
    <cellStyle name="SAPBEXaggData 3 2 2 2 13" xfId="12562" xr:uid="{7588254E-5CF9-4ACD-A1FB-2C5380AC44DE}"/>
    <cellStyle name="SAPBEXaggData 3 2 2 2 14" xfId="12092" xr:uid="{B8C328E2-BF09-4E91-9F67-4EF25E0DDCA3}"/>
    <cellStyle name="SAPBEXaggData 3 2 2 2 15" xfId="11789" xr:uid="{5C29CEEE-2E85-48AF-A352-4F98152DE8EA}"/>
    <cellStyle name="SAPBEXaggData 3 2 2 2 16" xfId="9766" xr:uid="{A2D22830-0E2C-495B-B9DC-0F5E1982F80C}"/>
    <cellStyle name="SAPBEXaggData 3 2 2 2 17" xfId="9326" xr:uid="{B1F803B8-89D3-4090-A705-6422DF31C6A7}"/>
    <cellStyle name="SAPBEXaggData 3 2 2 2 18" xfId="13079" xr:uid="{BEDF1CB6-F69F-4C14-8A4A-7C8BF1EF7311}"/>
    <cellStyle name="SAPBEXaggData 3 2 2 2 2" xfId="9479" xr:uid="{17A485B2-9B99-4736-A467-C95FE1DA57E0}"/>
    <cellStyle name="SAPBEXaggData 3 2 2 2 3" xfId="9800" xr:uid="{EE55BC56-C33F-49E0-A151-8E8E6154B8FE}"/>
    <cellStyle name="SAPBEXaggData 3 2 2 2 4" xfId="9887" xr:uid="{AC711F2F-F58D-434D-9178-CECB042E2634}"/>
    <cellStyle name="SAPBEXaggData 3 2 2 2 5" xfId="9364" xr:uid="{98206964-2ED5-4AD3-AD55-27AAB47A8D16}"/>
    <cellStyle name="SAPBEXaggData 3 2 2 2 6" xfId="12053" xr:uid="{42AF9986-5F88-4DA4-8A6B-A9AD126912AE}"/>
    <cellStyle name="SAPBEXaggData 3 2 2 2 7" xfId="11404" xr:uid="{ED374440-413C-46A6-9B24-2D342A224F5E}"/>
    <cellStyle name="SAPBEXaggData 3 2 2 2 8" xfId="9662" xr:uid="{427FA76B-ABF8-4FE4-8356-F5EE5A40F885}"/>
    <cellStyle name="SAPBEXaggData 3 2 2 2 9" xfId="12231" xr:uid="{4FCD7635-2896-40C2-B49A-95C9AF635611}"/>
    <cellStyle name="SAPBEXaggData 3 2 2 3" xfId="9046" xr:uid="{AB704274-206D-4450-A8C2-E6E75C9E4813}"/>
    <cellStyle name="SAPBEXaggData 3 2 2 4" xfId="10809" xr:uid="{B3806582-30EA-4B41-A846-08EBC44847D5}"/>
    <cellStyle name="SAPBEXaggData 3 2 2 5" xfId="8784" xr:uid="{E3E8FC44-D9C5-4422-BC99-78CB1DCC5B8C}"/>
    <cellStyle name="SAPBEXaggData 3 2 2 6" xfId="9072" xr:uid="{3C2E6AE9-83E9-43E4-86F6-7817E4159F98}"/>
    <cellStyle name="SAPBEXaggData 3 2 2 7" xfId="11966" xr:uid="{C43EAFE0-DF65-4096-80FB-473E77D5C8B7}"/>
    <cellStyle name="SAPBEXaggData 3 2 2 8" xfId="9238" xr:uid="{DE418DD7-F347-435F-9FC0-A57F3884FAB3}"/>
    <cellStyle name="SAPBEXaggData 3 2 2 9" xfId="8796" xr:uid="{DECF7995-DCA5-4E79-A08A-6C23632135FD}"/>
    <cellStyle name="SAPBEXaggData 3 2 20" xfId="9627" xr:uid="{BC2E8F7B-267D-48CC-940B-FFA64B275D41}"/>
    <cellStyle name="SAPBEXaggData 3 2 3" xfId="7659" xr:uid="{5B367587-3F23-4CF5-8012-64A12A01805E}"/>
    <cellStyle name="SAPBEXaggData 3 2 3 10" xfId="9696" xr:uid="{D2C6D60C-22F8-48CE-AA0C-3527CACC8CD0}"/>
    <cellStyle name="SAPBEXaggData 3 2 3 11" xfId="9643" xr:uid="{696392D3-DDF2-416C-AC2A-AF2808C7141F}"/>
    <cellStyle name="SAPBEXaggData 3 2 3 12" xfId="12514" xr:uid="{F92132DF-B085-4846-8B49-F355CB3D9162}"/>
    <cellStyle name="SAPBEXaggData 3 2 3 13" xfId="9890" xr:uid="{D7ADBCC9-22D4-4ADB-9D85-2779470F9248}"/>
    <cellStyle name="SAPBEXaggData 3 2 3 14" xfId="12429" xr:uid="{E2CC0728-CDDC-47D2-96D2-8518D9099F42}"/>
    <cellStyle name="SAPBEXaggData 3 2 3 15" xfId="9360" xr:uid="{406CF0C1-D909-4139-BBFB-35DFB2E8093D}"/>
    <cellStyle name="SAPBEXaggData 3 2 3 16" xfId="11820" xr:uid="{95CDE662-6673-4B4C-8830-9E99029A66C5}"/>
    <cellStyle name="SAPBEXaggData 3 2 3 17" xfId="11252" xr:uid="{8EA2EDA8-C9C4-4DF0-B34C-2F0D47A47A54}"/>
    <cellStyle name="SAPBEXaggData 3 2 3 18" xfId="12938" xr:uid="{BFB08AF9-EF6A-4268-808D-43BCBC1B1B84}"/>
    <cellStyle name="SAPBEXaggData 3 2 3 2" xfId="9521" xr:uid="{FF0931D8-F42D-4A85-ACBB-FCEA25040EAC}"/>
    <cellStyle name="SAPBEXaggData 3 2 3 3" xfId="9328" xr:uid="{C41A57C1-5978-4A1D-9B05-FBA489381240}"/>
    <cellStyle name="SAPBEXaggData 3 2 3 4" xfId="8887" xr:uid="{485DB606-6E65-4904-8DD6-0E5E459B5C8D}"/>
    <cellStyle name="SAPBEXaggData 3 2 3 5" xfId="8406" xr:uid="{672304F8-EE45-4928-AC47-2361DE560285}"/>
    <cellStyle name="SAPBEXaggData 3 2 3 6" xfId="10257" xr:uid="{79E949E8-D7C5-42F9-9DA9-1228FCE8CFD2}"/>
    <cellStyle name="SAPBEXaggData 3 2 3 7" xfId="8553" xr:uid="{1DFA1E07-0FAB-4F2D-A622-B798075F7B10}"/>
    <cellStyle name="SAPBEXaggData 3 2 3 8" xfId="10130" xr:uid="{107D86B4-B812-42C0-AADB-0A750E15E7B3}"/>
    <cellStyle name="SAPBEXaggData 3 2 3 9" xfId="11550" xr:uid="{308A3DF0-85A8-4B5A-B922-9E0788BFCE40}"/>
    <cellStyle name="SAPBEXaggData 3 2 4" xfId="10184" xr:uid="{5A69928B-3DAF-4048-9F96-59A2EC6D0F8D}"/>
    <cellStyle name="SAPBEXaggData 3 2 5" xfId="10177" xr:uid="{10624E80-108D-43C2-9084-A4489B760F49}"/>
    <cellStyle name="SAPBEXaggData 3 2 6" xfId="10392" xr:uid="{9CF97839-3CD2-4429-96A9-4C26EC933831}"/>
    <cellStyle name="SAPBEXaggData 3 2 7" xfId="8908" xr:uid="{5092C685-375C-47F3-8373-6FF393ABC019}"/>
    <cellStyle name="SAPBEXaggData 3 2 8" xfId="8399" xr:uid="{5E38B08A-623D-421B-9DFA-3B372FB81D05}"/>
    <cellStyle name="SAPBEXaggData 3 2 9" xfId="10641" xr:uid="{358B7A00-E9F4-43F6-B1EE-BD8C1BA37889}"/>
    <cellStyle name="SAPBEXaggData 3 20" xfId="11021" xr:uid="{0B009719-44EA-44BF-9182-4AA55598911B}"/>
    <cellStyle name="SAPBEXaggData 3 21" xfId="11365" xr:uid="{EBB6B34A-71B0-4FEE-950D-4DDA61091709}"/>
    <cellStyle name="SAPBEXaggData 3 3" xfId="8104" xr:uid="{994DD0C9-FC50-45A8-921B-3CF6B00068E9}"/>
    <cellStyle name="SAPBEXaggData 3 3 10" xfId="11207" xr:uid="{A0158525-BB55-4E83-8F8B-30514BA31E41}"/>
    <cellStyle name="SAPBEXaggData 3 3 11" xfId="8214" xr:uid="{D85D8D02-F65E-407C-B4C0-2A9D6778AB67}"/>
    <cellStyle name="SAPBEXaggData 3 3 12" xfId="8442" xr:uid="{1436173A-D224-4CF3-B628-1F3A33A294A1}"/>
    <cellStyle name="SAPBEXaggData 3 3 13" xfId="9694" xr:uid="{CA32B28D-602E-4525-8165-4E1C4820511B}"/>
    <cellStyle name="SAPBEXaggData 3 3 14" xfId="8943" xr:uid="{9708720D-E778-4DC4-BE9A-DEA4C5F9827F}"/>
    <cellStyle name="SAPBEXaggData 3 3 15" xfId="10218" xr:uid="{70558499-C730-4810-86BF-433DFC12C757}"/>
    <cellStyle name="SAPBEXaggData 3 3 16" xfId="12733" xr:uid="{5B1AF621-46C9-4828-920F-C57FB56B7833}"/>
    <cellStyle name="SAPBEXaggData 3 3 17" xfId="11137" xr:uid="{99E2E74F-A632-46BD-A00D-C2ADF09C4F2A}"/>
    <cellStyle name="SAPBEXaggData 3 3 18" xfId="10642" xr:uid="{FF721AEA-937C-47FC-B727-483E56197E60}"/>
    <cellStyle name="SAPBEXaggData 3 3 19" xfId="13021" xr:uid="{3D766774-B4F3-4E14-99FA-59A3EFBCB464}"/>
    <cellStyle name="SAPBEXaggData 3 3 2" xfId="8195" xr:uid="{2B3B4282-718D-4961-8E84-646C06C437A1}"/>
    <cellStyle name="SAPBEXaggData 3 3 2 10" xfId="8831" xr:uid="{5F5090F3-FE65-41D4-9B2D-5EC7A3A1E63F}"/>
    <cellStyle name="SAPBEXaggData 3 3 2 11" xfId="12604" xr:uid="{CCC5EF34-44FA-456C-98E1-4E80DB3E9314}"/>
    <cellStyle name="SAPBEXaggData 3 3 2 12" xfId="11580" xr:uid="{49631977-FD67-4A50-AC0B-22CC70CD785F}"/>
    <cellStyle name="SAPBEXaggData 3 3 2 13" xfId="11902" xr:uid="{18D26840-6DDD-4731-B8BD-E47D80848E3B}"/>
    <cellStyle name="SAPBEXaggData 3 3 2 14" xfId="12757" xr:uid="{7D60161A-35B1-4C4D-A710-47C09F23AAF4}"/>
    <cellStyle name="SAPBEXaggData 3 3 2 15" xfId="11056" xr:uid="{66359E5C-9E50-4F82-A7CD-C8C5AC596745}"/>
    <cellStyle name="SAPBEXaggData 3 3 2 16" xfId="9747" xr:uid="{A354234B-10C1-4C74-866B-B05EE3FF3F4C}"/>
    <cellStyle name="SAPBEXaggData 3 3 2 17" xfId="10113" xr:uid="{BAC59631-3274-4CA8-A37E-7729E82DB8DE}"/>
    <cellStyle name="SAPBEXaggData 3 3 2 18" xfId="13099" xr:uid="{6C33C1C3-94E3-400D-90C5-B9EB0FAE5E4D}"/>
    <cellStyle name="SAPBEXaggData 3 3 2 2" xfId="9212" xr:uid="{81E36B1A-8CCA-43EF-96FC-180DDB217984}"/>
    <cellStyle name="SAPBEXaggData 3 3 2 3" xfId="8211" xr:uid="{76A2B51A-C103-4423-8A22-A6CB503777A3}"/>
    <cellStyle name="SAPBEXaggData 3 3 2 4" xfId="11412" xr:uid="{295B692E-15A0-4CA9-A25C-CAD1CEA01355}"/>
    <cellStyle name="SAPBEXaggData 3 3 2 5" xfId="8421" xr:uid="{08102A74-3D04-44B2-85B9-9669100DC17C}"/>
    <cellStyle name="SAPBEXaggData 3 3 2 6" xfId="12073" xr:uid="{33FAEA86-3BCD-4430-B7BB-13B98A42AD7F}"/>
    <cellStyle name="SAPBEXaggData 3 3 2 7" xfId="9176" xr:uid="{0000E5C6-500A-49E8-B431-2CACBF3E2198}"/>
    <cellStyle name="SAPBEXaggData 3 3 2 8" xfId="11490" xr:uid="{9A1C76D9-7649-4D37-A0F6-A3FF4C97686D}"/>
    <cellStyle name="SAPBEXaggData 3 3 2 9" xfId="11260" xr:uid="{9BADD9B2-FC6B-4D7E-ADC7-A2B31B64B056}"/>
    <cellStyle name="SAPBEXaggData 3 3 3" xfId="9970" xr:uid="{1EB27672-5AE1-4A3C-B290-8219F895F2BB}"/>
    <cellStyle name="SAPBEXaggData 3 3 4" xfId="10307" xr:uid="{8EA3C3E1-9417-47F0-8017-3AB672C577DC}"/>
    <cellStyle name="SAPBEXaggData 3 3 5" xfId="10284" xr:uid="{FB00ED3D-C064-473E-BAF0-F03FCAFEBE12}"/>
    <cellStyle name="SAPBEXaggData 3 3 6" xfId="9777" xr:uid="{3BB7510A-E497-414F-A8BB-CF108BAD0A48}"/>
    <cellStyle name="SAPBEXaggData 3 3 7" xfId="11992" xr:uid="{3DD7BD6E-54F8-4C29-B73C-4BD7566030D8}"/>
    <cellStyle name="SAPBEXaggData 3 3 8" xfId="12137" xr:uid="{6983DDF7-F8B9-4CE4-B84E-26CEA0BBF1F1}"/>
    <cellStyle name="SAPBEXaggData 3 3 9" xfId="8816" xr:uid="{FE0A5855-5611-4231-9040-470E0394D804}"/>
    <cellStyle name="SAPBEXaggData 3 4" xfId="7155" xr:uid="{C5E6A83A-415D-49D0-A915-34A93E7CD8BA}"/>
    <cellStyle name="SAPBEXaggData 3 4 10" xfId="9559" xr:uid="{D96AB5D8-04C1-43D4-9C07-9A499863968F}"/>
    <cellStyle name="SAPBEXaggData 3 4 11" xfId="8347" xr:uid="{DB259E03-2875-46A9-8CD3-CD76B9718053}"/>
    <cellStyle name="SAPBEXaggData 3 4 12" xfId="10907" xr:uid="{F0D5BB62-BF1D-4129-8CB8-E9EC1CF40099}"/>
    <cellStyle name="SAPBEXaggData 3 4 13" xfId="12583" xr:uid="{BD9CBFD4-E624-4E7B-B837-A97CBF6B8035}"/>
    <cellStyle name="SAPBEXaggData 3 4 14" xfId="12424" xr:uid="{54FEC298-3D34-43B7-B30D-1981E559DFC5}"/>
    <cellStyle name="SAPBEXaggData 3 4 15" xfId="10105" xr:uid="{85AE2BCB-23AC-4474-AEA1-3424AA68236D}"/>
    <cellStyle name="SAPBEXaggData 3 4 16" xfId="12688" xr:uid="{30C977F1-D0B9-4B11-9DA1-6F04B9328FE5}"/>
    <cellStyle name="SAPBEXaggData 3 4 17" xfId="12872" xr:uid="{323062F1-C622-4317-AB33-AD6DC87CD235}"/>
    <cellStyle name="SAPBEXaggData 3 4 18" xfId="12897" xr:uid="{720863C2-C121-4787-BEDD-C5203DFBC0D9}"/>
    <cellStyle name="SAPBEXaggData 3 4 2" xfId="9303" xr:uid="{66EB5962-E84F-4877-B94A-54CAE67B2892}"/>
    <cellStyle name="SAPBEXaggData 3 4 3" xfId="10215" xr:uid="{CF33C7A3-0771-47B4-8AA4-7EAB250C6BB5}"/>
    <cellStyle name="SAPBEXaggData 3 4 4" xfId="9258" xr:uid="{8AD23458-1AAD-4E32-8E25-C28AFDDF8295}"/>
    <cellStyle name="SAPBEXaggData 3 4 5" xfId="9865" xr:uid="{7F473B69-6B78-4E0B-8E58-C2445155CFE3}"/>
    <cellStyle name="SAPBEXaggData 3 4 6" xfId="11698" xr:uid="{A2ACFDF2-BBCD-4173-A006-CBE41DB9EB8B}"/>
    <cellStyle name="SAPBEXaggData 3 4 7" xfId="11905" xr:uid="{91CC6E6F-8997-4C7B-92FE-1064350BADF9}"/>
    <cellStyle name="SAPBEXaggData 3 4 8" xfId="8865" xr:uid="{DAD8CA65-DB39-4B6C-977C-70AABF1E799D}"/>
    <cellStyle name="SAPBEXaggData 3 4 9" xfId="11701" xr:uid="{E5B14FCE-058A-41EE-9C05-B2A77EB3B8E7}"/>
    <cellStyle name="SAPBEXaggData 3 5" xfId="9946" xr:uid="{6DC963D6-7DC3-417F-A7B9-EC62FC6FFE95}"/>
    <cellStyle name="SAPBEXaggData 3 6" xfId="9387" xr:uid="{B3E27623-3C75-46F0-BFCC-3875D5F27629}"/>
    <cellStyle name="SAPBEXaggData 3 7" xfId="8888" xr:uid="{43378931-6A63-48FE-AB20-CC7807150931}"/>
    <cellStyle name="SAPBEXaggData 3 8" xfId="9842" xr:uid="{6A78213B-8EE7-4142-B472-1C0586E88F49}"/>
    <cellStyle name="SAPBEXaggData 3 9" xfId="10748" xr:uid="{B6FD4973-F6CD-4F12-9DFE-F5398F0EF46D}"/>
    <cellStyle name="SAPBEXaggData 4" xfId="5611" xr:uid="{D036D96E-0400-44AC-96C4-70F7FC43C55C}"/>
    <cellStyle name="SAPBEXaggData 4 10" xfId="11667" xr:uid="{7F33D2BF-264B-4A2C-94ED-FDA36E5C6331}"/>
    <cellStyle name="SAPBEXaggData 4 11" xfId="10450" xr:uid="{57C5850E-E224-4AC0-9480-37337F9E04E9}"/>
    <cellStyle name="SAPBEXaggData 4 12" xfId="11900" xr:uid="{523D7296-327A-4AA4-8423-FD595981374A}"/>
    <cellStyle name="SAPBEXaggData 4 13" xfId="10893" xr:uid="{5A041A56-5223-4EC7-BA3F-49DC7FB8FF6F}"/>
    <cellStyle name="SAPBEXaggData 4 14" xfId="8659" xr:uid="{A3243DCA-0F6A-4CA0-8436-C4F1B5DBCEF2}"/>
    <cellStyle name="SAPBEXaggData 4 15" xfId="9270" xr:uid="{58349D7C-CADE-4142-85FB-D52516A8F1F0}"/>
    <cellStyle name="SAPBEXaggData 4 16" xfId="11699" xr:uid="{FA3CE830-D3B5-4851-A12C-AAD7A30FB7FF}"/>
    <cellStyle name="SAPBEXaggData 4 17" xfId="11882" xr:uid="{0BB6ED43-7CAF-4E7C-8485-60ACF7B10D96}"/>
    <cellStyle name="SAPBEXaggData 4 18" xfId="12617" xr:uid="{7A01AC2C-C334-4410-80B0-4FEBD7C25539}"/>
    <cellStyle name="SAPBEXaggData 4 19" xfId="12732" xr:uid="{5FFC86F3-0BF8-4579-B40C-7AC547484C97}"/>
    <cellStyle name="SAPBEXaggData 4 2" xfId="8093" xr:uid="{AD700E4A-1651-4D3C-B511-20DF7966ABBC}"/>
    <cellStyle name="SAPBEXaggData 4 2 10" xfId="11495" xr:uid="{561117FF-0B9D-494B-BF23-5DD4C5FE52C5}"/>
    <cellStyle name="SAPBEXaggData 4 2 11" xfId="9451" xr:uid="{D8690344-8A79-4B1F-8A52-970EA89E5C10}"/>
    <cellStyle name="SAPBEXaggData 4 2 12" xfId="9720" xr:uid="{0EC8D955-9B09-4BDD-8F3F-71BC69626EEA}"/>
    <cellStyle name="SAPBEXaggData 4 2 13" xfId="10627" xr:uid="{57CB21DA-56FE-4748-9C91-53BC4E01B6D9}"/>
    <cellStyle name="SAPBEXaggData 4 2 14" xfId="11467" xr:uid="{A0147725-0FBC-4496-B580-1CF12091F1DE}"/>
    <cellStyle name="SAPBEXaggData 4 2 15" xfId="12456" xr:uid="{7F2316C5-EF9A-44D7-8686-43A8B9227352}"/>
    <cellStyle name="SAPBEXaggData 4 2 16" xfId="11710" xr:uid="{53DFE57C-F075-4427-A174-89D0EA4E5532}"/>
    <cellStyle name="SAPBEXaggData 4 2 17" xfId="8928" xr:uid="{AD992D59-39A9-4DE3-A77E-E260D176D84C}"/>
    <cellStyle name="SAPBEXaggData 4 2 18" xfId="12878" xr:uid="{A0855413-67EF-40A2-BBC6-5EEFF447D255}"/>
    <cellStyle name="SAPBEXaggData 4 2 19" xfId="13010" xr:uid="{F8121136-81E2-4566-8540-DC84F91A0265}"/>
    <cellStyle name="SAPBEXaggData 4 2 2" xfId="8186" xr:uid="{D7ACB4C4-72F9-41E6-9928-C7E1FCFEB221}"/>
    <cellStyle name="SAPBEXaggData 4 2 2 10" xfId="11874" xr:uid="{FD1E13D6-9149-4402-BBFC-F8911CEAB6CF}"/>
    <cellStyle name="SAPBEXaggData 4 2 2 11" xfId="12439" xr:uid="{19798787-64AD-4EED-A2A1-2D607E1F9398}"/>
    <cellStyle name="SAPBEXaggData 4 2 2 12" xfId="9376" xr:uid="{11AC13E4-7292-47E2-9AD8-4544F84B409C}"/>
    <cellStyle name="SAPBEXaggData 4 2 2 13" xfId="12654" xr:uid="{BAF77DC5-4DB1-4A8F-803C-A9B442CE8F55}"/>
    <cellStyle name="SAPBEXaggData 4 2 2 14" xfId="9811" xr:uid="{9CB8BA1F-0F32-48C1-9E55-7BE699231BAE}"/>
    <cellStyle name="SAPBEXaggData 4 2 2 15" xfId="12699" xr:uid="{76FB4D8F-5ECD-4113-9121-2E03523947B8}"/>
    <cellStyle name="SAPBEXaggData 4 2 2 16" xfId="8505" xr:uid="{A4DDB941-48EE-4373-80F3-C4345528BD88}"/>
    <cellStyle name="SAPBEXaggData 4 2 2 17" xfId="11609" xr:uid="{64862A54-44C0-4FED-9342-B7039C57DB21}"/>
    <cellStyle name="SAPBEXaggData 4 2 2 18" xfId="13090" xr:uid="{BF0F473E-6D5B-4BC1-9DF3-7704440B2AE6}"/>
    <cellStyle name="SAPBEXaggData 4 2 2 2" xfId="10205" xr:uid="{9107F5FB-45B8-42C4-94AA-5CC0D832F81D}"/>
    <cellStyle name="SAPBEXaggData 4 2 2 3" xfId="8312" xr:uid="{B5535A86-1692-4779-9F27-F1742D93343E}"/>
    <cellStyle name="SAPBEXaggData 4 2 2 4" xfId="8361" xr:uid="{F69CB0F2-A1CC-411E-A411-862B5FD38E08}"/>
    <cellStyle name="SAPBEXaggData 4 2 2 5" xfId="9741" xr:uid="{7234DB27-0B63-4F62-A22B-3C56DA3567A3}"/>
    <cellStyle name="SAPBEXaggData 4 2 2 6" xfId="12064" xr:uid="{EDACF647-7F0A-4B1E-9983-B33E5731D098}"/>
    <cellStyle name="SAPBEXaggData 4 2 2 7" xfId="9761" xr:uid="{05F2EE42-C1A6-426D-BB19-5C38C2CA6F2C}"/>
    <cellStyle name="SAPBEXaggData 4 2 2 8" xfId="8917" xr:uid="{7BDF73C6-6BB3-4156-8481-106C31DD66BF}"/>
    <cellStyle name="SAPBEXaggData 4 2 2 9" xfId="10052" xr:uid="{340AC138-385D-4D4F-943D-F8E1695BB1F8}"/>
    <cellStyle name="SAPBEXaggData 4 2 3" xfId="9849" xr:uid="{FCF809CA-6FAC-4312-90CC-53D3CC35D2FE}"/>
    <cellStyle name="SAPBEXaggData 4 2 4" xfId="9151" xr:uid="{BB553034-7EDF-4CD5-83C9-9B1D94D68B62}"/>
    <cellStyle name="SAPBEXaggData 4 2 5" xfId="10357" xr:uid="{A1A882D7-0C00-46FF-ADCF-57F907D61EEE}"/>
    <cellStyle name="SAPBEXaggData 4 2 6" xfId="8577" xr:uid="{994F3381-2AD7-479A-8B70-BF0CC285724E}"/>
    <cellStyle name="SAPBEXaggData 4 2 7" xfId="11981" xr:uid="{39F3D9B6-59DA-4500-89B1-7CF27422EFAE}"/>
    <cellStyle name="SAPBEXaggData 4 2 8" xfId="9077" xr:uid="{EBC44318-3523-47B9-B6E5-F682930A990A}"/>
    <cellStyle name="SAPBEXaggData 4 2 9" xfId="8897" xr:uid="{A4253E8D-798C-4F10-B7A0-7E3236E854A1}"/>
    <cellStyle name="SAPBEXaggData 4 20" xfId="10134" xr:uid="{A231136C-F02C-4F25-B578-408986F20D7D}"/>
    <cellStyle name="SAPBEXaggData 4 3" xfId="8041" xr:uid="{60AA86DE-1BD3-480C-AD2F-4F46A0B39C6E}"/>
    <cellStyle name="SAPBEXaggData 4 3 10" xfId="11218" xr:uid="{34AEBE46-BDE5-4ABF-966F-1A4EF56A1A58}"/>
    <cellStyle name="SAPBEXaggData 4 3 11" xfId="11779" xr:uid="{FEC0EE89-BDB1-49DA-B87F-750386B8E2F2}"/>
    <cellStyle name="SAPBEXaggData 4 3 12" xfId="9112" xr:uid="{45B470D7-B383-47AD-A3C4-950CC9D0C6B7}"/>
    <cellStyle name="SAPBEXaggData 4 3 13" xfId="10374" xr:uid="{1615CEA1-1407-4709-9EE3-D2BFC4D5F244}"/>
    <cellStyle name="SAPBEXaggData 4 3 14" xfId="8729" xr:uid="{DAF6F9B8-C5CD-4D72-B85D-AD743156C570}"/>
    <cellStyle name="SAPBEXaggData 4 3 15" xfId="12286" xr:uid="{E5E90109-AD2D-4099-A01B-3F3425C598B6}"/>
    <cellStyle name="SAPBEXaggData 4 3 16" xfId="8478" xr:uid="{F3238EE2-0C0F-4EA2-8D00-ADE5467FD031}"/>
    <cellStyle name="SAPBEXaggData 4 3 17" xfId="12845" xr:uid="{AE346632-35F0-4CAD-B2D7-F1EFDE6B9ED9}"/>
    <cellStyle name="SAPBEXaggData 4 3 18" xfId="12962" xr:uid="{D25143B6-505C-4A9B-AC3E-4BD94180E00D}"/>
    <cellStyle name="SAPBEXaggData 4 3 2" xfId="9879" xr:uid="{D4ABC37C-CA34-4686-A5ED-298C839E0915}"/>
    <cellStyle name="SAPBEXaggData 4 3 3" xfId="10183" xr:uid="{BA06AA42-A4AB-4E82-8FC5-C5B7BC10E4D0}"/>
    <cellStyle name="SAPBEXaggData 4 3 4" xfId="9165" xr:uid="{153D1C2B-8569-4C28-8B95-5D56B7716BA9}"/>
    <cellStyle name="SAPBEXaggData 4 3 5" xfId="9612" xr:uid="{9B235810-FD3C-4EED-8585-F68D88E66910}"/>
    <cellStyle name="SAPBEXaggData 4 3 6" xfId="11932" xr:uid="{9A89FA39-5DD4-48B8-9FB3-CE8718C37CE3}"/>
    <cellStyle name="SAPBEXaggData 4 3 7" xfId="9563" xr:uid="{DD715E67-4D5B-4213-B555-F4ABF51374EF}"/>
    <cellStyle name="SAPBEXaggData 4 3 8" xfId="9190" xr:uid="{E20DCEF7-F205-49A4-841F-5C422FDF3111}"/>
    <cellStyle name="SAPBEXaggData 4 3 9" xfId="11280" xr:uid="{5BABFA1C-0A37-4D3A-AB98-A2185F92917A}"/>
    <cellStyle name="SAPBEXaggData 4 4" xfId="10400" xr:uid="{4856DA7F-DBD5-4EBE-B704-C2F50C005910}"/>
    <cellStyle name="SAPBEXaggData 4 5" xfId="9119" xr:uid="{2182B2A5-3D25-49DB-B1F1-41F0D949CFF8}"/>
    <cellStyle name="SAPBEXaggData 4 6" xfId="8213" xr:uid="{310E6E16-F452-4583-AD15-A35378062D17}"/>
    <cellStyle name="SAPBEXaggData 4 7" xfId="10291" xr:uid="{5E441AFC-E764-4A11-AEBA-AF7457777D02}"/>
    <cellStyle name="SAPBEXaggData 4 8" xfId="11034" xr:uid="{79ECC581-A699-4261-AE61-092A31A4B0F9}"/>
    <cellStyle name="SAPBEXaggData 4 9" xfId="10482" xr:uid="{9189800D-91CF-4560-9BBE-117A2784BC17}"/>
    <cellStyle name="SAPBEXaggData 5" xfId="5182" xr:uid="{4952E78D-C355-49EB-848A-6FFC840C43B1}"/>
    <cellStyle name="SAPBEXaggData 5 10" xfId="10231" xr:uid="{80687E32-E6D2-40BC-BAF2-7E3486845B65}"/>
    <cellStyle name="SAPBEXaggData 5 11" xfId="10337" xr:uid="{7297C47A-59C8-4ADC-9CC8-457B7EE2C03A}"/>
    <cellStyle name="SAPBEXaggData 5 12" xfId="10919" xr:uid="{3C00D085-8F8F-4520-BAFE-419ADBE565FD}"/>
    <cellStyle name="SAPBEXaggData 5 13" xfId="8926" xr:uid="{1C1877D8-0947-49F7-A739-AA5797DFFA75}"/>
    <cellStyle name="SAPBEXaggData 5 14" xfId="9551" xr:uid="{F0ECDCE0-5D2C-4A67-A225-42B090CD8C28}"/>
    <cellStyle name="SAPBEXaggData 5 15" xfId="11824" xr:uid="{AE2A9A1A-CD1D-47E6-B703-CB242A6B8112}"/>
    <cellStyle name="SAPBEXaggData 5 16" xfId="12739" xr:uid="{3FCB513D-99D0-4A90-9E84-9EC1DD761F81}"/>
    <cellStyle name="SAPBEXaggData 5 17" xfId="9829" xr:uid="{7C030045-5347-4036-9AA4-CD8559DA4CF0}"/>
    <cellStyle name="SAPBEXaggData 5 18" xfId="8929" xr:uid="{C97A9F64-039B-4AC5-AC22-CF33D3043364}"/>
    <cellStyle name="SAPBEXaggData 5 19" xfId="10470" xr:uid="{F28C9889-B86B-4733-AA46-9574E9162618}"/>
    <cellStyle name="SAPBEXaggData 5 2" xfId="8052" xr:uid="{BC91B7CA-A3C8-41B6-AE93-DD670922044C}"/>
    <cellStyle name="SAPBEXaggData 5 2 10" xfId="9759" xr:uid="{C29FC8E5-0C56-4630-A51D-54BC3F97C5BD}"/>
    <cellStyle name="SAPBEXaggData 5 2 11" xfId="8809" xr:uid="{E5E84D51-F6D9-44C8-B7E4-0CC8B275070E}"/>
    <cellStyle name="SAPBEXaggData 5 2 12" xfId="11674" xr:uid="{D4A59A86-6F47-41F7-927A-4B952DCFA81E}"/>
    <cellStyle name="SAPBEXaggData 5 2 13" xfId="11774" xr:uid="{787505B2-92AD-4707-96A8-C6B29973339E}"/>
    <cellStyle name="SAPBEXaggData 5 2 14" xfId="8479" xr:uid="{60D2CF4C-18E4-482E-A207-AAC874291B1A}"/>
    <cellStyle name="SAPBEXaggData 5 2 15" xfId="10497" xr:uid="{F7FC64A9-4F4C-48E1-B212-76802D951AE5}"/>
    <cellStyle name="SAPBEXaggData 5 2 16" xfId="12511" xr:uid="{948D9BD2-E191-425B-92FA-DC029D546592}"/>
    <cellStyle name="SAPBEXaggData 5 2 17" xfId="12575" xr:uid="{F8023E7A-13B4-452C-84F7-93E43797F92E}"/>
    <cellStyle name="SAPBEXaggData 5 2 18" xfId="8970" xr:uid="{4CD4B30E-2B3D-463A-B9E5-26D99B1D288F}"/>
    <cellStyle name="SAPBEXaggData 5 2 19" xfId="12969" xr:uid="{F26AF833-5301-4F24-A0FE-91E2556E638E}"/>
    <cellStyle name="SAPBEXaggData 5 2 2" xfId="8154" xr:uid="{CBC5E906-9D0E-4767-B8D9-06A0C65DCC11}"/>
    <cellStyle name="SAPBEXaggData 5 2 2 10" xfId="8692" xr:uid="{272869F1-656C-4A09-B98D-170C41BB58BC}"/>
    <cellStyle name="SAPBEXaggData 5 2 2 11" xfId="12484" xr:uid="{577AD8C2-5B0C-477B-BA31-27E8C477BBB1}"/>
    <cellStyle name="SAPBEXaggData 5 2 2 12" xfId="11805" xr:uid="{97C388C6-5252-4670-9552-A8F423C8D32E}"/>
    <cellStyle name="SAPBEXaggData 5 2 2 13" xfId="9243" xr:uid="{D46A8DD2-796C-4885-BF2C-4008BA7BD133}"/>
    <cellStyle name="SAPBEXaggData 5 2 2 14" xfId="12568" xr:uid="{536254BB-E2BE-4439-85DD-ED008BC09001}"/>
    <cellStyle name="SAPBEXaggData 5 2 2 15" xfId="11348" xr:uid="{FF6BA518-3E0A-4E3C-B23C-2385E8F6A153}"/>
    <cellStyle name="SAPBEXaggData 5 2 2 16" xfId="10280" xr:uid="{D4A69D23-79DD-4705-855C-5F3DE5B4B3FD}"/>
    <cellStyle name="SAPBEXaggData 5 2 2 17" xfId="12320" xr:uid="{880F8FD1-D184-48BA-9F14-EB5EA6FEB8A1}"/>
    <cellStyle name="SAPBEXaggData 5 2 2 18" xfId="13058" xr:uid="{9A7C7C38-9772-48F4-AFA2-1E41AD698B05}"/>
    <cellStyle name="SAPBEXaggData 5 2 2 2" xfId="9909" xr:uid="{5AC7B5A9-80F8-4148-BAFE-A76E5A4A11A2}"/>
    <cellStyle name="SAPBEXaggData 5 2 2 3" xfId="9377" xr:uid="{3B1ACCFA-6872-4645-AEE9-208F013D5AAD}"/>
    <cellStyle name="SAPBEXaggData 5 2 2 4" xfId="9014" xr:uid="{7842EE3B-4BDF-4475-95C4-9D12F9035D33}"/>
    <cellStyle name="SAPBEXaggData 5 2 2 5" xfId="9773" xr:uid="{4D57F035-CD84-431A-833E-6F0EA7FC55AC}"/>
    <cellStyle name="SAPBEXaggData 5 2 2 6" xfId="12032" xr:uid="{1C2E6063-E8CA-4BBF-B9AA-B85C5CCD2615}"/>
    <cellStyle name="SAPBEXaggData 5 2 2 7" xfId="11478" xr:uid="{1F59ACE3-FCAB-471F-89E7-FBEA54480F78}"/>
    <cellStyle name="SAPBEXaggData 5 2 2 8" xfId="10114" xr:uid="{C84EF1A6-14DF-478D-A4D5-6A3CB97E7299}"/>
    <cellStyle name="SAPBEXaggData 5 2 2 9" xfId="11217" xr:uid="{7B6BFFA6-7238-4B15-9537-59020CE8109E}"/>
    <cellStyle name="SAPBEXaggData 5 2 3" xfId="8696" xr:uid="{EACCCF41-C4D8-4466-A77A-37D247A10AFF}"/>
    <cellStyle name="SAPBEXaggData 5 2 4" xfId="11266" xr:uid="{D8C2DE48-34E5-4DE3-A34B-ADED8AD516DD}"/>
    <cellStyle name="SAPBEXaggData 5 2 5" xfId="9253" xr:uid="{109431F7-1B7E-4D76-AD7B-E1EDEEC833D9}"/>
    <cellStyle name="SAPBEXaggData 5 2 6" xfId="10382" xr:uid="{87543823-6149-42FE-B1C9-9CD85F93C022}"/>
    <cellStyle name="SAPBEXaggData 5 2 7" xfId="11940" xr:uid="{EB0BE6D8-E392-496A-A98F-01E3454B286E}"/>
    <cellStyle name="SAPBEXaggData 5 2 8" xfId="10116" xr:uid="{F6A20F0A-B2FA-4A85-865E-A26AA17D7F08}"/>
    <cellStyle name="SAPBEXaggData 5 2 9" xfId="11320" xr:uid="{F28F10D9-34A3-4ECB-A40B-0C1F400517A8}"/>
    <cellStyle name="SAPBEXaggData 5 20" xfId="12854" xr:uid="{245D7C5B-D08D-4B4A-AC97-5CD3A778EF61}"/>
    <cellStyle name="SAPBEXaggData 5 3" xfId="7705" xr:uid="{151D1B03-6682-4C6D-8F88-F9EAE19AE34C}"/>
    <cellStyle name="SAPBEXaggData 5 3 10" xfId="8384" xr:uid="{74EAB63A-D50B-45EB-8575-71B8324DDC3B}"/>
    <cellStyle name="SAPBEXaggData 5 3 11" xfId="10415" xr:uid="{342C0554-CD88-4861-92E1-75DB4FC48C53}"/>
    <cellStyle name="SAPBEXaggData 5 3 12" xfId="10891" xr:uid="{47755E20-00B7-451F-8FF8-2D1CFCAF9E59}"/>
    <cellStyle name="SAPBEXaggData 5 3 13" xfId="11178" xr:uid="{D54A367C-AC8B-4C26-9F35-98F70F423D87}"/>
    <cellStyle name="SAPBEXaggData 5 3 14" xfId="12455" xr:uid="{257B944E-62BF-4F08-ADE7-A78E184B28D2}"/>
    <cellStyle name="SAPBEXaggData 5 3 15" xfId="12237" xr:uid="{03BA9E7A-609B-43F7-8D03-840CDD1BEB35}"/>
    <cellStyle name="SAPBEXaggData 5 3 16" xfId="10628" xr:uid="{19B2ADBD-E563-423F-8B16-09ABC6D6FF04}"/>
    <cellStyle name="SAPBEXaggData 5 3 17" xfId="12166" xr:uid="{A7E2EF33-95F6-4AB0-82AC-AC306303EE99}"/>
    <cellStyle name="SAPBEXaggData 5 3 18" xfId="12950" xr:uid="{00C272F9-B26D-487A-976E-CCA005B12F27}"/>
    <cellStyle name="SAPBEXaggData 5 3 2" xfId="8221" xr:uid="{5708B76D-F7F5-4BE0-8716-F13D2E078355}"/>
    <cellStyle name="SAPBEXaggData 5 3 3" xfId="9143" xr:uid="{2D469B6C-FEF8-46DD-B8A8-21692539CF49}"/>
    <cellStyle name="SAPBEXaggData 5 3 4" xfId="10440" xr:uid="{3010C48F-4051-40A8-A043-0AD0FD70AEA0}"/>
    <cellStyle name="SAPBEXaggData 5 3 5" xfId="8822" xr:uid="{B28C4E76-76E6-4AC0-8A7E-3A2D6BDD4834}"/>
    <cellStyle name="SAPBEXaggData 5 3 6" xfId="11808" xr:uid="{1B85E008-2F1A-46F9-BE14-DF0373A187A9}"/>
    <cellStyle name="SAPBEXaggData 5 3 7" xfId="10129" xr:uid="{36E72CCC-3081-48AE-B1F5-B8F7793DCC7E}"/>
    <cellStyle name="SAPBEXaggData 5 3 8" xfId="11790" xr:uid="{D6D0D483-7A6C-4126-8DC3-DE0A6D6B263F}"/>
    <cellStyle name="SAPBEXaggData 5 3 9" xfId="11447" xr:uid="{A3C5A828-6814-4DE4-8957-EA7187FC9D18}"/>
    <cellStyle name="SAPBEXaggData 5 4" xfId="8470" xr:uid="{2595BB00-B6C2-4651-B7E3-49A7FF0AEA2D}"/>
    <cellStyle name="SAPBEXaggData 5 5" xfId="11250" xr:uid="{D9CB90C1-F40A-4C65-B3A9-09307D8CCB89}"/>
    <cellStyle name="SAPBEXaggData 5 6" xfId="8904" xr:uid="{A838C78E-DB48-4E99-932E-9F633998F468}"/>
    <cellStyle name="SAPBEXaggData 5 7" xfId="8451" xr:uid="{CADE2913-F12A-47DA-BE47-45B3955A14F4}"/>
    <cellStyle name="SAPBEXaggData 5 8" xfId="10654" xr:uid="{04418D5B-4D9A-4F6A-9907-283C891A70F4}"/>
    <cellStyle name="SAPBEXaggData 5 9" xfId="10679" xr:uid="{F5A3EECC-AA56-4844-B08D-7CB4E20A691B}"/>
    <cellStyle name="SAPBEXaggDataEmph" xfId="2505" xr:uid="{A742B240-75F2-48A5-A674-1F5831C90E1E}"/>
    <cellStyle name="SAPBEXaggDataEmph 2" xfId="5185" xr:uid="{215732CA-5FD2-4FC2-BAC7-977E71DE501F}"/>
    <cellStyle name="SAPBEXaggDataEmph 3" xfId="5184" xr:uid="{FF2D1DA7-B896-4C1B-A7F2-CA6C526AF739}"/>
    <cellStyle name="SAPBEXaggItem" xfId="2506" xr:uid="{65E8679A-490C-4656-9B1E-4436FD45CE0F}"/>
    <cellStyle name="SAPBEXaggItem 2" xfId="5187" xr:uid="{C9369718-CF1A-481B-A9BB-B72828979D71}"/>
    <cellStyle name="SAPBEXaggItem 2 10" xfId="8501" xr:uid="{728ED2FD-8B23-4623-B096-9F7BD68CB295}"/>
    <cellStyle name="SAPBEXaggItem 2 11" xfId="10013" xr:uid="{AD934A7C-E0F2-489D-9E33-633766B37EE0}"/>
    <cellStyle name="SAPBEXaggItem 2 12" xfId="9918" xr:uid="{CB50BB03-2B81-4560-BBCA-25277CA25EC1}"/>
    <cellStyle name="SAPBEXaggItem 2 13" xfId="9737" xr:uid="{F8A22686-4D2D-447F-95EF-CAD986D9D533}"/>
    <cellStyle name="SAPBEXaggItem 2 14" xfId="9374" xr:uid="{2A4C7F82-1E18-4146-9906-ACD7B7895489}"/>
    <cellStyle name="SAPBEXaggItem 2 15" xfId="9062" xr:uid="{F5EB1BA9-2152-475B-8B24-C7A5AC6D9C5C}"/>
    <cellStyle name="SAPBEXaggItem 2 16" xfId="10350" xr:uid="{8D9CE88E-945C-4930-BC53-25101B2D17FE}"/>
    <cellStyle name="SAPBEXaggItem 2 17" xfId="12302" xr:uid="{8A1B20D8-44AB-4E5A-9958-90036A735F25}"/>
    <cellStyle name="SAPBEXaggItem 2 18" xfId="8237" xr:uid="{F2B4A6CF-1611-4F42-A4BE-FD5A2906E386}"/>
    <cellStyle name="SAPBEXaggItem 2 19" xfId="12275" xr:uid="{096CD74F-CF55-46D2-A087-4DD33CAD5AED}"/>
    <cellStyle name="SAPBEXaggItem 2 2" xfId="5619" xr:uid="{4A5F0706-B40B-479E-AFA2-579C8C828BC6}"/>
    <cellStyle name="SAPBEXaggItem 2 2 10" xfId="11491" xr:uid="{6B783B74-9DBC-441E-BD3A-0E24F666C4C2}"/>
    <cellStyle name="SAPBEXaggItem 2 2 11" xfId="9984" xr:uid="{65DA5654-96B0-4E20-823E-4A97A9DC5BFF}"/>
    <cellStyle name="SAPBEXaggItem 2 2 12" xfId="11421" xr:uid="{AAD08651-E029-4482-9A93-D11E9C490E62}"/>
    <cellStyle name="SAPBEXaggItem 2 2 13" xfId="10668" xr:uid="{2C55EE57-1032-40FD-81F1-C89CABD58F68}"/>
    <cellStyle name="SAPBEXaggItem 2 2 14" xfId="10336" xr:uid="{5C571189-EE06-47EA-BAF5-A3F3C2173D85}"/>
    <cellStyle name="SAPBEXaggItem 2 2 15" xfId="8441" xr:uid="{CECD2AD2-4CF2-4F71-89AF-6DF7F422C872}"/>
    <cellStyle name="SAPBEXaggItem 2 2 16" xfId="10826" xr:uid="{C231ED90-6D80-4461-9107-233CCD790FEF}"/>
    <cellStyle name="SAPBEXaggItem 2 2 17" xfId="12133" xr:uid="{18504666-7905-4C43-9BDE-51B2A3CE77C9}"/>
    <cellStyle name="SAPBEXaggItem 2 2 18" xfId="12576" xr:uid="{DD3C62B0-B55C-4398-AB31-00429854FAFE}"/>
    <cellStyle name="SAPBEXaggItem 2 2 19" xfId="8823" xr:uid="{48BEB46A-895E-48E9-8AC8-2031117638B2}"/>
    <cellStyle name="SAPBEXaggItem 2 2 2" xfId="5599" xr:uid="{5BF204C7-F124-457B-A9CB-4BA37D9AA023}"/>
    <cellStyle name="SAPBEXaggItem 2 2 2 10" xfId="10827" xr:uid="{8FB40914-24F1-4653-B0D2-36748B4C0420}"/>
    <cellStyle name="SAPBEXaggItem 2 2 2 11" xfId="9590" xr:uid="{69E01BE9-C00C-4D36-9995-7177EDAE984C}"/>
    <cellStyle name="SAPBEXaggItem 2 2 2 12" xfId="9598" xr:uid="{B38AC42E-5788-4130-A39F-2672A1EF9C33}"/>
    <cellStyle name="SAPBEXaggItem 2 2 2 13" xfId="10341" xr:uid="{65CF0493-854D-4D99-82EC-05083AFD6701}"/>
    <cellStyle name="SAPBEXaggItem 2 2 2 14" xfId="11776" xr:uid="{445D397A-C3AC-4D78-B125-2BFDCC824B4F}"/>
    <cellStyle name="SAPBEXaggItem 2 2 2 15" xfId="9814" xr:uid="{98C72FCF-80E7-4409-AC08-3613BC8F2732}"/>
    <cellStyle name="SAPBEXaggItem 2 2 2 16" xfId="10885" xr:uid="{72A2647E-3B32-4AAB-BDB4-1693F1778988}"/>
    <cellStyle name="SAPBEXaggItem 2 2 2 17" xfId="8236" xr:uid="{4E03DA22-0AAF-4216-BC5A-D8177A7F8A93}"/>
    <cellStyle name="SAPBEXaggItem 2 2 2 18" xfId="10933" xr:uid="{58ABB4EF-E5B5-41CD-9DF2-907D28386B7F}"/>
    <cellStyle name="SAPBEXaggItem 2 2 2 19" xfId="11258" xr:uid="{281492EA-EC69-4282-B959-F867077EADD7}"/>
    <cellStyle name="SAPBEXaggItem 2 2 2 2" xfId="8081" xr:uid="{9F4D3A57-FD1C-43FD-8973-834B81EA8E38}"/>
    <cellStyle name="SAPBEXaggItem 2 2 2 2 10" xfId="10910" xr:uid="{73F73CCA-464D-4CF6-B359-CBBD4DA27344}"/>
    <cellStyle name="SAPBEXaggItem 2 2 2 2 11" xfId="10061" xr:uid="{EE16A328-155C-4174-9F3C-E38B24782C4B}"/>
    <cellStyle name="SAPBEXaggItem 2 2 2 2 12" xfId="8609" xr:uid="{E02DEB21-29F6-4A49-9F5F-93865F8344F6}"/>
    <cellStyle name="SAPBEXaggItem 2 2 2 2 13" xfId="11826" xr:uid="{90C4F619-AFDC-4602-B87E-FED03C7F402D}"/>
    <cellStyle name="SAPBEXaggItem 2 2 2 2 14" xfId="9251" xr:uid="{B1AB4DDC-4FA0-4180-BF8C-8B4530B02B59}"/>
    <cellStyle name="SAPBEXaggItem 2 2 2 2 15" xfId="8947" xr:uid="{9F5A0D0B-BC6F-4A52-92EF-D40743A17537}"/>
    <cellStyle name="SAPBEXaggItem 2 2 2 2 16" xfId="11543" xr:uid="{F2921CFC-0F05-4E2F-B8D3-E7BA502091E3}"/>
    <cellStyle name="SAPBEXaggItem 2 2 2 2 17" xfId="9335" xr:uid="{1C953B77-BEC1-41C7-802D-E0CAA98A6057}"/>
    <cellStyle name="SAPBEXaggItem 2 2 2 2 18" xfId="12827" xr:uid="{ECA345E3-8AE1-4D82-82BC-CCD829DCAC2C}"/>
    <cellStyle name="SAPBEXaggItem 2 2 2 2 19" xfId="12998" xr:uid="{BBA1C7AD-388D-4A87-8C8B-EDBB0138D642}"/>
    <cellStyle name="SAPBEXaggItem 2 2 2 2 2" xfId="8178" xr:uid="{48EB7491-BCC9-45A7-9AC2-A8903398DF79}"/>
    <cellStyle name="SAPBEXaggItem 2 2 2 2 2 10" xfId="9714" xr:uid="{E2F2E737-C05C-4EB1-81C9-87F99B13E8CD}"/>
    <cellStyle name="SAPBEXaggItem 2 2 2 2 2 11" xfId="12540" xr:uid="{37087A3B-DDCB-46F1-8A16-58CD1850E241}"/>
    <cellStyle name="SAPBEXaggItem 2 2 2 2 2 12" xfId="9480" xr:uid="{409E7BB2-C743-403B-9D88-176F14D89C47}"/>
    <cellStyle name="SAPBEXaggItem 2 2 2 2 2 13" xfId="12599" xr:uid="{74D7BC9F-938E-47C8-85BB-1A6EB1C9DA3D}"/>
    <cellStyle name="SAPBEXaggItem 2 2 2 2 2 14" xfId="9680" xr:uid="{9CDD23F0-95A5-4F8F-9866-3F6C7B3C12DF}"/>
    <cellStyle name="SAPBEXaggItem 2 2 2 2 2 15" xfId="9163" xr:uid="{C89ABD2C-88F7-46B0-B006-CCF19F8F5428}"/>
    <cellStyle name="SAPBEXaggItem 2 2 2 2 2 16" xfId="11457" xr:uid="{6AB5C4D6-E924-4153-9A32-BB30917635C5}"/>
    <cellStyle name="SAPBEXaggItem 2 2 2 2 2 17" xfId="12587" xr:uid="{AE93B93F-8BD3-4DA1-B658-1D6409CB9CFE}"/>
    <cellStyle name="SAPBEXaggItem 2 2 2 2 2 18" xfId="13082" xr:uid="{476FBF8E-7781-45DC-B725-927E2BB92A75}"/>
    <cellStyle name="SAPBEXaggItem 2 2 2 2 2 2" xfId="10150" xr:uid="{FCA2B14C-8A02-4727-8E42-9544B62C8F4D}"/>
    <cellStyle name="SAPBEXaggItem 2 2 2 2 2 3" xfId="11166" xr:uid="{0B1EED05-5EBB-4235-BE3C-6C51F651127C}"/>
    <cellStyle name="SAPBEXaggItem 2 2 2 2 2 4" xfId="10549" xr:uid="{44A4F8C8-DEA5-4464-8C71-724347EB6BCD}"/>
    <cellStyle name="SAPBEXaggItem 2 2 2 2 2 5" xfId="11150" xr:uid="{2D1CF74D-1B83-4AE1-BADD-9FC2483C9EC2}"/>
    <cellStyle name="SAPBEXaggItem 2 2 2 2 2 6" xfId="12056" xr:uid="{6EB620F9-1878-4BD4-8F43-2A239CA14335}"/>
    <cellStyle name="SAPBEXaggItem 2 2 2 2 2 7" xfId="11641" xr:uid="{B02B470C-0BD7-4EF0-8C51-40AF3F8F0E9A}"/>
    <cellStyle name="SAPBEXaggItem 2 2 2 2 2 8" xfId="11553" xr:uid="{8EF34397-9085-4C93-B3A3-1EA7EF6CF99D}"/>
    <cellStyle name="SAPBEXaggItem 2 2 2 2 2 9" xfId="9157" xr:uid="{22CBEA96-6CD6-4DF4-9F10-DEBEF8D12C7B}"/>
    <cellStyle name="SAPBEXaggItem 2 2 2 2 3" xfId="9901" xr:uid="{B6651CCA-22FF-482F-B8A4-019F36BAFEDA}"/>
    <cellStyle name="SAPBEXaggItem 2 2 2 2 4" xfId="9557" xr:uid="{5E93FEA3-DA58-4E1C-89D8-58307F01DF6A}"/>
    <cellStyle name="SAPBEXaggItem 2 2 2 2 5" xfId="9363" xr:uid="{BF30EFD0-91E0-4704-B9F8-4F77C428E9DF}"/>
    <cellStyle name="SAPBEXaggItem 2 2 2 2 6" xfId="8956" xr:uid="{44A3C1BD-60FE-4EE6-9367-F3C99DC1F4C6}"/>
    <cellStyle name="SAPBEXaggItem 2 2 2 2 7" xfId="11969" xr:uid="{70AD9961-3E28-43F1-9B4B-3F3AF9F67552}"/>
    <cellStyle name="SAPBEXaggItem 2 2 2 2 8" xfId="8494" xr:uid="{239881DA-0006-4DAD-8299-E9DF32153E2C}"/>
    <cellStyle name="SAPBEXaggItem 2 2 2 2 9" xfId="8610" xr:uid="{465D626A-2F73-4EF1-B99F-E4B10A25EF8A}"/>
    <cellStyle name="SAPBEXaggItem 2 2 2 20" xfId="12842" xr:uid="{A41A150A-5F6C-4562-85C6-71D197488037}"/>
    <cellStyle name="SAPBEXaggItem 2 2 2 3" xfId="7656" xr:uid="{24AC03B1-EEC9-45BA-9C7C-5D2658146166}"/>
    <cellStyle name="SAPBEXaggItem 2 2 2 3 10" xfId="11385" xr:uid="{71EE82F8-C2B1-4CC2-873D-38C720F79A10}"/>
    <cellStyle name="SAPBEXaggItem 2 2 2 3 11" xfId="11072" xr:uid="{F3924928-876E-4D22-BA3D-6720C2BC70B3}"/>
    <cellStyle name="SAPBEXaggItem 2 2 2 3 12" xfId="11057" xr:uid="{BE5FCFCD-7B9B-45E2-AC7B-6279C720FD4E}"/>
    <cellStyle name="SAPBEXaggItem 2 2 2 3 13" xfId="12612" xr:uid="{695BDD27-A6DE-487E-B34B-F376E5CEC3D6}"/>
    <cellStyle name="SAPBEXaggItem 2 2 2 3 14" xfId="11259" xr:uid="{3601F2E8-F668-4217-A641-168C982C3502}"/>
    <cellStyle name="SAPBEXaggItem 2 2 2 3 15" xfId="12095" xr:uid="{E075FE65-65D3-41D0-830C-E7025046BF87}"/>
    <cellStyle name="SAPBEXaggItem 2 2 2 3 16" xfId="9182" xr:uid="{4A7472BF-68C0-4CEC-8354-963725C4B011}"/>
    <cellStyle name="SAPBEXaggItem 2 2 2 3 17" xfId="10154" xr:uid="{7E54D186-02A8-4D1C-8FFF-DBC071367973}"/>
    <cellStyle name="SAPBEXaggItem 2 2 2 3 18" xfId="12935" xr:uid="{A0440CDF-45AC-4773-A33D-F4A4674576D9}"/>
    <cellStyle name="SAPBEXaggItem 2 2 2 3 2" xfId="10434" xr:uid="{82244C71-08BC-46D7-9176-6839CFF89B4C}"/>
    <cellStyle name="SAPBEXaggItem 2 2 2 3 3" xfId="10286" xr:uid="{232B8F44-FF79-4A36-A9A4-2266AF63CC6E}"/>
    <cellStyle name="SAPBEXaggItem 2 2 2 3 4" xfId="9978" xr:uid="{FDCF9CF6-4D1F-4D9A-8A14-85DBBB3DAE7B}"/>
    <cellStyle name="SAPBEXaggItem 2 2 2 3 5" xfId="8497" xr:uid="{76715ABB-E20C-4C39-A71F-C4749095F641}"/>
    <cellStyle name="SAPBEXaggItem 2 2 2 3 6" xfId="10207" xr:uid="{A057B231-ECC0-4D62-8762-94BB39BFFEEE}"/>
    <cellStyle name="SAPBEXaggItem 2 2 2 3 7" xfId="10180" xr:uid="{02B2836D-A5F0-4D40-990F-D1E71DD38626}"/>
    <cellStyle name="SAPBEXaggItem 2 2 2 3 8" xfId="11585" xr:uid="{51F363BE-FF84-4D9A-80EB-FD4E9ADB7735}"/>
    <cellStyle name="SAPBEXaggItem 2 2 2 3 9" xfId="9760" xr:uid="{2B2C0E7F-0613-4E44-B377-4ECDC8C1CA99}"/>
    <cellStyle name="SAPBEXaggItem 2 2 2 4" xfId="10419" xr:uid="{C318A5CE-65A8-4090-A8AD-9E034049E19F}"/>
    <cellStyle name="SAPBEXaggItem 2 2 2 5" xfId="8467" xr:uid="{B7C6EA1B-B62F-45AD-BB4D-B5B92B4FC9EF}"/>
    <cellStyle name="SAPBEXaggItem 2 2 2 6" xfId="10014" xr:uid="{37184E40-60D9-4267-94A4-74C8FD82E078}"/>
    <cellStyle name="SAPBEXaggItem 2 2 2 7" xfId="9426" xr:uid="{8A189184-7B14-4A0B-AC1A-6E54EA5922DF}"/>
    <cellStyle name="SAPBEXaggItem 2 2 2 8" xfId="8207" xr:uid="{DC4814EB-EEC9-42DA-B4F7-D4947161361A}"/>
    <cellStyle name="SAPBEXaggItem 2 2 2 9" xfId="9148" xr:uid="{67EAFBD1-6EFE-4AD6-819E-C0B07DEB6F21}"/>
    <cellStyle name="SAPBEXaggItem 2 2 20" xfId="12504" xr:uid="{5E478B61-2078-4A7E-A83D-1776F97BDF43}"/>
    <cellStyle name="SAPBEXaggItem 2 2 21" xfId="11801" xr:uid="{E8A54018-34DE-4937-BBA2-2643F2381229}"/>
    <cellStyle name="SAPBEXaggItem 2 2 3" xfId="8101" xr:uid="{36B054B7-E3B8-41C8-9EDF-99852743BD11}"/>
    <cellStyle name="SAPBEXaggItem 2 2 3 10" xfId="11168" xr:uid="{8C58228C-3B94-43A3-BFA0-088197543471}"/>
    <cellStyle name="SAPBEXaggItem 2 2 3 11" xfId="9039" xr:uid="{C95EB95D-8ED1-42F9-824C-DAA24788F1A6}"/>
    <cellStyle name="SAPBEXaggItem 2 2 3 12" xfId="10825" xr:uid="{7BC5F1F3-093B-42FD-9AD8-366B0F9F0FE1}"/>
    <cellStyle name="SAPBEXaggItem 2 2 3 13" xfId="12398" xr:uid="{C21985E7-E178-4F1C-95D3-368731E9D210}"/>
    <cellStyle name="SAPBEXaggItem 2 2 3 14" xfId="9964" xr:uid="{DAAC2544-432B-457C-9B30-06F221600B49}"/>
    <cellStyle name="SAPBEXaggItem 2 2 3 15" xfId="12727" xr:uid="{0549904C-1349-4C10-988C-66C4F1699B97}"/>
    <cellStyle name="SAPBEXaggItem 2 2 3 16" xfId="8477" xr:uid="{C0B318A6-488E-4183-9EE1-3417D7537157}"/>
    <cellStyle name="SAPBEXaggItem 2 2 3 17" xfId="12797" xr:uid="{AD1221D3-966A-49E0-8EEC-4488A72E2BBE}"/>
    <cellStyle name="SAPBEXaggItem 2 2 3 18" xfId="12111" xr:uid="{659EB61A-ADD1-4511-9113-BF3A3AFF37CC}"/>
    <cellStyle name="SAPBEXaggItem 2 2 3 19" xfId="13018" xr:uid="{586C4C6C-82EA-459B-83AF-FC12CF5B03DF}"/>
    <cellStyle name="SAPBEXaggItem 2 2 3 2" xfId="8192" xr:uid="{E4936E06-6CB7-46B7-94B8-AA70D99223F5}"/>
    <cellStyle name="SAPBEXaggItem 2 2 3 2 10" xfId="9798" xr:uid="{665F4AE4-3871-4BD8-AC82-FF9203B86089}"/>
    <cellStyle name="SAPBEXaggItem 2 2 3 2 11" xfId="12601" xr:uid="{A3607743-9970-465A-B8E9-8C5F6D3EFA53}"/>
    <cellStyle name="SAPBEXaggItem 2 2 3 2 12" xfId="12194" xr:uid="{3646DC55-6F3A-4A05-9C5B-3F588EA06DC9}"/>
    <cellStyle name="SAPBEXaggItem 2 2 3 2 13" xfId="12189" xr:uid="{E38CC533-101D-49EE-93DA-925A2D6CCEB0}"/>
    <cellStyle name="SAPBEXaggItem 2 2 3 2 14" xfId="12754" xr:uid="{6ED874AA-4976-4F06-84ED-6C8E9098C666}"/>
    <cellStyle name="SAPBEXaggItem 2 2 3 2 15" xfId="10844" xr:uid="{AF2AFBDC-6EEB-421B-BAEA-619FFB146BD6}"/>
    <cellStyle name="SAPBEXaggItem 2 2 3 2 16" xfId="9755" xr:uid="{24E2BEC3-6FCB-4087-BFE1-0EFCC2DB3688}"/>
    <cellStyle name="SAPBEXaggItem 2 2 3 2 17" xfId="9600" xr:uid="{5144A453-77D7-4223-9C85-DED1260B7948}"/>
    <cellStyle name="SAPBEXaggItem 2 2 3 2 18" xfId="13096" xr:uid="{123CE359-33E0-457A-9C5F-1E37BE36EB6B}"/>
    <cellStyle name="SAPBEXaggItem 2 2 3 2 2" xfId="10204" xr:uid="{B8044017-2153-4F52-BEC2-BDE50135C6A7}"/>
    <cellStyle name="SAPBEXaggItem 2 2 3 2 3" xfId="8360" xr:uid="{D4E575D5-0D6A-4CF7-98C7-1C65F2544D81}"/>
    <cellStyle name="SAPBEXaggItem 2 2 3 2 4" xfId="11409" xr:uid="{24913BE0-F383-4775-B991-33A97FF6E4F6}"/>
    <cellStyle name="SAPBEXaggItem 2 2 3 2 5" xfId="11048" xr:uid="{39449522-2AE6-4950-9C01-940EDA180E81}"/>
    <cellStyle name="SAPBEXaggItem 2 2 3 2 6" xfId="12070" xr:uid="{658FA8D4-67D5-4376-A8DC-4EC0CFBFE505}"/>
    <cellStyle name="SAPBEXaggItem 2 2 3 2 7" xfId="10800" xr:uid="{AFB742A7-8934-4269-9B3C-D70F3C67D105}"/>
    <cellStyle name="SAPBEXaggItem 2 2 3 2 8" xfId="8798" xr:uid="{ECE3AFBD-A497-444A-9216-79A9B9495EA6}"/>
    <cellStyle name="SAPBEXaggItem 2 2 3 2 9" xfId="10866" xr:uid="{8CADA26C-345A-41DD-8793-0C996924589F}"/>
    <cellStyle name="SAPBEXaggItem 2 2 3 3" xfId="8987" xr:uid="{F3739056-20F0-4BEE-B535-D4DA3087F75B}"/>
    <cellStyle name="SAPBEXaggItem 2 2 3 4" xfId="8298" xr:uid="{64909DD7-CE0F-492F-A49F-A1330A4C3940}"/>
    <cellStyle name="SAPBEXaggItem 2 2 3 5" xfId="11181" xr:uid="{FAACE44C-EE88-43F0-A983-F21C3965DEA4}"/>
    <cellStyle name="SAPBEXaggItem 2 2 3 6" xfId="11571" xr:uid="{C505C91A-5C45-44AB-88ED-B85851269F70}"/>
    <cellStyle name="SAPBEXaggItem 2 2 3 7" xfId="11989" xr:uid="{38F77147-0A58-4409-9341-D9088A0A55A8}"/>
    <cellStyle name="SAPBEXaggItem 2 2 3 8" xfId="10822" xr:uid="{938AD26F-0058-4876-B2DC-7C8F7E34896F}"/>
    <cellStyle name="SAPBEXaggItem 2 2 3 9" xfId="10803" xr:uid="{94904DCD-5818-4783-A18B-EB83A5B3261D}"/>
    <cellStyle name="SAPBEXaggItem 2 2 4" xfId="7584" xr:uid="{68682E09-4944-49E5-9AA9-3B722A6D4D4A}"/>
    <cellStyle name="SAPBEXaggItem 2 2 4 10" xfId="10371" xr:uid="{6B154F16-DE50-4A0C-89F4-193D3FB3F9F3}"/>
    <cellStyle name="SAPBEXaggItem 2 2 4 11" xfId="11693" xr:uid="{E3AB8A26-C904-4D39-AB40-0E9FC35AD518}"/>
    <cellStyle name="SAPBEXaggItem 2 2 4 12" xfId="9443" xr:uid="{7CE87FF8-E953-44DB-92E4-C30F8C4C9B6E}"/>
    <cellStyle name="SAPBEXaggItem 2 2 4 13" xfId="10445" xr:uid="{CB7FA0DC-9ADC-461F-BBAA-15F0AF0088E1}"/>
    <cellStyle name="SAPBEXaggItem 2 2 4 14" xfId="11659" xr:uid="{6F93B59C-BD4F-4475-A539-CC2546FA5A24}"/>
    <cellStyle name="SAPBEXaggItem 2 2 4 15" xfId="10091" xr:uid="{3545565D-54C9-47C8-864E-2823F6799D69}"/>
    <cellStyle name="SAPBEXaggItem 2 2 4 16" xfId="12327" xr:uid="{0D1122E8-DA67-4204-85B9-866CD3486659}"/>
    <cellStyle name="SAPBEXaggItem 2 2 4 17" xfId="9275" xr:uid="{ECEB77CC-B04A-43C7-A68D-86A239890DC6}"/>
    <cellStyle name="SAPBEXaggItem 2 2 4 18" xfId="12925" xr:uid="{CF2BB93F-7F6E-49CD-822D-C3D2C2653562}"/>
    <cellStyle name="SAPBEXaggItem 2 2 4 2" xfId="10466" xr:uid="{A310A66E-FFAC-4845-BAE7-4E70872E89E8}"/>
    <cellStyle name="SAPBEXaggItem 2 2 4 3" xfId="10695" xr:uid="{9BA6E2C1-7B2C-4292-8453-00C7304DDD7A}"/>
    <cellStyle name="SAPBEXaggItem 2 2 4 4" xfId="11105" xr:uid="{3FC062F1-CA23-4BB1-B9C4-5F162C717643}"/>
    <cellStyle name="SAPBEXaggItem 2 2 4 5" xfId="10425" xr:uid="{BC2FBBE3-1C71-462F-8CD3-9C2ABAEDCEF6}"/>
    <cellStyle name="SAPBEXaggItem 2 2 4 6" xfId="9762" xr:uid="{A1C12EF5-8D44-4716-9B21-A3FD154F0D3B}"/>
    <cellStyle name="SAPBEXaggItem 2 2 4 7" xfId="9881" xr:uid="{6F341306-9477-40F4-824B-71E9284D78D6}"/>
    <cellStyle name="SAPBEXaggItem 2 2 4 8" xfId="11712" xr:uid="{4F41FBFA-9174-4743-92A2-08C677CE4E29}"/>
    <cellStyle name="SAPBEXaggItem 2 2 4 9" xfId="11809" xr:uid="{C46466C0-911D-4240-83F4-A114C7CBF1D0}"/>
    <cellStyle name="SAPBEXaggItem 2 2 5" xfId="9216" xr:uid="{CD21AB0F-12FF-4968-949E-AED7E6A0D09D}"/>
    <cellStyle name="SAPBEXaggItem 2 2 6" xfId="10510" xr:uid="{80298005-7FF4-41AB-8069-25376C8A4E48}"/>
    <cellStyle name="SAPBEXaggItem 2 2 7" xfId="10904" xr:uid="{1A7BF6C7-F253-49FF-86AF-9CD07A360915}"/>
    <cellStyle name="SAPBEXaggItem 2 2 8" xfId="9069" xr:uid="{6B82AA13-8CE1-4054-AD06-8B1DE7592D32}"/>
    <cellStyle name="SAPBEXaggItem 2 2 9" xfId="10305" xr:uid="{588FECAA-6E07-48A7-86C6-A45C34F2E8A2}"/>
    <cellStyle name="SAPBEXaggItem 2 20" xfId="9972" xr:uid="{67D3CB22-327B-435B-B73C-1ABA3FB7D922}"/>
    <cellStyle name="SAPBEXaggItem 2 21" xfId="12405" xr:uid="{292101C4-7850-4E80-82FF-47924817E1A0}"/>
    <cellStyle name="SAPBEXaggItem 2 22" xfId="11870" xr:uid="{997A2749-FEB7-46EE-BE36-F100FAFCE8B2}"/>
    <cellStyle name="SAPBEXaggItem 2 3" xfId="5608" xr:uid="{A59B0CA3-03A3-419A-B069-286527CE4D6E}"/>
    <cellStyle name="SAPBEXaggItem 2 3 10" xfId="9150" xr:uid="{90352BD1-DFA7-477A-ADC2-DC56367487A0}"/>
    <cellStyle name="SAPBEXaggItem 2 3 11" xfId="10076" xr:uid="{03C56BDE-94FA-43B8-8AD8-C76435D72254}"/>
    <cellStyle name="SAPBEXaggItem 2 3 12" xfId="10884" xr:uid="{715DED3C-8FB5-4F4A-A8F7-AEB52B1FF9EB}"/>
    <cellStyle name="SAPBEXaggItem 2 3 13" xfId="9105" xr:uid="{FD920DD5-33AD-4FF8-8D8C-D47606250C0D}"/>
    <cellStyle name="SAPBEXaggItem 2 3 14" xfId="9996" xr:uid="{F7E9996A-2B9A-4FBC-9E89-B74F4FA7D8AB}"/>
    <cellStyle name="SAPBEXaggItem 2 3 15" xfId="11560" xr:uid="{1E8BDED9-3321-4C93-8BCB-0E56A28CA9CE}"/>
    <cellStyle name="SAPBEXaggItem 2 3 16" xfId="11040" xr:uid="{2B85145F-719C-479B-9588-E1AD11A8E706}"/>
    <cellStyle name="SAPBEXaggItem 2 3 17" xfId="10632" xr:uid="{F78229AD-C5DC-440B-8CA0-9E6A1B517D48}"/>
    <cellStyle name="SAPBEXaggItem 2 3 18" xfId="12703" xr:uid="{5286D2EE-D4AC-4D5E-8FDD-744F0102C06D}"/>
    <cellStyle name="SAPBEXaggItem 2 3 19" xfId="12743" xr:uid="{542BC6C4-CF15-4F2D-813D-F32E1AADC778}"/>
    <cellStyle name="SAPBEXaggItem 2 3 2" xfId="8090" xr:uid="{64E74909-B854-4029-8410-4683BA9CFB07}"/>
    <cellStyle name="SAPBEXaggItem 2 3 2 10" xfId="10126" xr:uid="{D4AC2E9C-3400-44DD-ACDC-B89D6177AAB2}"/>
    <cellStyle name="SAPBEXaggItem 2 3 2 11" xfId="12344" xr:uid="{CE2B34AB-EBE2-4C6A-8573-D2D833D0CFBF}"/>
    <cellStyle name="SAPBEXaggItem 2 3 2 12" xfId="10530" xr:uid="{6088ACF8-D8A9-45F5-AE72-A33B3F08ABBC}"/>
    <cellStyle name="SAPBEXaggItem 2 3 2 13" xfId="11582" xr:uid="{A96872FD-3169-4961-80FF-D5B88FFC5AD0}"/>
    <cellStyle name="SAPBEXaggItem 2 3 2 14" xfId="12357" xr:uid="{9CFC590A-E9D1-474C-93C3-6704F7207F3D}"/>
    <cellStyle name="SAPBEXaggItem 2 3 2 15" xfId="9802" xr:uid="{8495210C-6919-44C2-A17F-1BDF50074CF1}"/>
    <cellStyle name="SAPBEXaggItem 2 3 2 16" xfId="11768" xr:uid="{BAC3B736-41FB-4735-9641-8D6CF35409C8}"/>
    <cellStyle name="SAPBEXaggItem 2 3 2 17" xfId="9914" xr:uid="{98160542-7F5A-41DE-863D-3FCD1947F371}"/>
    <cellStyle name="SAPBEXaggItem 2 3 2 18" xfId="8547" xr:uid="{4F095FA5-5F66-47B5-8EC8-C87803A55206}"/>
    <cellStyle name="SAPBEXaggItem 2 3 2 19" xfId="13007" xr:uid="{A8B31907-C401-4EA4-9DAA-230D07689FF9}"/>
    <cellStyle name="SAPBEXaggItem 2 3 2 2" xfId="8183" xr:uid="{46725A2B-46F9-4016-AE3D-C5DF2866E2B2}"/>
    <cellStyle name="SAPBEXaggItem 2 3 2 2 10" xfId="9232" xr:uid="{8FBCFCD5-F8E9-4B9B-ACEB-631F3A0464A8}"/>
    <cellStyle name="SAPBEXaggItem 2 3 2 2 11" xfId="12496" xr:uid="{3F97F4FA-8629-4BD8-AB0E-C17AC4E1228D}"/>
    <cellStyle name="SAPBEXaggItem 2 3 2 2 12" xfId="11472" xr:uid="{0DE3CECF-7745-4692-9A9C-A89BC025A77D}"/>
    <cellStyle name="SAPBEXaggItem 2 3 2 2 13" xfId="11514" xr:uid="{12D06B84-0CF9-4ABE-8B92-64DC3A24EB12}"/>
    <cellStyle name="SAPBEXaggItem 2 3 2 2 14" xfId="10728" xr:uid="{FD51BC65-452D-4B01-B779-EFE1639B3972}"/>
    <cellStyle name="SAPBEXaggItem 2 3 2 2 15" xfId="9752" xr:uid="{D1FFAB34-F795-42B3-B768-787DBC3DEE45}"/>
    <cellStyle name="SAPBEXaggItem 2 3 2 2 16" xfId="12821" xr:uid="{46CEA05F-9019-47FC-8A32-824E708715D4}"/>
    <cellStyle name="SAPBEXaggItem 2 3 2 2 17" xfId="12349" xr:uid="{0DB21C7A-2CE9-4081-9AA4-79BB4AA7632F}"/>
    <cellStyle name="SAPBEXaggItem 2 3 2 2 18" xfId="13087" xr:uid="{74F17532-33C4-47DE-97C5-9D43AB9555A4}"/>
    <cellStyle name="SAPBEXaggItem 2 3 2 2 2" xfId="8333" xr:uid="{44750CCF-4DEF-4F8A-9963-AF2017D4C1B9}"/>
    <cellStyle name="SAPBEXaggItem 2 3 2 2 3" xfId="10735" xr:uid="{F807F9A0-EC25-4B3C-B7E8-56D4ED8AEB75}"/>
    <cellStyle name="SAPBEXaggItem 2 3 2 2 4" xfId="11132" xr:uid="{A0290B46-0143-4148-AE0C-2C508095027E}"/>
    <cellStyle name="SAPBEXaggItem 2 3 2 2 5" xfId="11681" xr:uid="{4C3D0BF2-7E1D-457B-BE33-017BDF0D9977}"/>
    <cellStyle name="SAPBEXaggItem 2 3 2 2 6" xfId="12061" xr:uid="{2BE57E1E-133A-4EFF-A2F7-78080032E0B3}"/>
    <cellStyle name="SAPBEXaggItem 2 3 2 2 7" xfId="8566" xr:uid="{B5DEF648-ADA7-49DF-BC15-CD5957B2F6FC}"/>
    <cellStyle name="SAPBEXaggItem 2 3 2 2 8" xfId="12255" xr:uid="{36F38ED6-8802-4B60-9B44-1B73450FC825}"/>
    <cellStyle name="SAPBEXaggItem 2 3 2 2 9" xfId="9248" xr:uid="{96870682-A83C-4438-ACFD-1403D3F42634}"/>
    <cellStyle name="SAPBEXaggItem 2 3 2 3" xfId="9900" xr:uid="{F1AD9320-345C-43C2-9795-25E43F72EE61}"/>
    <cellStyle name="SAPBEXaggItem 2 3 2 4" xfId="9338" xr:uid="{94F9E35A-B15A-490D-AEFD-F9781004EBED}"/>
    <cellStyle name="SAPBEXaggItem 2 3 2 5" xfId="9902" xr:uid="{8AE4F917-DB5F-452C-914A-7AAF7278C61F}"/>
    <cellStyle name="SAPBEXaggItem 2 3 2 6" xfId="9733" xr:uid="{A1466D7C-0A48-4013-95C5-6EFA66839CFF}"/>
    <cellStyle name="SAPBEXaggItem 2 3 2 7" xfId="11978" xr:uid="{043D1F0C-E634-405D-879A-062E820B9E30}"/>
    <cellStyle name="SAPBEXaggItem 2 3 2 8" xfId="8862" xr:uid="{A6264C7D-2B81-4F21-991B-714357AC83DC}"/>
    <cellStyle name="SAPBEXaggItem 2 3 2 9" xfId="9291" xr:uid="{5723DD81-C28B-4E78-837F-869E6298D373}"/>
    <cellStyle name="SAPBEXaggItem 2 3 20" xfId="10782" xr:uid="{31848EFD-899C-4224-9234-8B9A78EFB193}"/>
    <cellStyle name="SAPBEXaggItem 2 3 3" xfId="7654" xr:uid="{22A4F271-58EA-45F5-8AC3-2877E91111C3}"/>
    <cellStyle name="SAPBEXaggItem 2 3 3 10" xfId="12343" xr:uid="{CBC7E2E1-F24B-42E4-A7E7-20AD0C1116A0}"/>
    <cellStyle name="SAPBEXaggItem 2 3 3 11" xfId="9017" xr:uid="{0EE83559-6039-446C-AE30-9EFCA1BE995F}"/>
    <cellStyle name="SAPBEXaggItem 2 3 3 12" xfId="12117" xr:uid="{D268E1CA-8166-4502-A65C-F71689691532}"/>
    <cellStyle name="SAPBEXaggItem 2 3 3 13" xfId="11318" xr:uid="{A4126F19-A2BD-4853-997B-0775BDC7C77B}"/>
    <cellStyle name="SAPBEXaggItem 2 3 3 14" xfId="9289" xr:uid="{56B7E583-329D-44B3-BA12-6651BC83AB51}"/>
    <cellStyle name="SAPBEXaggItem 2 3 3 15" xfId="8910" xr:uid="{D41FC335-B511-4834-B06A-89BAB0AC84A6}"/>
    <cellStyle name="SAPBEXaggItem 2 3 3 16" xfId="8269" xr:uid="{96BEEEA8-B257-47CE-ADC8-71D841302B30}"/>
    <cellStyle name="SAPBEXaggItem 2 3 3 17" xfId="11761" xr:uid="{3F5E82BB-6C6D-48D2-B749-8581B68ECFD5}"/>
    <cellStyle name="SAPBEXaggItem 2 3 3 18" xfId="12933" xr:uid="{02AB6274-3839-4A85-B6B2-93FFB6A10E58}"/>
    <cellStyle name="SAPBEXaggItem 2 3 3 2" xfId="9637" xr:uid="{DA6CC024-3FDC-4C3E-920B-FE6E1FBD6824}"/>
    <cellStyle name="SAPBEXaggItem 2 3 3 3" xfId="10039" xr:uid="{D0D9F756-D9E4-46B6-A7A0-3A269319707D}"/>
    <cellStyle name="SAPBEXaggItem 2 3 3 4" xfId="10972" xr:uid="{C93A2DCA-32F1-4F1D-813B-D003FE9A29D7}"/>
    <cellStyle name="SAPBEXaggItem 2 3 3 5" xfId="10403" xr:uid="{675683AE-A638-44FC-9E8F-95B07663B613}"/>
    <cellStyle name="SAPBEXaggItem 2 3 3 6" xfId="11513" xr:uid="{112879F9-48E9-4497-BDD4-3411FEC432F1}"/>
    <cellStyle name="SAPBEXaggItem 2 3 3 7" xfId="9679" xr:uid="{21EB8596-CCE3-4164-AAF0-2F4228B80D48}"/>
    <cellStyle name="SAPBEXaggItem 2 3 3 8" xfId="8281" xr:uid="{6A06E911-4F16-43AF-A3E0-E36B1A5B2E9B}"/>
    <cellStyle name="SAPBEXaggItem 2 3 3 9" xfId="10711" xr:uid="{FB6106E4-8908-4BE8-8DEF-5ABB03A48635}"/>
    <cellStyle name="SAPBEXaggItem 2 3 4" xfId="10981" xr:uid="{D03B7808-F156-4DBA-8FFC-9AFCCF00FB94}"/>
    <cellStyle name="SAPBEXaggItem 2 3 5" xfId="9007" xr:uid="{2C74F982-8544-4ABC-B9E2-DEE9480C9E4D}"/>
    <cellStyle name="SAPBEXaggItem 2 3 6" xfId="10211" xr:uid="{FF5AB9C0-3696-4394-A483-D2659DBD9D87}"/>
    <cellStyle name="SAPBEXaggItem 2 3 7" xfId="8985" xr:uid="{FDA5FC36-DAC7-46B0-9095-B44614ACD611}"/>
    <cellStyle name="SAPBEXaggItem 2 3 8" xfId="9839" xr:uid="{812D8925-8A0A-4337-A7E1-2F005D694D7B}"/>
    <cellStyle name="SAPBEXaggItem 2 3 9" xfId="9838" xr:uid="{75955F2F-E40B-4297-80B7-9FB75E1C60A3}"/>
    <cellStyle name="SAPBEXaggItem 2 4" xfId="8055" xr:uid="{F9689CFB-FB80-40D3-9B41-34DCBB9BC1C2}"/>
    <cellStyle name="SAPBEXaggItem 2 4 10" xfId="8996" xr:uid="{9D48ECC5-AD1D-48D8-BE72-9D66F081A21A}"/>
    <cellStyle name="SAPBEXaggItem 2 4 11" xfId="8348" xr:uid="{1343F6BD-829B-4E49-9B13-D636A030E026}"/>
    <cellStyle name="SAPBEXaggItem 2 4 12" xfId="10624" xr:uid="{DF691ABE-06CE-4F6D-B7B0-BBE09EB73255}"/>
    <cellStyle name="SAPBEXaggItem 2 4 13" xfId="12393" xr:uid="{FD8FF2C3-163E-4356-B762-F1E11742381F}"/>
    <cellStyle name="SAPBEXaggItem 2 4 14" xfId="12309" xr:uid="{89E184B8-9798-42E3-B5B6-C452E4F00127}"/>
    <cellStyle name="SAPBEXaggItem 2 4 15" xfId="12747" xr:uid="{E8362812-29D6-41A0-9633-BE157F7341F2}"/>
    <cellStyle name="SAPBEXaggItem 2 4 16" xfId="11708" xr:uid="{E6DC64C6-BDE8-466A-A88A-FCA6151CCFAB}"/>
    <cellStyle name="SAPBEXaggItem 2 4 17" xfId="8358" xr:uid="{25D9BF75-CAF5-4B3F-A5DE-82CCE3388A17}"/>
    <cellStyle name="SAPBEXaggItem 2 4 18" xfId="12790" xr:uid="{3CD0EEE9-6108-4139-8A5D-9AB19A13571A}"/>
    <cellStyle name="SAPBEXaggItem 2 4 19" xfId="12972" xr:uid="{92C76896-629A-459C-8A1D-F1F391A541F6}"/>
    <cellStyle name="SAPBEXaggItem 2 4 2" xfId="8157" xr:uid="{CB95C82B-7CBF-4911-89EE-70C9FC380E93}"/>
    <cellStyle name="SAPBEXaggItem 2 4 2 10" xfId="8783" xr:uid="{7774AE1F-57AD-4E64-828E-A2C7D498D71B}"/>
    <cellStyle name="SAPBEXaggItem 2 4 2 11" xfId="9101" xr:uid="{D99DE766-2DD0-47BD-BDF0-6C8CE6FABC74}"/>
    <cellStyle name="SAPBEXaggItem 2 4 2 12" xfId="12650" xr:uid="{221B3BD2-998A-44BA-A453-A88A17BB6E4D}"/>
    <cellStyle name="SAPBEXaggItem 2 4 2 13" xfId="8489" xr:uid="{10CAA8E8-1076-4FFF-B49A-07D3ED2DCCB1}"/>
    <cellStyle name="SAPBEXaggItem 2 4 2 14" xfId="10622" xr:uid="{39AF2A09-8AFD-4DEA-8D98-F161BC61D880}"/>
    <cellStyle name="SAPBEXaggItem 2 4 2 15" xfId="11525" xr:uid="{2E28FC21-C0F9-42D7-AE21-0B49364D9893}"/>
    <cellStyle name="SAPBEXaggItem 2 4 2 16" xfId="12794" xr:uid="{C33A8FAE-63D2-4ED3-A4F7-F1BDEEE38971}"/>
    <cellStyle name="SAPBEXaggItem 2 4 2 17" xfId="10926" xr:uid="{7F538D91-7FD1-4CC2-8015-108E5FB7F1B2}"/>
    <cellStyle name="SAPBEXaggItem 2 4 2 18" xfId="13061" xr:uid="{DBD7C21E-3A5D-47FB-B356-A601E50DDD43}"/>
    <cellStyle name="SAPBEXaggItem 2 4 2 2" xfId="9815" xr:uid="{4FEE2297-1784-44E4-AAF7-8F0C7D4B8D49}"/>
    <cellStyle name="SAPBEXaggItem 2 4 2 3" xfId="10550" xr:uid="{7A5E22C4-8D63-479C-93BE-1405E84CDA18}"/>
    <cellStyle name="SAPBEXaggItem 2 4 2 4" xfId="8575" xr:uid="{9C30FB32-8103-4875-A27A-E40D0B721C6A}"/>
    <cellStyle name="SAPBEXaggItem 2 4 2 5" xfId="8359" xr:uid="{DB842CA5-00F2-455E-836A-944A8785F233}"/>
    <cellStyle name="SAPBEXaggItem 2 4 2 6" xfId="12035" xr:uid="{EC18768F-1CFA-441A-9FDB-0F28A178FD48}"/>
    <cellStyle name="SAPBEXaggItem 2 4 2 7" xfId="9287" xr:uid="{D6923BB6-37F2-477F-BC9F-AC2E0322A90B}"/>
    <cellStyle name="SAPBEXaggItem 2 4 2 8" xfId="8273" xr:uid="{8B79B9B2-B22F-484F-843A-6E47B12560BE}"/>
    <cellStyle name="SAPBEXaggItem 2 4 2 9" xfId="10584" xr:uid="{14E49454-826D-42CF-9E3D-5A78AA2F1DC6}"/>
    <cellStyle name="SAPBEXaggItem 2 4 3" xfId="9192" xr:uid="{8BE91593-A157-4907-A015-EB5FBBCE8E09}"/>
    <cellStyle name="SAPBEXaggItem 2 4 4" xfId="10027" xr:uid="{73834DC8-1B62-4E4C-8459-8A1594A0CA14}"/>
    <cellStyle name="SAPBEXaggItem 2 4 5" xfId="9240" xr:uid="{AFB8DA2D-334C-4E56-AC72-D54F39B47264}"/>
    <cellStyle name="SAPBEXaggItem 2 4 6" xfId="8634" xr:uid="{BAB04BDD-0EB2-4B5E-9D56-C7CC575021BE}"/>
    <cellStyle name="SAPBEXaggItem 2 4 7" xfId="11943" xr:uid="{B65F045B-0774-4DE3-A25F-4DD8B8F0AC5D}"/>
    <cellStyle name="SAPBEXaggItem 2 4 8" xfId="10355" xr:uid="{A8038676-0E3E-499E-848F-AEE56AE98200}"/>
    <cellStyle name="SAPBEXaggItem 2 4 9" xfId="9797" xr:uid="{DCE13E75-A946-4632-9AC1-A7525BC924EF}"/>
    <cellStyle name="SAPBEXaggItem 2 5" xfId="7594" xr:uid="{F36B5D16-E588-413D-A6D8-84B475D70077}"/>
    <cellStyle name="SAPBEXaggItem 2 5 10" xfId="9422" xr:uid="{A7F43397-5249-405A-B04C-A9F8A7D67F99}"/>
    <cellStyle name="SAPBEXaggItem 2 5 11" xfId="8712" xr:uid="{503AD396-4D60-4642-B58E-4FBD8F4CFD6F}"/>
    <cellStyle name="SAPBEXaggItem 2 5 12" xfId="8824" xr:uid="{62AC44D7-D5EA-42B6-B116-B85B61CD8FEF}"/>
    <cellStyle name="SAPBEXaggItem 2 5 13" xfId="11876" xr:uid="{E417D77E-2C4A-4A40-BED2-8D2458AB971E}"/>
    <cellStyle name="SAPBEXaggItem 2 5 14" xfId="11027" xr:uid="{0A60CDA9-6107-455D-9FA6-FC2EADE215F6}"/>
    <cellStyle name="SAPBEXaggItem 2 5 15" xfId="9394" xr:uid="{FFE544F2-0067-477C-9901-F664A1C12810}"/>
    <cellStyle name="SAPBEXaggItem 2 5 16" xfId="12741" xr:uid="{2E82189F-1356-4330-8EC4-2B5A0CE4785D}"/>
    <cellStyle name="SAPBEXaggItem 2 5 17" xfId="12329" xr:uid="{21A34749-7CE8-46C8-9E28-EB06A253C3FC}"/>
    <cellStyle name="SAPBEXaggItem 2 5 18" xfId="12929" xr:uid="{15DD5E2D-EFF6-41E1-9BF2-04677438C2B9}"/>
    <cellStyle name="SAPBEXaggItem 2 5 2" xfId="9681" xr:uid="{4F5A2EC2-5CDB-439D-985E-73AE09DBC487}"/>
    <cellStyle name="SAPBEXaggItem 2 5 3" xfId="8885" xr:uid="{A9C44AC6-938E-4E62-BCBD-168413ADD5E3}"/>
    <cellStyle name="SAPBEXaggItem 2 5 4" xfId="10713" xr:uid="{0F792CB0-871B-451E-B041-A3B42322FE8A}"/>
    <cellStyle name="SAPBEXaggItem 2 5 5" xfId="10464" xr:uid="{5D149EE2-0398-46EC-9BCD-D7EAA8DD602C}"/>
    <cellStyle name="SAPBEXaggItem 2 5 6" xfId="10745" xr:uid="{D0D8C6D9-967F-4FED-AF7F-FE8B6BB78837}"/>
    <cellStyle name="SAPBEXaggItem 2 5 7" xfId="9910" xr:uid="{FB2A093B-0B14-46D1-AD04-ED99E4389345}"/>
    <cellStyle name="SAPBEXaggItem 2 5 8" xfId="8700" xr:uid="{E34F8BC5-C1A0-449C-8E96-0D075ABF6E83}"/>
    <cellStyle name="SAPBEXaggItem 2 5 9" xfId="11223" xr:uid="{EBB0B19F-0BE9-432A-988D-A634A923E568}"/>
    <cellStyle name="SAPBEXaggItem 2 6" xfId="9582" xr:uid="{C7F797B3-6E1C-4D05-A45D-1F746E9442B2}"/>
    <cellStyle name="SAPBEXaggItem 2 7" xfId="10122" xr:uid="{25F55693-B72F-4C59-BFBB-6C1144500AC8}"/>
    <cellStyle name="SAPBEXaggItem 2 8" xfId="8780" xr:uid="{95D4BF03-CA63-4B71-B8CF-33EE943510F4}"/>
    <cellStyle name="SAPBEXaggItem 2 9" xfId="11455" xr:uid="{240FAD84-2490-4F77-B640-9EF44219F2AA}"/>
    <cellStyle name="SAPBEXaggItem 3" xfId="5620" xr:uid="{EF0EFEAE-0B27-4659-BD62-94A9F3E0D541}"/>
    <cellStyle name="SAPBEXaggItem 3 10" xfId="11290" xr:uid="{7A63649C-6FB1-480F-B772-B9658C8095AC}"/>
    <cellStyle name="SAPBEXaggItem 3 11" xfId="10892" xr:uid="{2DEA9FEB-1319-411B-9D76-A60FC25EB91D}"/>
    <cellStyle name="SAPBEXaggItem 3 12" xfId="8418" xr:uid="{BD745D0F-6DB2-45F1-A17B-FB4ED01C0F53}"/>
    <cellStyle name="SAPBEXaggItem 3 13" xfId="11248" xr:uid="{25B2F5C7-B2E4-4055-AE43-B7D908680E99}"/>
    <cellStyle name="SAPBEXaggItem 3 14" xfId="11272" xr:uid="{8007FD2A-4C75-4183-86E7-B7B2630E4992}"/>
    <cellStyle name="SAPBEXaggItem 3 15" xfId="9317" xr:uid="{E27E419D-4CE1-4D86-AE59-90BDC501036C}"/>
    <cellStyle name="SAPBEXaggItem 3 16" xfId="9095" xr:uid="{8EF5EFD1-A412-47B1-A54D-7821F8269855}"/>
    <cellStyle name="SAPBEXaggItem 3 17" xfId="10823" xr:uid="{9BFAAF47-6F4C-4D20-8A6D-592EFAC53FAC}"/>
    <cellStyle name="SAPBEXaggItem 3 18" xfId="11634" xr:uid="{F4DA8D0D-4D93-48C4-A23C-E36D9063B0EE}"/>
    <cellStyle name="SAPBEXaggItem 3 19" xfId="12795" xr:uid="{7E403C79-8562-4D27-AB91-F628DBC28ED3}"/>
    <cellStyle name="SAPBEXaggItem 3 2" xfId="5598" xr:uid="{5EB27807-1025-4F92-9A9F-7AC166D1A100}"/>
    <cellStyle name="SAPBEXaggItem 3 2 10" xfId="8537" xr:uid="{B1FCD281-4D45-4C1E-B6FE-4B0D823AB9E3}"/>
    <cellStyle name="SAPBEXaggItem 3 2 11" xfId="9949" xr:uid="{48B632A9-5598-46ED-B3A8-5DAF17C79F6F}"/>
    <cellStyle name="SAPBEXaggItem 3 2 12" xfId="9604" xr:uid="{7418AC67-68AE-4D7D-8A2E-8A41DAEF9DAF}"/>
    <cellStyle name="SAPBEXaggItem 3 2 13" xfId="12378" xr:uid="{D45C4CA2-F484-47CB-8318-C10F0E03041C}"/>
    <cellStyle name="SAPBEXaggItem 3 2 14" xfId="12443" xr:uid="{F5E1534B-9430-4B18-8923-98179A9CFDF2}"/>
    <cellStyle name="SAPBEXaggItem 3 2 15" xfId="11291" xr:uid="{6C0C34AA-79D3-4496-BD01-96BD820821B6}"/>
    <cellStyle name="SAPBEXaggItem 3 2 16" xfId="8565" xr:uid="{2A9BBB86-AD23-4839-BD09-B59A8913FD31}"/>
    <cellStyle name="SAPBEXaggItem 3 2 17" xfId="10681" xr:uid="{8EFC5252-DC8A-498A-B598-1530ECFE5B02}"/>
    <cellStyle name="SAPBEXaggItem 3 2 18" xfId="8711" xr:uid="{6CBA54EF-D08E-4A1D-BD8E-8328AB0995DD}"/>
    <cellStyle name="SAPBEXaggItem 3 2 19" xfId="11131" xr:uid="{927F812C-5862-47A4-9555-8FF78A46DC71}"/>
    <cellStyle name="SAPBEXaggItem 3 2 2" xfId="8080" xr:uid="{AF93FC18-6431-406C-A251-202E44845F04}"/>
    <cellStyle name="SAPBEXaggItem 3 2 2 10" xfId="11389" xr:uid="{6F23C3BF-1E91-41E0-B4A6-A8CC85A17EC8}"/>
    <cellStyle name="SAPBEXaggItem 3 2 2 11" xfId="11586" xr:uid="{E4FDBA28-BF2B-4FC0-9DA5-24226FAA7837}"/>
    <cellStyle name="SAPBEXaggItem 3 2 2 12" xfId="11686" xr:uid="{FAF3A827-4730-48DE-87D3-A7E2EE3AAFFB}"/>
    <cellStyle name="SAPBEXaggItem 3 2 2 13" xfId="11460" xr:uid="{D622ACEE-35BC-4131-B88D-EC344F78D5FD}"/>
    <cellStyle name="SAPBEXaggItem 3 2 2 14" xfId="12696" xr:uid="{1D5AC4C4-DF9B-465C-A986-FE0FBCCF49E2}"/>
    <cellStyle name="SAPBEXaggItem 3 2 2 15" xfId="9871" xr:uid="{96BE081A-5D2C-41B8-AC57-BA8EF0D9700B}"/>
    <cellStyle name="SAPBEXaggItem 3 2 2 16" xfId="10111" xr:uid="{EECFC60D-8DE6-4422-A99A-953EA6976E97}"/>
    <cellStyle name="SAPBEXaggItem 3 2 2 17" xfId="10268" xr:uid="{E2868A44-D26B-4E86-AFFF-2048D12DEF88}"/>
    <cellStyle name="SAPBEXaggItem 3 2 2 18" xfId="10086" xr:uid="{1B07D5FE-CA4C-4F76-8C45-D64BAD5AA4B4}"/>
    <cellStyle name="SAPBEXaggItem 3 2 2 19" xfId="12997" xr:uid="{0124EC1E-72D6-47C1-BA44-2C0895060BD3}"/>
    <cellStyle name="SAPBEXaggItem 3 2 2 2" xfId="8177" xr:uid="{E59DFF46-D34B-4645-98B6-663CCA7408B0}"/>
    <cellStyle name="SAPBEXaggItem 3 2 2 2 10" xfId="8671" xr:uid="{CFA3444D-E58F-4EBD-BACD-ECF35DDC2574}"/>
    <cellStyle name="SAPBEXaggItem 3 2 2 2 11" xfId="10262" xr:uid="{F27062F4-7597-4CE7-B882-F7C679CCB704}"/>
    <cellStyle name="SAPBEXaggItem 3 2 2 2 12" xfId="11440" xr:uid="{3A796288-BBE9-4E20-AB69-CFFD664601C8}"/>
    <cellStyle name="SAPBEXaggItem 3 2 2 2 13" xfId="12372" xr:uid="{A46A9583-EEF9-4018-997F-06FEE4DA0233}"/>
    <cellStyle name="SAPBEXaggItem 3 2 2 2 14" xfId="12581" xr:uid="{32AD0836-C778-49C8-9565-28136FCB6FA5}"/>
    <cellStyle name="SAPBEXaggItem 3 2 2 2 15" xfId="10346" xr:uid="{3A7300A9-2341-4DA0-9122-DD1825941DB0}"/>
    <cellStyle name="SAPBEXaggItem 3 2 2 2 16" xfId="12648" xr:uid="{80CB74FB-8E70-4565-80B9-1B5C3F08F875}"/>
    <cellStyle name="SAPBEXaggItem 3 2 2 2 17" xfId="9790" xr:uid="{F11721DB-E6D6-4A2E-AEED-193295E2994C}"/>
    <cellStyle name="SAPBEXaggItem 3 2 2 2 18" xfId="13081" xr:uid="{CAB70D30-973C-4F9B-A27E-CB3733EDA657}"/>
    <cellStyle name="SAPBEXaggItem 3 2 2 2 2" xfId="9851" xr:uid="{3CAF6439-31BE-4D23-9543-3D14AB78B544}"/>
    <cellStyle name="SAPBEXaggItem 3 2 2 2 3" xfId="9329" xr:uid="{B083B336-F226-46C0-A1DF-60A7E30E865C}"/>
    <cellStyle name="SAPBEXaggItem 3 2 2 2 4" xfId="9735" xr:uid="{AFCBD4E1-ED53-43E0-9CBA-CD74C83DEC1C}"/>
    <cellStyle name="SAPBEXaggItem 3 2 2 2 5" xfId="8727" xr:uid="{C43CDC45-EE3A-4A44-B5B3-B8F3393AA048}"/>
    <cellStyle name="SAPBEXaggItem 3 2 2 2 6" xfId="12055" xr:uid="{00A9C985-3D67-4E81-94AD-30BA75461D13}"/>
    <cellStyle name="SAPBEXaggItem 3 2 2 2 7" xfId="11747" xr:uid="{9429F37A-76D0-489B-8AD8-208AAD763949}"/>
    <cellStyle name="SAPBEXaggItem 3 2 2 2 8" xfId="12163" xr:uid="{2723EDCA-80B6-4AD7-A7EE-6D0CD3338DE3}"/>
    <cellStyle name="SAPBEXaggItem 3 2 2 2 9" xfId="11590" xr:uid="{B00B68C0-75FF-4BA7-9956-B53168A9BBB0}"/>
    <cellStyle name="SAPBEXaggItem 3 2 2 3" xfId="9878" xr:uid="{00E35C4C-E1AD-4BC8-93EB-16CD54BD1A19}"/>
    <cellStyle name="SAPBEXaggItem 3 2 2 4" xfId="11088" xr:uid="{4A430B00-E5E3-4D5D-B1E7-85CC2E5F0181}"/>
    <cellStyle name="SAPBEXaggItem 3 2 2 5" xfId="8852" xr:uid="{0CFDBB20-A2F0-4A4B-A3BC-0DA63FE5F8FE}"/>
    <cellStyle name="SAPBEXaggItem 3 2 2 6" xfId="10317" xr:uid="{FB0BC51D-3118-46FA-9349-15F407DF1DD6}"/>
    <cellStyle name="SAPBEXaggItem 3 2 2 7" xfId="11968" xr:uid="{9A460E24-0251-43D4-8313-4059FCCB36A6}"/>
    <cellStyle name="SAPBEXaggItem 3 2 2 8" xfId="11370" xr:uid="{D994B926-7A35-4DEB-B75B-F29BAAB4624F}"/>
    <cellStyle name="SAPBEXaggItem 3 2 2 9" xfId="9109" xr:uid="{5F24E8D6-21C4-4064-B47E-3275D4DE75CB}"/>
    <cellStyle name="SAPBEXaggItem 3 2 20" xfId="11838" xr:uid="{6C39F714-4D8C-44F6-9D02-C77CF78241ED}"/>
    <cellStyle name="SAPBEXaggItem 3 2 3" xfId="7657" xr:uid="{923F9EF7-9C0B-4D15-B8C7-C9900B6A895B}"/>
    <cellStyle name="SAPBEXaggItem 3 2 3 10" xfId="10435" xr:uid="{387956CC-6395-43C1-84C9-5405463D867B}"/>
    <cellStyle name="SAPBEXaggItem 3 2 3 11" xfId="11391" xr:uid="{1C481A83-172E-4478-B9F8-0CDD4DAA31C7}"/>
    <cellStyle name="SAPBEXaggItem 3 2 3 12" xfId="10313" xr:uid="{EF11D18C-CF4E-4C62-8EB8-E4CBFAE79A7B}"/>
    <cellStyle name="SAPBEXaggItem 3 2 3 13" xfId="11093" xr:uid="{3F7A6386-A233-47AA-BF21-359FB9292DC5}"/>
    <cellStyle name="SAPBEXaggItem 3 2 3 14" xfId="12675" xr:uid="{D892CF0B-AB16-49ED-BBDE-4220F1BCDF16}"/>
    <cellStyle name="SAPBEXaggItem 3 2 3 15" xfId="8275" xr:uid="{E4A9AD45-8102-465E-A63B-8160F0D3556A}"/>
    <cellStyle name="SAPBEXaggItem 3 2 3 16" xfId="8858" xr:uid="{CBE682E9-2401-4F13-BAA1-854EBDFFF7BE}"/>
    <cellStyle name="SAPBEXaggItem 3 2 3 17" xfId="12287" xr:uid="{553AF361-E16F-4BC0-9AF7-1497772C2287}"/>
    <cellStyle name="SAPBEXaggItem 3 2 3 18" xfId="12936" xr:uid="{0D3AB838-C7C4-4E49-AF92-BA3B423DEE0E}"/>
    <cellStyle name="SAPBEXaggItem 3 2 3 2" xfId="8377" xr:uid="{6771FDE4-EFE5-4F30-81FD-A04660582BC1}"/>
    <cellStyle name="SAPBEXaggItem 3 2 3 3" xfId="10777" xr:uid="{9652550E-F3D7-49D4-A573-F963096BE71C}"/>
    <cellStyle name="SAPBEXaggItem 3 2 3 4" xfId="8685" xr:uid="{9041DEC8-9F66-409B-A4D9-39C8C294C837}"/>
    <cellStyle name="SAPBEXaggItem 3 2 3 5" xfId="9209" xr:uid="{22602134-E4A3-4949-9314-DEBF761AB414}"/>
    <cellStyle name="SAPBEXaggItem 3 2 3 6" xfId="11273" xr:uid="{528654E3-5723-428C-B728-387B4CA71E0B}"/>
    <cellStyle name="SAPBEXaggItem 3 2 3 7" xfId="8752" xr:uid="{54BD6D5A-817B-40A5-A04C-0075F6756BBE}"/>
    <cellStyle name="SAPBEXaggItem 3 2 3 8" xfId="12121" xr:uid="{129DDF8C-BCC1-4700-9799-2A7E46342260}"/>
    <cellStyle name="SAPBEXaggItem 3 2 3 9" xfId="9108" xr:uid="{8AD2FD10-6B3E-4359-96F8-1CF327A3BA3F}"/>
    <cellStyle name="SAPBEXaggItem 3 2 4" xfId="9537" xr:uid="{30735896-9588-4E08-A56B-462D0526F748}"/>
    <cellStyle name="SAPBEXaggItem 3 2 5" xfId="9933" xr:uid="{1672DF15-4E02-4A61-995F-3DB3199DE5B2}"/>
    <cellStyle name="SAPBEXaggItem 3 2 6" xfId="8921" xr:uid="{368A7DD6-FEF9-42CD-A89C-1A379446B4C0}"/>
    <cellStyle name="SAPBEXaggItem 3 2 7" xfId="10340" xr:uid="{50C52BDC-00E3-4F22-A9A5-82FAA135256C}"/>
    <cellStyle name="SAPBEXaggItem 3 2 8" xfId="9401" xr:uid="{8574B807-83D5-4B62-B574-DD1FA9CF733D}"/>
    <cellStyle name="SAPBEXaggItem 3 2 9" xfId="10117" xr:uid="{1B643F26-9906-4345-BC1B-9A63FAE4CC49}"/>
    <cellStyle name="SAPBEXaggItem 3 20" xfId="12835" xr:uid="{F22C24D3-7E50-4787-8390-DC25081C7CCF}"/>
    <cellStyle name="SAPBEXaggItem 3 21" xfId="11831" xr:uid="{BDB94C43-31A8-47BB-B1C0-E4501826621F}"/>
    <cellStyle name="SAPBEXaggItem 3 3" xfId="8102" xr:uid="{A9592F43-DF15-4EDC-9048-98B91992097D}"/>
    <cellStyle name="SAPBEXaggItem 3 3 10" xfId="11834" xr:uid="{FC65D170-5A5C-4D2F-8E27-B0CBFD1E7787}"/>
    <cellStyle name="SAPBEXaggItem 3 3 11" xfId="9804" xr:uid="{2FB55917-31FF-4239-A16D-629FCBB75E83}"/>
    <cellStyle name="SAPBEXaggItem 3 3 12" xfId="9906" xr:uid="{17AC6ADD-3558-478C-B371-F7FFA19DC230}"/>
    <cellStyle name="SAPBEXaggItem 3 3 13" xfId="11233" xr:uid="{8D9E6CA3-66D0-4D6E-BEE6-4FE807A6B0B4}"/>
    <cellStyle name="SAPBEXaggItem 3 3 14" xfId="11612" xr:uid="{5269AD73-1358-4F0D-B4AE-D3096ED5A576}"/>
    <cellStyle name="SAPBEXaggItem 3 3 15" xfId="9203" xr:uid="{35B03F06-EC5A-4484-9499-B34530B7D75A}"/>
    <cellStyle name="SAPBEXaggItem 3 3 16" xfId="12750" xr:uid="{482A581A-9FB4-443E-BE92-4CB8D7D9DEC2}"/>
    <cellStyle name="SAPBEXaggItem 3 3 17" xfId="9779" xr:uid="{F1268498-6A55-4531-9D94-BFB1468722C5}"/>
    <cellStyle name="SAPBEXaggItem 3 3 18" xfId="10611" xr:uid="{94550781-DF1C-4A23-B35A-314A391A6B44}"/>
    <cellStyle name="SAPBEXaggItem 3 3 19" xfId="13019" xr:uid="{F97AF74D-2EAF-4190-A161-9576E481CE38}"/>
    <cellStyle name="SAPBEXaggItem 3 3 2" xfId="8193" xr:uid="{225F8E0D-AB9D-431B-AEB1-CDEB80EC88E3}"/>
    <cellStyle name="SAPBEXaggItem 3 3 2 10" xfId="8827" xr:uid="{54A81F4B-C890-4CD4-A07A-4518839FEC42}"/>
    <cellStyle name="SAPBEXaggItem 3 3 2 11" xfId="12602" xr:uid="{E906E5B9-9A64-405C-A776-E0FE7235A531}"/>
    <cellStyle name="SAPBEXaggItem 3 3 2 12" xfId="11583" xr:uid="{A6421B77-D311-48EE-9F4E-7D3B731259D2}"/>
    <cellStyle name="SAPBEXaggItem 3 3 2 13" xfId="8257" xr:uid="{F58C81E9-4EB0-43EF-BCB2-0177C56BB6DB}"/>
    <cellStyle name="SAPBEXaggItem 3 3 2 14" xfId="12755" xr:uid="{A810FF00-E56A-402A-9963-42BDD5DE1EBF}"/>
    <cellStyle name="SAPBEXaggItem 3 3 2 15" xfId="9343" xr:uid="{1888804E-72A7-497A-81BD-A824DBA56B82}"/>
    <cellStyle name="SAPBEXaggItem 3 3 2 16" xfId="11852" xr:uid="{B8B40F73-54DE-4195-953B-723A2EBC71BA}"/>
    <cellStyle name="SAPBEXaggItem 3 3 2 17" xfId="11649" xr:uid="{E5D0A308-B11F-4299-9D7A-BA039AE0D454}"/>
    <cellStyle name="SAPBEXaggItem 3 3 2 18" xfId="13097" xr:uid="{F13DFA1A-C44A-42E4-8154-CB5637D8B244}"/>
    <cellStyle name="SAPBEXaggItem 3 3 2 2" xfId="8524" xr:uid="{2AE243DF-DC58-485D-9CC5-6390A3FC65DA}"/>
    <cellStyle name="SAPBEXaggItem 3 3 2 3" xfId="9899" xr:uid="{3B272881-CAA5-4B28-BEA1-3B22E13D0090}"/>
    <cellStyle name="SAPBEXaggItem 3 3 2 4" xfId="11410" xr:uid="{7CFE7981-8702-4ABB-AB4C-AECD495B8592}"/>
    <cellStyle name="SAPBEXaggItem 3 3 2 5" xfId="10882" xr:uid="{1DB0B9FB-AFE0-47BD-B108-B874C567DF5B}"/>
    <cellStyle name="SAPBEXaggItem 3 3 2 6" xfId="12071" xr:uid="{14876758-7D12-4BCA-BFB0-4FAA3F212666}"/>
    <cellStyle name="SAPBEXaggItem 3 3 2 7" xfId="8683" xr:uid="{24DC5AC3-161E-43B2-A850-A09C2F6816ED}"/>
    <cellStyle name="SAPBEXaggItem 3 3 2 8" xfId="8504" xr:uid="{753D12D6-A94B-485E-B824-E624E188B541}"/>
    <cellStyle name="SAPBEXaggItem 3 3 2 9" xfId="10384" xr:uid="{2FC697A9-7A86-441E-9AA7-78E3C9EC113F}"/>
    <cellStyle name="SAPBEXaggItem 3 3 3" xfId="11018" xr:uid="{227DFB54-5345-4AFF-BC2A-3D2D916EF6A2}"/>
    <cellStyle name="SAPBEXaggItem 3 3 4" xfId="9971" xr:uid="{BA27FC3A-1708-4646-AA95-F95EF9FD47EF}"/>
    <cellStyle name="SAPBEXaggItem 3 3 5" xfId="11044" xr:uid="{86DBABF4-2152-49F9-B993-67531C635B70}"/>
    <cellStyle name="SAPBEXaggItem 3 3 6" xfId="11031" xr:uid="{D73E4FA4-1536-4F60-9A51-18C0A1F8B8CF}"/>
    <cellStyle name="SAPBEXaggItem 3 3 7" xfId="11990" xr:uid="{4465EC95-AC57-4764-A9A5-2B5DAB76EDB8}"/>
    <cellStyle name="SAPBEXaggItem 3 3 8" xfId="12170" xr:uid="{F8E55EC6-4A95-408F-B10F-050ACAAAABC2}"/>
    <cellStyle name="SAPBEXaggItem 3 3 9" xfId="11567" xr:uid="{FE200AAF-716D-46D8-923D-99EB5F41E91B}"/>
    <cellStyle name="SAPBEXaggItem 3 4" xfId="8033" xr:uid="{5DD9CE21-A925-4215-A357-156023C32193}"/>
    <cellStyle name="SAPBEXaggItem 3 4 10" xfId="10281" xr:uid="{B8C4EE67-1293-4AB0-9796-69EDDFDE0E43}"/>
    <cellStyle name="SAPBEXaggItem 3 4 11" xfId="11494" xr:uid="{943321DF-3272-49C2-85B5-B1BD279AE3C7}"/>
    <cellStyle name="SAPBEXaggItem 3 4 12" xfId="12643" xr:uid="{A59DA438-AB6E-47FF-B70D-8FBF369CA929}"/>
    <cellStyle name="SAPBEXaggItem 3 4 13" xfId="9664" xr:uid="{A4822BDC-AC1F-4420-9FA3-259E4DA46F2D}"/>
    <cellStyle name="SAPBEXaggItem 3 4 14" xfId="12590" xr:uid="{EFF8B0FD-E86E-4846-B8AD-10A568F9C5E5}"/>
    <cellStyle name="SAPBEXaggItem 3 4 15" xfId="8883" xr:uid="{457F3AE9-0AB7-4A5A-B0B9-F167E48C2F67}"/>
    <cellStyle name="SAPBEXaggItem 3 4 16" xfId="11527" xr:uid="{854DC49F-80CD-4DD2-8B62-2E3CFA6915C4}"/>
    <cellStyle name="SAPBEXaggItem 3 4 17" xfId="12859" xr:uid="{4B574C2A-0824-460A-B090-D8A3EB0D64AF}"/>
    <cellStyle name="SAPBEXaggItem 3 4 18" xfId="12960" xr:uid="{25941F1B-CB49-4C23-8B69-E24F53B0650F}"/>
    <cellStyle name="SAPBEXaggItem 3 4 2" xfId="10899" xr:uid="{79A5BDF5-FAF1-4ACF-A36A-284704DA0F2F}"/>
    <cellStyle name="SAPBEXaggItem 3 4 3" xfId="8469" xr:uid="{2BA078CF-29AB-4B58-B3C7-97372D1E58C9}"/>
    <cellStyle name="SAPBEXaggItem 3 4 4" xfId="10551" xr:uid="{55310C56-42FB-4A74-BA24-A69FA1E7089F}"/>
    <cellStyle name="SAPBEXaggItem 3 4 5" xfId="9188" xr:uid="{59B71446-98F4-427E-9BB3-3577907C2425}"/>
    <cellStyle name="SAPBEXaggItem 3 4 6" xfId="11925" xr:uid="{99830830-0AD1-4A9A-8426-7FC819FF979B}"/>
    <cellStyle name="SAPBEXaggItem 3 4 7" xfId="10687" xr:uid="{F270A3B7-9B15-4109-B7EE-B5322BA1306F}"/>
    <cellStyle name="SAPBEXaggItem 3 4 8" xfId="12096" xr:uid="{67319694-BCEC-4230-9295-F770731622BB}"/>
    <cellStyle name="SAPBEXaggItem 3 4 9" xfId="11734" xr:uid="{97C0848C-A005-4F83-A56A-2CCE86E96D02}"/>
    <cellStyle name="SAPBEXaggItem 3 5" xfId="11220" xr:uid="{D06E78AC-8C60-43FD-AB06-50F2054AF901}"/>
    <cellStyle name="SAPBEXaggItem 3 6" xfId="9989" xr:uid="{138AD6FB-4469-41A2-8F70-BD6AC8BD81A8}"/>
    <cellStyle name="SAPBEXaggItem 3 7" xfId="10651" xr:uid="{1CC8A05C-CEF9-4188-B8C1-F3638708C3A1}"/>
    <cellStyle name="SAPBEXaggItem 3 8" xfId="11331" xr:uid="{66401446-70B9-4AD6-9B7F-7FF00FB057CD}"/>
    <cellStyle name="SAPBEXaggItem 3 9" xfId="8705" xr:uid="{F43F74D5-DB62-405C-83F7-083C1ED85664}"/>
    <cellStyle name="SAPBEXaggItem 4" xfId="5609" xr:uid="{1D21BC8B-DEFA-4EA0-9243-8C7933C6FEE2}"/>
    <cellStyle name="SAPBEXaggItem 4 10" xfId="9045" xr:uid="{2A696AB8-0EAF-4B8C-9726-7441A807FA21}"/>
    <cellStyle name="SAPBEXaggItem 4 11" xfId="8689" xr:uid="{F7BDDA3E-E2BC-480C-BD7D-891A4EE6AE73}"/>
    <cellStyle name="SAPBEXaggItem 4 12" xfId="8499" xr:uid="{841DA8C8-C3BE-43DA-B8DA-3CF1CC17C750}"/>
    <cellStyle name="SAPBEXaggItem 4 13" xfId="9638" xr:uid="{ED78598A-45BA-4F29-8F8F-D043649C38F4}"/>
    <cellStyle name="SAPBEXaggItem 4 14" xfId="9646" xr:uid="{EA9E7585-628A-4F78-AF9C-FB31F8FDC34B}"/>
    <cellStyle name="SAPBEXaggItem 4 15" xfId="10994" xr:uid="{99DD5FEC-F519-4476-8B81-C2444222AF9E}"/>
    <cellStyle name="SAPBEXaggItem 4 16" xfId="10769" xr:uid="{45BAEC37-2EA9-429D-94F3-1724E00A0400}"/>
    <cellStyle name="SAPBEXaggItem 4 17" xfId="10858" xr:uid="{B5EE88D5-DC8A-4BCD-8DEC-16CC52E79615}"/>
    <cellStyle name="SAPBEXaggItem 4 18" xfId="11878" xr:uid="{C4F53EC4-5049-4A66-9BF7-481880161906}"/>
    <cellStyle name="SAPBEXaggItem 4 19" xfId="8778" xr:uid="{0F7ABCD9-9EC1-4C8A-82A9-0AC133621730}"/>
    <cellStyle name="SAPBEXaggItem 4 2" xfId="8091" xr:uid="{73094D0F-873F-4A55-80D9-E3C0B0ADC3AD}"/>
    <cellStyle name="SAPBEXaggItem 4 2 10" xfId="9607" xr:uid="{87A24F41-5EC7-4066-B4BD-9E96C0524F3A}"/>
    <cellStyle name="SAPBEXaggItem 4 2 11" xfId="9286" xr:uid="{F9EE2B10-4A34-4365-B8CB-F063D537B8A2}"/>
    <cellStyle name="SAPBEXaggItem 4 2 12" xfId="12279" xr:uid="{85556C17-DA44-4C7F-BBD8-460A1FFFC3F3}"/>
    <cellStyle name="SAPBEXaggItem 4 2 13" xfId="11422" xr:uid="{07808AE3-4202-442D-8708-FCAD71BCBD76}"/>
    <cellStyle name="SAPBEXaggItem 4 2 14" xfId="9711" xr:uid="{06CACE4B-0435-4D9E-8251-BE9C13BB0B3F}"/>
    <cellStyle name="SAPBEXaggItem 4 2 15" xfId="12709" xr:uid="{A768BE62-28E0-425B-B1CF-A2F7990875E9}"/>
    <cellStyle name="SAPBEXaggItem 4 2 16" xfId="11658" xr:uid="{A8D35687-F71E-4B07-A61B-264F394EE449}"/>
    <cellStyle name="SAPBEXaggItem 4 2 17" xfId="9884" xr:uid="{BB094529-E6E5-44CB-ACF6-2268D7D2459A}"/>
    <cellStyle name="SAPBEXaggItem 4 2 18" xfId="12477" xr:uid="{52A6F9F0-8EAA-4860-9385-EE61ED0DC925}"/>
    <cellStyle name="SAPBEXaggItem 4 2 19" xfId="13008" xr:uid="{158AE060-3EA0-4B88-BE42-0F274A8EA2C1}"/>
    <cellStyle name="SAPBEXaggItem 4 2 2" xfId="8184" xr:uid="{9F06FF06-802C-4AE0-8D20-529A11A41BF9}"/>
    <cellStyle name="SAPBEXaggItem 4 2 2 10" xfId="11589" xr:uid="{CC25DBC8-170E-48A6-9F8D-43B1D38983B0}"/>
    <cellStyle name="SAPBEXaggItem 4 2 2 11" xfId="10760" xr:uid="{5240FE0B-AE54-49A9-9A13-995925A26D0E}"/>
    <cellStyle name="SAPBEXaggItem 4 2 2 12" xfId="12214" xr:uid="{6011850D-057D-445E-A987-46CA35793BFE}"/>
    <cellStyle name="SAPBEXaggItem 4 2 2 13" xfId="9380" xr:uid="{145CD9EF-BB2B-401F-9940-53F9E159424B}"/>
    <cellStyle name="SAPBEXaggItem 4 2 2 14" xfId="11080" xr:uid="{CA05CB7E-AEEF-434E-919E-1F1FB0A54CE4}"/>
    <cellStyle name="SAPBEXaggItem 4 2 2 15" xfId="10596" xr:uid="{7B966487-7085-4159-9194-149F3E8D0635}"/>
    <cellStyle name="SAPBEXaggItem 4 2 2 16" xfId="12718" xr:uid="{92F688A2-2A18-4C97-BBD4-8BE5CA2DC133}"/>
    <cellStyle name="SAPBEXaggItem 4 2 2 17" xfId="9012" xr:uid="{C9D808B6-569B-4757-BD71-9026BFAB5CC1}"/>
    <cellStyle name="SAPBEXaggItem 4 2 2 18" xfId="13088" xr:uid="{F5896CAB-D3F4-4A26-850F-A6FC9EA0EA77}"/>
    <cellStyle name="SAPBEXaggItem 4 2 2 2" xfId="10857" xr:uid="{1CF0D3B1-E79C-461D-B3CE-73D68C68F4FB}"/>
    <cellStyle name="SAPBEXaggItem 4 2 2 3" xfId="11208" xr:uid="{20B24EEF-956D-4C43-8770-C94B24CA29AA}"/>
    <cellStyle name="SAPBEXaggItem 4 2 2 4" xfId="9915" xr:uid="{810183A7-4FA7-400D-8127-5AAE06D08845}"/>
    <cellStyle name="SAPBEXaggItem 4 2 2 5" xfId="11315" xr:uid="{51E330C4-8ABA-498F-9288-32F846BC8F3E}"/>
    <cellStyle name="SAPBEXaggItem 4 2 2 6" xfId="12062" xr:uid="{F3F7D608-D336-45A6-A812-3FDA09D44C0E}"/>
    <cellStyle name="SAPBEXaggItem 4 2 2 7" xfId="11784" xr:uid="{75833971-00D2-491D-8423-A405DD7859E7}"/>
    <cellStyle name="SAPBEXaggItem 4 2 2 8" xfId="11893" xr:uid="{591A21CC-F8C2-4FB0-BEF1-0D5DD7196107}"/>
    <cellStyle name="SAPBEXaggItem 4 2 2 9" xfId="8262" xr:uid="{6682ADBA-C26C-49B5-82D0-2F8B85D3C0FC}"/>
    <cellStyle name="SAPBEXaggItem 4 2 3" xfId="8364" xr:uid="{8F975F17-770B-4BA8-8696-3914852464B2}"/>
    <cellStyle name="SAPBEXaggItem 4 2 4" xfId="8627" xr:uid="{E1F0E273-3144-4864-8017-7A8F21683232}"/>
    <cellStyle name="SAPBEXaggItem 4 2 5" xfId="10479" xr:uid="{27745E64-100F-4C00-BC9A-345C8736AD3B}"/>
    <cellStyle name="SAPBEXaggItem 4 2 6" xfId="10176" xr:uid="{0F0BF649-BFDD-49D4-A13C-50E9086BE5E7}"/>
    <cellStyle name="SAPBEXaggItem 4 2 7" xfId="11979" xr:uid="{8516FC9C-3E56-4DD3-8F31-C002BCBE7875}"/>
    <cellStyle name="SAPBEXaggItem 4 2 8" xfId="9831" xr:uid="{B937DD52-C756-4CC3-8C6C-F08EAEF6804B}"/>
    <cellStyle name="SAPBEXaggItem 4 2 9" xfId="9090" xr:uid="{547E9229-C0DF-4C26-AD19-0670F2C80380}"/>
    <cellStyle name="SAPBEXaggItem 4 20" xfId="9026" xr:uid="{585D3EB1-4C8B-4CD8-A446-7FDEAF471C08}"/>
    <cellStyle name="SAPBEXaggItem 4 3" xfId="7655" xr:uid="{932773AA-A377-4A46-A94D-5FC042525977}"/>
    <cellStyle name="SAPBEXaggItem 4 3 10" xfId="9977" xr:uid="{460D6449-D551-4ABB-BB3B-435361D4E9C5}"/>
    <cellStyle name="SAPBEXaggItem 4 3 11" xfId="11694" xr:uid="{FE357242-5EEA-4AE3-ABBC-ADECA99CEDF6}"/>
    <cellStyle name="SAPBEXaggItem 4 3 12" xfId="11751" xr:uid="{85BF78FC-DFAB-4641-A1B2-FC04B0A1B519}"/>
    <cellStyle name="SAPBEXaggItem 4 3 13" xfId="11434" xr:uid="{710FE1B1-BD94-49A5-A0A3-F2067CFCD9D0}"/>
    <cellStyle name="SAPBEXaggItem 4 3 14" xfId="11340" xr:uid="{21632181-12DB-4C86-97C5-4AD4EE1874BE}"/>
    <cellStyle name="SAPBEXaggItem 4 3 15" xfId="8815" xr:uid="{B9FCD0C9-1F77-4FDE-8346-841E2B85EC8C}"/>
    <cellStyle name="SAPBEXaggItem 4 3 16" xfId="11363" xr:uid="{908CC34A-7405-4B96-9303-B1C43435DF3E}"/>
    <cellStyle name="SAPBEXaggItem 4 3 17" xfId="10565" xr:uid="{7536FB03-8016-48EB-81C1-5AB02BFEAF0E}"/>
    <cellStyle name="SAPBEXaggItem 4 3 18" xfId="12934" xr:uid="{7990DDB4-D49F-4255-A644-EA36AA5D3AF5}"/>
    <cellStyle name="SAPBEXaggItem 4 3 2" xfId="8898" xr:uid="{4AD0AC9F-58CB-46FE-85C9-2C489D55FDE7}"/>
    <cellStyle name="SAPBEXaggItem 4 3 3" xfId="9372" xr:uid="{C160B194-EA9F-4A01-A2F5-788BE20C2DA9}"/>
    <cellStyle name="SAPBEXaggItem 4 3 4" xfId="11254" xr:uid="{F59CF5E9-A91E-4FE9-ABCD-5BF268D56063}"/>
    <cellStyle name="SAPBEXaggItem 4 3 5" xfId="9716" xr:uid="{5F954255-EB9C-4BCC-89A1-EFF86B6EE5A6}"/>
    <cellStyle name="SAPBEXaggItem 4 3 6" xfId="11316" xr:uid="{4328A578-AC85-417D-9506-3B643B7A8DB8}"/>
    <cellStyle name="SAPBEXaggItem 4 3 7" xfId="10562" xr:uid="{EAC90188-7BC8-410E-AB7F-CAD2A87769D4}"/>
    <cellStyle name="SAPBEXaggItem 4 3 8" xfId="10615" xr:uid="{26AB5122-05D3-4974-ACFB-92B077ED1DDA}"/>
    <cellStyle name="SAPBEXaggItem 4 3 9" xfId="11587" xr:uid="{0EF9CB4B-8A53-4A79-8126-962167777267}"/>
    <cellStyle name="SAPBEXaggItem 4 4" xfId="10460" xr:uid="{CA50C2BF-48E9-4032-B7C8-05D5C255BF7D}"/>
    <cellStyle name="SAPBEXaggItem 4 5" xfId="10484" xr:uid="{8F9881AA-C127-4C58-9D9A-00A78B2D633E}"/>
    <cellStyle name="SAPBEXaggItem 4 6" xfId="8426" xr:uid="{680C6563-FE93-4821-BFC8-296F5FBE376B}"/>
    <cellStyle name="SAPBEXaggItem 4 7" xfId="10900" xr:uid="{DA70D797-7442-4C95-8747-C7CB58B5C58D}"/>
    <cellStyle name="SAPBEXaggItem 4 8" xfId="9252" xr:uid="{7E041B76-F10F-4199-B2A1-D0781DED6F40}"/>
    <cellStyle name="SAPBEXaggItem 4 9" xfId="9676" xr:uid="{76561E0B-A323-43CB-BC1E-1A5E8ED7553C}"/>
    <cellStyle name="SAPBEXaggItem 5" xfId="5186" xr:uid="{E02660B0-82D3-4A70-9BBE-C2C11D1C9384}"/>
    <cellStyle name="SAPBEXaggItem 5 10" xfId="11395" xr:uid="{E1410250-2A22-4D13-84EC-1490DFE2E586}"/>
    <cellStyle name="SAPBEXaggItem 5 11" xfId="9897" xr:uid="{37FC9505-FC71-42CE-A8C0-B5C030EF0A50}"/>
    <cellStyle name="SAPBEXaggItem 5 12" xfId="8260" xr:uid="{B3E8E65C-0FBB-4755-B3A3-6C283B9861F7}"/>
    <cellStyle name="SAPBEXaggItem 5 13" xfId="8508" xr:uid="{7764B044-B129-4F4F-A997-1062104E0543}"/>
    <cellStyle name="SAPBEXaggItem 5 14" xfId="10755" xr:uid="{9B5FF93E-30D2-4B42-BB9C-92F2E9A8BE5A}"/>
    <cellStyle name="SAPBEXaggItem 5 15" xfId="11894" xr:uid="{1BCF5CE0-030D-4E75-850C-A22B44717432}"/>
    <cellStyle name="SAPBEXaggItem 5 16" xfId="12269" xr:uid="{0678797F-C294-4A6F-9977-C9441EE9A858}"/>
    <cellStyle name="SAPBEXaggItem 5 17" xfId="12700" xr:uid="{48296883-7E01-44F7-8296-A6CE46B76D03}"/>
    <cellStyle name="SAPBEXaggItem 5 18" xfId="9172" xr:uid="{12B8B9F5-4D94-48C2-8A33-1015BC10FF8C}"/>
    <cellStyle name="SAPBEXaggItem 5 19" xfId="11765" xr:uid="{2032362A-8E77-4B0F-8762-40B7FDF3A7A9}"/>
    <cellStyle name="SAPBEXaggItem 5 2" xfId="8054" xr:uid="{22AE0488-DA64-4739-9A74-02EECB1AAF4B}"/>
    <cellStyle name="SAPBEXaggItem 5 2 10" xfId="8814" xr:uid="{434AF09C-4285-4D04-8B8E-665481F59540}"/>
    <cellStyle name="SAPBEXaggItem 5 2 11" xfId="12311" xr:uid="{221A5CFB-CDDB-491E-97B7-EEB750B925D7}"/>
    <cellStyle name="SAPBEXaggItem 5 2 12" xfId="12164" xr:uid="{8978D46C-B9AB-4CA5-AC59-2E2277CCAB92}"/>
    <cellStyle name="SAPBEXaggItem 5 2 13" xfId="10643" xr:uid="{0248CB04-4F92-4322-9500-E9218F53AC22}"/>
    <cellStyle name="SAPBEXaggItem 5 2 14" xfId="11738" xr:uid="{D49A07DC-161F-41E3-85E5-C501272410EA}"/>
    <cellStyle name="SAPBEXaggItem 5 2 15" xfId="12458" xr:uid="{05BA2116-3E13-40A2-96DF-8007DA5912C0}"/>
    <cellStyle name="SAPBEXaggItem 5 2 16" xfId="8760" xr:uid="{7A1B61E2-6780-447F-879A-89337528D0CF}"/>
    <cellStyle name="SAPBEXaggItem 5 2 17" xfId="8380" xr:uid="{5CDE228B-F7EB-45FC-AD69-765B09FCF63A}"/>
    <cellStyle name="SAPBEXaggItem 5 2 18" xfId="12847" xr:uid="{10824951-402A-4FF8-8179-512206300E77}"/>
    <cellStyle name="SAPBEXaggItem 5 2 19" xfId="12971" xr:uid="{043783E0-11BE-4E6E-B87D-017DC8DD5BBE}"/>
    <cellStyle name="SAPBEXaggItem 5 2 2" xfId="8156" xr:uid="{E63C5B77-0576-42F6-B951-ED06A218FBD7}"/>
    <cellStyle name="SAPBEXaggItem 5 2 2 10" xfId="12138" xr:uid="{951908C2-D470-41E5-A61C-91FE84E67B6B}"/>
    <cellStyle name="SAPBEXaggItem 5 2 2 11" xfId="12486" xr:uid="{EAF1CAFF-A03A-40AE-B51B-646581FC74BD}"/>
    <cellStyle name="SAPBEXaggItem 5 2 2 12" xfId="12622" xr:uid="{0742BBE1-FD06-4133-8649-87D573467ECB}"/>
    <cellStyle name="SAPBEXaggItem 5 2 2 13" xfId="10775" xr:uid="{EAB74830-6E19-423F-8C86-8BA11AE64BD1}"/>
    <cellStyle name="SAPBEXaggItem 5 2 2 14" xfId="11187" xr:uid="{B9919EAC-94BA-43E4-8438-CE3916094544}"/>
    <cellStyle name="SAPBEXaggItem 5 2 2 15" xfId="12409" xr:uid="{6C64ECB8-0B79-4F0A-A11F-9074CF9BD98E}"/>
    <cellStyle name="SAPBEXaggItem 5 2 2 16" xfId="8515" xr:uid="{0CEA3431-0E46-4416-A838-F4C24E4D64C7}"/>
    <cellStyle name="SAPBEXaggItem 5 2 2 17" xfId="11588" xr:uid="{B2ACDE5B-54B5-4DE2-BB19-70ADA811E26D}"/>
    <cellStyle name="SAPBEXaggItem 5 2 2 18" xfId="13060" xr:uid="{47B41076-246F-4321-8A6B-97D3FDA90716}"/>
    <cellStyle name="SAPBEXaggItem 5 2 2 2" xfId="10985" xr:uid="{1E5DD3AD-9157-428D-8545-BBEFEE2DA6C1}"/>
    <cellStyle name="SAPBEXaggItem 5 2 2 3" xfId="8873" xr:uid="{5F6A926D-5DF5-4475-BC7F-A82D41196A18}"/>
    <cellStyle name="SAPBEXaggItem 5 2 2 4" xfId="8523" xr:uid="{05D91146-4CEF-46B2-B8BA-DFBF92528F1D}"/>
    <cellStyle name="SAPBEXaggItem 5 2 2 5" xfId="9214" xr:uid="{D97C400C-57A1-43EB-9F84-99AA33FD9BE0}"/>
    <cellStyle name="SAPBEXaggItem 5 2 2 6" xfId="12034" xr:uid="{3A6638F1-8503-40AD-819D-3BF97D33648F}"/>
    <cellStyle name="SAPBEXaggItem 5 2 2 7" xfId="11463" xr:uid="{DD8A55AB-62B9-49D9-9F71-7830E6B7D3EE}"/>
    <cellStyle name="SAPBEXaggItem 5 2 2 8" xfId="10701" xr:uid="{799C1837-D463-4F2A-813F-9A150E0EF1E0}"/>
    <cellStyle name="SAPBEXaggItem 5 2 2 9" xfId="10026" xr:uid="{0DB9B8AA-0FB7-4A8A-8E92-17D676AEA19B}"/>
    <cellStyle name="SAPBEXaggItem 5 2 3" xfId="8604" xr:uid="{40E538A7-47FD-4F95-A371-BBBCDFAF968C}"/>
    <cellStyle name="SAPBEXaggItem 5 2 4" xfId="9782" xr:uid="{031223C1-75B4-4984-9F45-B4B39A69C2B0}"/>
    <cellStyle name="SAPBEXaggItem 5 2 5" xfId="10449" xr:uid="{C3F00C21-E4D5-4389-8083-86AF61B77046}"/>
    <cellStyle name="SAPBEXaggItem 5 2 6" xfId="10593" xr:uid="{5F431BE6-DF6D-4DDF-AA3A-F9762B4A2D7F}"/>
    <cellStyle name="SAPBEXaggItem 5 2 7" xfId="11942" xr:uid="{8E580FB7-0395-4399-96A1-DB5DC27E2C3F}"/>
    <cellStyle name="SAPBEXaggItem 5 2 8" xfId="11615" xr:uid="{3708C6A8-3939-48D5-85F9-227DA0FDCA53}"/>
    <cellStyle name="SAPBEXaggItem 5 2 9" xfId="11239" xr:uid="{EADC945D-B245-498E-BFB1-B0CA4FB60B9B}"/>
    <cellStyle name="SAPBEXaggItem 5 20" xfId="10142" xr:uid="{D882AE14-BFF6-4FB0-85C5-98C47995358E}"/>
    <cellStyle name="SAPBEXaggItem 5 3" xfId="8058" xr:uid="{60BB5F6A-F891-4A94-A5ED-827316FE9655}"/>
    <cellStyle name="SAPBEXaggItem 5 3 10" xfId="12411" xr:uid="{53653B15-FE3A-444B-87EB-44C9A91EB7DF}"/>
    <cellStyle name="SAPBEXaggItem 5 3 11" xfId="9132" xr:uid="{96C6D0B3-3B91-47C5-A85A-12990B1D4116}"/>
    <cellStyle name="SAPBEXaggItem 5 3 12" xfId="11171" xr:uid="{1C970D45-9A42-4505-892C-48AF168E52A4}"/>
    <cellStyle name="SAPBEXaggItem 5 3 13" xfId="12527" xr:uid="{4417E09D-87AA-47FF-B201-9D737428A1F4}"/>
    <cellStyle name="SAPBEXaggItem 5 3 14" xfId="12563" xr:uid="{8BB6EC4D-43E3-48AD-A6AD-B7FC16D5509F}"/>
    <cellStyle name="SAPBEXaggItem 5 3 15" xfId="8775" xr:uid="{03D6BEF9-E319-4EB3-B10F-00CBA1F4BB22}"/>
    <cellStyle name="SAPBEXaggItem 5 3 16" xfId="12780" xr:uid="{CF398874-8AE8-4423-BD1F-12A2748E1521}"/>
    <cellStyle name="SAPBEXaggItem 5 3 17" xfId="9799" xr:uid="{6B925CF3-3AFC-44EE-830D-8C2B3805CD9D}"/>
    <cellStyle name="SAPBEXaggItem 5 3 18" xfId="12975" xr:uid="{D2109C28-A7FB-43AF-82CC-B0F9084780DF}"/>
    <cellStyle name="SAPBEXaggItem 5 3 2" xfId="8820" xr:uid="{4C7C10E0-96A4-4180-97A7-B6561E00D75E}"/>
    <cellStyle name="SAPBEXaggItem 5 3 3" xfId="9153" xr:uid="{8365F83D-D8D5-4933-87F4-C91C4BF0CF5C}"/>
    <cellStyle name="SAPBEXaggItem 5 3 4" xfId="10243" xr:uid="{8B07B430-737A-45D9-84B9-68C4A206DD93}"/>
    <cellStyle name="SAPBEXaggItem 5 3 5" xfId="9142" xr:uid="{DDD4900E-BEFE-4B34-BBCC-39B5B82FD2C4}"/>
    <cellStyle name="SAPBEXaggItem 5 3 6" xfId="11946" xr:uid="{E9E140AE-1B21-4EE1-8CC6-5745308D14C1}"/>
    <cellStyle name="SAPBEXaggItem 5 3 7" xfId="10911" xr:uid="{D148631E-0258-4230-AF08-FEF90502E0B1}"/>
    <cellStyle name="SAPBEXaggItem 5 3 8" xfId="11892" xr:uid="{C1F63445-47A0-4EE6-A0B9-323849DC9677}"/>
    <cellStyle name="SAPBEXaggItem 5 3 9" xfId="8988" xr:uid="{5F209549-CE06-4062-9D25-58811198AA81}"/>
    <cellStyle name="SAPBEXaggItem 5 4" xfId="9722" xr:uid="{4ABE578D-6632-4961-AD66-C6346DC65D90}"/>
    <cellStyle name="SAPBEXaggItem 5 5" xfId="10454" xr:uid="{C7ABE0EA-5771-444A-8DF1-A6C9C87A531B}"/>
    <cellStyle name="SAPBEXaggItem 5 6" xfId="8672" xr:uid="{69D3C631-87CB-40A3-A562-0DCC1CFB796E}"/>
    <cellStyle name="SAPBEXaggItem 5 7" xfId="9115" xr:uid="{E1103657-6F1A-4EBA-9E2F-52395AA2C19C}"/>
    <cellStyle name="SAPBEXaggItem 5 8" xfId="9650" xr:uid="{C3FD6608-2702-4EAB-BF73-ECE38DBC3EAE}"/>
    <cellStyle name="SAPBEXaggItem 5 9" xfId="11773" xr:uid="{068FA2EA-56C0-4E59-95B4-DF420D5E4958}"/>
    <cellStyle name="SAPBEXaggItemX" xfId="2507" xr:uid="{06A9980F-7DEB-42B7-9CF3-A309B954B2AA}"/>
    <cellStyle name="SAPBEXaggItemX 2" xfId="5189" xr:uid="{71957D06-CEEC-4573-B718-130EAC5BD031}"/>
    <cellStyle name="SAPBEXaggItemX 3" xfId="5188" xr:uid="{ABF5B74D-221B-429A-906E-E23A1C518BF2}"/>
    <cellStyle name="SAPBEXchaText" xfId="2508" xr:uid="{90822388-BACF-4A4F-90AA-A744424E44FC}"/>
    <cellStyle name="SAPBEXchaText 2" xfId="5191" xr:uid="{85390651-9CC3-43A5-A798-EDD03B7CCB43}"/>
    <cellStyle name="SAPBEXchaText 3" xfId="5190" xr:uid="{57E29176-0CC9-4148-8156-594A0C84EF16}"/>
    <cellStyle name="SAPBEXexcBad7" xfId="2509" xr:uid="{D704907E-C3D6-49B3-B46D-B2C7D4DD2C0F}"/>
    <cellStyle name="SAPBEXexcBad7 2" xfId="5193" xr:uid="{BC7CC22F-A44B-43EB-9579-D685EC4C25EF}"/>
    <cellStyle name="SAPBEXexcBad7 3" xfId="5192" xr:uid="{10F6E7B1-7357-4F79-8435-74B107082781}"/>
    <cellStyle name="SAPBEXexcBad8" xfId="2510" xr:uid="{B44A6146-0C1F-4F62-A17D-BB3E84D37808}"/>
    <cellStyle name="SAPBEXexcBad8 2" xfId="5195" xr:uid="{7FB461EC-7B77-4E50-A026-FA8AFFC4A060}"/>
    <cellStyle name="SAPBEXexcBad8 3" xfId="5194" xr:uid="{363163BC-0321-4C88-B15A-866EAC9CA5F2}"/>
    <cellStyle name="SAPBEXexcBad9" xfId="2511" xr:uid="{BC40B866-0B3A-4B66-9F7C-9A10DA553F38}"/>
    <cellStyle name="SAPBEXexcBad9 2" xfId="5197" xr:uid="{A5B7FE50-659C-400A-8C5F-C4C24CE3AB6C}"/>
    <cellStyle name="SAPBEXexcBad9 3" xfId="5196" xr:uid="{EAEDD3D9-1704-4D47-AEC1-B8845EA06B4D}"/>
    <cellStyle name="SAPBEXexcCritical4" xfId="2512" xr:uid="{E489DBB6-3621-410C-B17A-DB9704DFB619}"/>
    <cellStyle name="SAPBEXexcCritical4 2" xfId="5199" xr:uid="{4193478B-DA6B-4BAB-A20C-27517B8E4A91}"/>
    <cellStyle name="SAPBEXexcCritical4 3" xfId="5198" xr:uid="{DAD2CEBD-25C5-4481-9645-BBCF88195A63}"/>
    <cellStyle name="SAPBEXexcCritical5" xfId="2513" xr:uid="{024A533A-CA97-4ABB-8F8F-AE815510E3AB}"/>
    <cellStyle name="SAPBEXexcCritical5 2" xfId="5201" xr:uid="{F812E878-7CBD-46E4-ACE1-B92C5659259B}"/>
    <cellStyle name="SAPBEXexcCritical5 3" xfId="5200" xr:uid="{A77437CC-37C7-4B73-AE54-B024D67B0472}"/>
    <cellStyle name="SAPBEXexcCritical6" xfId="2514" xr:uid="{F131B4A7-0E2F-4255-9EDF-56321ABB74A5}"/>
    <cellStyle name="SAPBEXexcCritical6 2" xfId="5203" xr:uid="{1180E605-A814-4394-AFA2-AE5AC43A8188}"/>
    <cellStyle name="SAPBEXexcCritical6 3" xfId="5202" xr:uid="{9C249B53-DD36-449A-918E-E635285CC96D}"/>
    <cellStyle name="SAPBEXexcGood1" xfId="2515" xr:uid="{9666AA8F-2BA7-4DDA-AD24-48C7F3624B18}"/>
    <cellStyle name="SAPBEXexcGood1 2" xfId="5205" xr:uid="{AA4A5CCE-3226-4E8D-82A2-10E2800DB264}"/>
    <cellStyle name="SAPBEXexcGood1 3" xfId="5204" xr:uid="{537C6DBA-BC42-49A6-B8C0-0418B65C03CA}"/>
    <cellStyle name="SAPBEXexcGood2" xfId="2516" xr:uid="{297D9272-5985-4782-BA4F-0F87E49F97BA}"/>
    <cellStyle name="SAPBEXexcGood2 2" xfId="5207" xr:uid="{A85C5014-8153-4562-AF41-493D07DEE4AA}"/>
    <cellStyle name="SAPBEXexcGood2 3" xfId="5206" xr:uid="{23D1ED42-0511-4A5E-8C32-5047513F3989}"/>
    <cellStyle name="SAPBEXexcGood3" xfId="2517" xr:uid="{A129235D-55A9-41CB-9A7E-22D778723945}"/>
    <cellStyle name="SAPBEXexcGood3 2" xfId="5209" xr:uid="{309C9344-F387-494D-8A43-ACBB0F959E11}"/>
    <cellStyle name="SAPBEXexcGood3 3" xfId="5208" xr:uid="{D35964FD-1AB5-4BD7-A491-C8A34C1B68A6}"/>
    <cellStyle name="SAPBEXfilterDrill" xfId="2518" xr:uid="{49582633-2BE4-4F64-B73D-0A6F0084DCC7}"/>
    <cellStyle name="SAPBEXfilterDrill 10" xfId="10594" xr:uid="{1EEC05FA-EF86-425A-AD98-F6E1D982519D}"/>
    <cellStyle name="SAPBEXfilterDrill 11" xfId="8319" xr:uid="{BD3F622A-645F-45B5-8DE1-B69A88656999}"/>
    <cellStyle name="SAPBEXfilterDrill 12" xfId="9089" xr:uid="{7B87C3DD-EE7C-4B7E-A01D-70328685F05B}"/>
    <cellStyle name="SAPBEXfilterDrill 13" xfId="9944" xr:uid="{98C04EEA-F0C5-45A8-808E-334E0C4E7581}"/>
    <cellStyle name="SAPBEXfilterDrill 14" xfId="10391" xr:uid="{17639FBC-3CB8-4724-8C48-6301C46FC01A}"/>
    <cellStyle name="SAPBEXfilterDrill 15" xfId="10720" xr:uid="{3F04B99D-76E3-408C-89E2-2DCB79755F28}"/>
    <cellStyle name="SAPBEXfilterDrill 16" xfId="10118" xr:uid="{1659C76B-1327-4A57-90F7-C6523F9D3EDF}"/>
    <cellStyle name="SAPBEXfilterDrill 17" xfId="9199" xr:uid="{E091CAD2-8E91-43EE-AE0F-A2B732FB013F}"/>
    <cellStyle name="SAPBEXfilterDrill 18" xfId="9816" xr:uid="{E547B2F7-4DB9-40BE-A369-45E4F12CCB17}"/>
    <cellStyle name="SAPBEXfilterDrill 19" xfId="11856" xr:uid="{D30DEC40-DF9F-4E4A-B02C-F216A053769C}"/>
    <cellStyle name="SAPBEXfilterDrill 2" xfId="5211" xr:uid="{205DAA4E-F66F-4D81-91FE-58BD700997B2}"/>
    <cellStyle name="SAPBEXfilterDrill 2 10" xfId="11740" xr:uid="{AD278085-9670-46C0-9140-8AE4BD321C4B}"/>
    <cellStyle name="SAPBEXfilterDrill 2 11" xfId="8349" xr:uid="{B7612C46-B669-4404-9EC9-5B1EDB5DDA45}"/>
    <cellStyle name="SAPBEXfilterDrill 2 12" xfId="9827" xr:uid="{6A2A186A-F46A-4B22-8DBB-9A9C3EDAC90E}"/>
    <cellStyle name="SAPBEXfilterDrill 2 13" xfId="10056" xr:uid="{AEC029EA-AC7F-40FC-A1BF-A65851EBAD66}"/>
    <cellStyle name="SAPBEXfilterDrill 2 14" xfId="11251" xr:uid="{0C0C1C7E-D27C-4EDD-8AF7-8E931D47FEE3}"/>
    <cellStyle name="SAPBEXfilterDrill 2 15" xfId="8234" xr:uid="{1CE7269E-22B6-4CC5-B1DB-2C63B8CDE97A}"/>
    <cellStyle name="SAPBEXfilterDrill 2 16" xfId="12628" xr:uid="{8FE40BB7-B880-433A-A681-BAA985EBE774}"/>
    <cellStyle name="SAPBEXfilterDrill 2 17" xfId="11317" xr:uid="{68F7EE08-4743-4408-8D0C-98CA558F7220}"/>
    <cellStyle name="SAPBEXfilterDrill 2 18" xfId="11307" xr:uid="{3079D31E-6F5D-4A63-A0D8-62D99026E816}"/>
    <cellStyle name="SAPBEXfilterDrill 2 19" xfId="10353" xr:uid="{B3B959E8-92C0-4A71-826F-03F4DF8AE0DE}"/>
    <cellStyle name="SAPBEXfilterDrill 2 2" xfId="5617" xr:uid="{025C1E34-28DF-4454-988E-76C0048D0E94}"/>
    <cellStyle name="SAPBEXfilterDrill 2 2 10" xfId="11026" xr:uid="{F32D7911-8FF6-4325-893A-DD1AADAFDA80}"/>
    <cellStyle name="SAPBEXfilterDrill 2 2 11" xfId="9952" xr:uid="{E0C4B15B-B657-40F1-AD22-AEFA20E30C69}"/>
    <cellStyle name="SAPBEXfilterDrill 2 2 12" xfId="8922" xr:uid="{27D679D6-D055-4441-ADB2-54729197ECC4}"/>
    <cellStyle name="SAPBEXfilterDrill 2 2 13" xfId="12381" xr:uid="{462E78F3-3ECA-47E6-94C8-DA41B69B486F}"/>
    <cellStyle name="SAPBEXfilterDrill 2 2 14" xfId="9194" xr:uid="{A1D830F5-5D54-464C-A166-E7DCB467008B}"/>
    <cellStyle name="SAPBEXfilterDrill 2 2 15" xfId="9323" xr:uid="{6550E391-4338-4E32-9421-DDCAA589A210}"/>
    <cellStyle name="SAPBEXfilterDrill 2 2 16" xfId="11487" xr:uid="{FA1DAF34-A18E-4848-B354-55EF935223C8}"/>
    <cellStyle name="SAPBEXfilterDrill 2 2 17" xfId="11084" xr:uid="{17C72DFC-53A4-4B67-9CC6-ACA6BEFC3FE0}"/>
    <cellStyle name="SAPBEXfilterDrill 2 2 18" xfId="11436" xr:uid="{38209D0A-5C26-4018-8378-3BC5F85D2143}"/>
    <cellStyle name="SAPBEXfilterDrill 2 2 19" xfId="8839" xr:uid="{9F0DEFB4-EF00-4986-BDDB-08F1826366A5}"/>
    <cellStyle name="SAPBEXfilterDrill 2 2 2" xfId="5601" xr:uid="{EA90C934-5349-4ABA-A98B-5584F3454B2E}"/>
    <cellStyle name="SAPBEXfilterDrill 2 2 2 10" xfId="10812" xr:uid="{B36E41B9-596F-47E1-B81E-0B1F63399C68}"/>
    <cellStyle name="SAPBEXfilterDrill 2 2 2 11" xfId="10316" xr:uid="{BBC0CFC2-D8BB-4FE3-8815-2E47888A7071}"/>
    <cellStyle name="SAPBEXfilterDrill 2 2 2 12" xfId="10500" xr:uid="{115A449E-B57B-4159-8082-473C0EB978BA}"/>
    <cellStyle name="SAPBEXfilterDrill 2 2 2 13" xfId="11216" xr:uid="{F5F4BD12-9AD0-4B52-AE45-FC9C0A3D45EA}"/>
    <cellStyle name="SAPBEXfilterDrill 2 2 2 14" xfId="12463" xr:uid="{D5ACC143-D4A7-442F-926E-D8ED3053D520}"/>
    <cellStyle name="SAPBEXfilterDrill 2 2 2 15" xfId="9895" xr:uid="{92E07D54-8C0F-4D08-BB1E-F980E3F2C1F2}"/>
    <cellStyle name="SAPBEXfilterDrill 2 2 2 16" xfId="10581" xr:uid="{6542B774-40E8-4A37-95A4-5958C56564AB}"/>
    <cellStyle name="SAPBEXfilterDrill 2 2 2 17" xfId="8761" xr:uid="{E1FA69D8-CD44-4CB6-8748-1F4DCE630646}"/>
    <cellStyle name="SAPBEXfilterDrill 2 2 2 18" xfId="8691" xr:uid="{5FE52052-761D-43D0-9708-D6AAAC8097AD}"/>
    <cellStyle name="SAPBEXfilterDrill 2 2 2 19" xfId="12552" xr:uid="{4C7FD683-FF85-4B0D-992B-0BDFF6BBC7B2}"/>
    <cellStyle name="SAPBEXfilterDrill 2 2 2 2" xfId="8083" xr:uid="{CAFF7334-E674-4AC1-AA66-77BDF253FEAC}"/>
    <cellStyle name="SAPBEXfilterDrill 2 2 2 2 10" xfId="11353" xr:uid="{B18E9CA2-97AE-4853-B0CF-E07B931722E9}"/>
    <cellStyle name="SAPBEXfilterDrill 2 2 2 2 11" xfId="10326" xr:uid="{B42E06DD-9330-476F-AF47-6F20CA6A7753}"/>
    <cellStyle name="SAPBEXfilterDrill 2 2 2 2 12" xfId="12434" xr:uid="{8125DD9A-BC41-4329-BC67-6550F1A4F050}"/>
    <cellStyle name="SAPBEXfilterDrill 2 2 2 2 13" xfId="8373" xr:uid="{F930EC9D-53BA-43CB-85D9-36ACFB69B904}"/>
    <cellStyle name="SAPBEXfilterDrill 2 2 2 2 14" xfId="12567" xr:uid="{E5403E54-E602-4F86-A8F6-2AD05758B70E}"/>
    <cellStyle name="SAPBEXfilterDrill 2 2 2 2 15" xfId="12730" xr:uid="{2CD7B031-85C5-4CF9-8455-AF5620AB6EB7}"/>
    <cellStyle name="SAPBEXfilterDrill 2 2 2 2 16" xfId="10835" xr:uid="{E2B30052-8FDE-43BD-B0E7-9DF31B0754C7}"/>
    <cellStyle name="SAPBEXfilterDrill 2 2 2 2 17" xfId="9666" xr:uid="{280EF3F5-DDAC-42F4-8403-3115B3456713}"/>
    <cellStyle name="SAPBEXfilterDrill 2 2 2 2 18" xfId="13000" xr:uid="{E233FCCE-1D76-4F5F-8F2A-265106FAD7CA}"/>
    <cellStyle name="SAPBEXfilterDrill 2 2 2 2 2" xfId="10006" xr:uid="{96C83FC9-654E-4F18-9B30-E6D8D67B4D7A}"/>
    <cellStyle name="SAPBEXfilterDrill 2 2 2 2 3" xfId="10532" xr:uid="{982C2664-EEAA-462B-99D2-83A21693DD0D}"/>
    <cellStyle name="SAPBEXfilterDrill 2 2 2 2 4" xfId="8487" xr:uid="{D0B5B3A1-DB7F-41B1-91F8-F291F318B429}"/>
    <cellStyle name="SAPBEXfilterDrill 2 2 2 2 5" xfId="8473" xr:uid="{28FD487D-4CA7-435C-BD5C-3C28BDCDB9E2}"/>
    <cellStyle name="SAPBEXfilterDrill 2 2 2 2 6" xfId="11971" xr:uid="{33E61E3B-867A-4F12-B940-56A5D6B77FE8}"/>
    <cellStyle name="SAPBEXfilterDrill 2 2 2 2 7" xfId="12131" xr:uid="{096B2223-D7F7-4CE4-88E0-DBFFB6BDE405}"/>
    <cellStyle name="SAPBEXfilterDrill 2 2 2 2 8" xfId="11760" xr:uid="{DB51EB6D-2C51-4417-BBC4-7BDD485124F4}"/>
    <cellStyle name="SAPBEXfilterDrill 2 2 2 2 9" xfId="9149" xr:uid="{7133DD22-943D-4E5F-A1B1-22501C838DF5}"/>
    <cellStyle name="SAPBEXfilterDrill 2 2 2 20" xfId="10573" xr:uid="{0E86B030-258D-40B6-83F0-B0F4DA00DF9A}"/>
    <cellStyle name="SAPBEXfilterDrill 2 2 2 3" xfId="8042" xr:uid="{0C6F50CE-BF67-4F7D-8C70-1D5485FC088D}"/>
    <cellStyle name="SAPBEXfilterDrill 2 2 2 3 10" xfId="8243" xr:uid="{ABF45EE6-8107-4B4D-98D2-58775C6066EA}"/>
    <cellStyle name="SAPBEXfilterDrill 2 2 2 3 11" xfId="11544" xr:uid="{8DF63992-8671-4DAB-BEE7-3C3D2AC4E020}"/>
    <cellStyle name="SAPBEXfilterDrill 2 2 2 3 12" xfId="12257" xr:uid="{4165CDAD-7A55-46FE-97FC-0A217A051B74}"/>
    <cellStyle name="SAPBEXfilterDrill 2 2 2 3 13" xfId="12280" xr:uid="{17AADE43-12ED-476D-9A84-9649B201D934}"/>
    <cellStyle name="SAPBEXfilterDrill 2 2 2 3 14" xfId="9922" xr:uid="{237377EB-0E18-42B1-94F3-3C46831F8A3E}"/>
    <cellStyle name="SAPBEXfilterDrill 2 2 2 3 15" xfId="11221" xr:uid="{0A4AB542-C065-492C-A92E-4441498730E0}"/>
    <cellStyle name="SAPBEXfilterDrill 2 2 2 3 16" xfId="11722" xr:uid="{A666E4E6-594F-4697-AE84-EFF20C90B8CE}"/>
    <cellStyle name="SAPBEXfilterDrill 2 2 2 3 17" xfId="12820" xr:uid="{CB808075-6CEA-4C54-BD4F-40F6C5810DBB}"/>
    <cellStyle name="SAPBEXfilterDrill 2 2 2 3 18" xfId="11349" xr:uid="{B5731FCD-3EAB-46AF-A1DA-6FC80C3E7FC5}"/>
    <cellStyle name="SAPBEXfilterDrill 2 2 2 3 19" xfId="12963" xr:uid="{B5B8D3AE-00DF-4CB0-B633-EE4D83C1C441}"/>
    <cellStyle name="SAPBEXfilterDrill 2 2 2 3 2" xfId="8152" xr:uid="{EF36A1B6-B644-41A1-8DC4-542378435A70}"/>
    <cellStyle name="SAPBEXfilterDrill 2 2 2 3 2 10" xfId="11130" xr:uid="{E967548E-EAB3-4065-8711-97186FCCD8C6}"/>
    <cellStyle name="SAPBEXfilterDrill 2 2 2 3 2 11" xfId="8731" xr:uid="{3027940F-EB7A-4028-BEC3-0537E25B62AF}"/>
    <cellStyle name="SAPBEXfilterDrill 2 2 2 3 2 12" xfId="9302" xr:uid="{50C794B3-DEC6-4F60-9C76-187258A51776}"/>
    <cellStyle name="SAPBEXfilterDrill 2 2 2 3 2 13" xfId="12598" xr:uid="{07A9AA4D-3992-4420-8C9B-BF2428B0DAA7}"/>
    <cellStyle name="SAPBEXfilterDrill 2 2 2 3 2 14" xfId="10380" xr:uid="{F5EEED77-A745-4D89-BB12-B3A904837CD2}"/>
    <cellStyle name="SAPBEXfilterDrill 2 2 2 3 2 15" xfId="12494" xr:uid="{611CB8C8-FAC2-4EBE-ADC5-739F7E246386}"/>
    <cellStyle name="SAPBEXfilterDrill 2 2 2 3 2 16" xfId="11324" xr:uid="{C8683F81-72D0-4166-B5B7-56BBC83B984C}"/>
    <cellStyle name="SAPBEXfilterDrill 2 2 2 3 2 17" xfId="11523" xr:uid="{A64C8145-4A47-4E54-94A0-69390AB4B2A9}"/>
    <cellStyle name="SAPBEXfilterDrill 2 2 2 3 2 18" xfId="13056" xr:uid="{B86C442B-41FA-4351-83AB-35656DD7E4A6}"/>
    <cellStyle name="SAPBEXfilterDrill 2 2 2 3 2 2" xfId="11028" xr:uid="{1E280154-5023-4321-995D-D4336F15E0A4}"/>
    <cellStyle name="SAPBEXfilterDrill 2 2 2 3 2 3" xfId="8407" xr:uid="{1C718C64-88D7-4A38-92AD-34A59AAAB2C4}"/>
    <cellStyle name="SAPBEXfilterDrill 2 2 2 3 2 4" xfId="8646" xr:uid="{ED871605-47F4-4CF8-ABAF-ABCC99E5DE75}"/>
    <cellStyle name="SAPBEXfilterDrill 2 2 2 3 2 5" xfId="8513" xr:uid="{831D92E9-EC2E-4228-934F-E09EB6A6A107}"/>
    <cellStyle name="SAPBEXfilterDrill 2 2 2 3 2 6" xfId="12030" xr:uid="{925F6566-E6FA-4667-B0C0-4B44D9D0A21A}"/>
    <cellStyle name="SAPBEXfilterDrill 2 2 2 3 2 7" xfId="8293" xr:uid="{8E6263E0-A469-4FA5-81DA-6E0E01E6365D}"/>
    <cellStyle name="SAPBEXfilterDrill 2 2 2 3 2 8" xfId="11120" xr:uid="{05EC0258-7EDF-4F15-92C9-8C4434678CDA}"/>
    <cellStyle name="SAPBEXfilterDrill 2 2 2 3 2 9" xfId="9134" xr:uid="{132DE4B1-1FC5-47EC-A3E7-EC352A8CBF7D}"/>
    <cellStyle name="SAPBEXfilterDrill 2 2 2 3 3" xfId="10511" xr:uid="{0197B923-D4C4-43BF-98B0-AB54C42EE7BA}"/>
    <cellStyle name="SAPBEXfilterDrill 2 2 2 3 4" xfId="11225" xr:uid="{00B4B53B-9979-45AA-A6B2-406C35E11892}"/>
    <cellStyle name="SAPBEXfilterDrill 2 2 2 3 5" xfId="10785" xr:uid="{E90D2851-06EE-4D24-A093-A36A71EA5EFD}"/>
    <cellStyle name="SAPBEXfilterDrill 2 2 2 3 6" xfId="11678" xr:uid="{18550C81-0527-4B00-9D29-D2735BE55D5A}"/>
    <cellStyle name="SAPBEXfilterDrill 2 2 2 3 7" xfId="11933" xr:uid="{447D54A9-F1D5-42A6-8F75-83DFB8703BB0}"/>
    <cellStyle name="SAPBEXfilterDrill 2 2 2 3 8" xfId="11074" xr:uid="{C2FD7C2C-BB3B-4CD3-8CDD-A58B0A294348}"/>
    <cellStyle name="SAPBEXfilterDrill 2 2 2 3 9" xfId="12251" xr:uid="{C46EC039-048E-4046-811E-4F6BACB41BEC}"/>
    <cellStyle name="SAPBEXfilterDrill 2 2 2 4" xfId="10831" xr:uid="{BD57FC1A-4D43-4943-A441-00D508ACC682}"/>
    <cellStyle name="SAPBEXfilterDrill 2 2 2 5" xfId="8400" xr:uid="{D7BDEB81-76BD-46A0-A0E7-85B3C1C879C1}"/>
    <cellStyle name="SAPBEXfilterDrill 2 2 2 6" xfId="8541" xr:uid="{FBA96551-48B3-40E4-BE4A-ADBF9FFA72A3}"/>
    <cellStyle name="SAPBEXfilterDrill 2 2 2 7" xfId="10633" xr:uid="{88675E5A-1ECA-4058-B7FA-FFDDC5B0A886}"/>
    <cellStyle name="SAPBEXfilterDrill 2 2 2 8" xfId="10001" xr:uid="{C1C63346-7E71-410C-993A-76CCE2203DF2}"/>
    <cellStyle name="SAPBEXfilterDrill 2 2 2 9" xfId="8238" xr:uid="{A7C394A9-8D3B-4F8E-9B3B-E74914F45BED}"/>
    <cellStyle name="SAPBEXfilterDrill 2 2 20" xfId="12852" xr:uid="{C176571A-5818-48FD-BEF4-5C18E42546AF}"/>
    <cellStyle name="SAPBEXfilterDrill 2 2 21" xfId="12855" xr:uid="{C9253344-4FEE-48E9-89F2-8B19A86F5441}"/>
    <cellStyle name="SAPBEXfilterDrill 2 2 3" xfId="8099" xr:uid="{2A7FA10D-8F2C-4DCD-9C10-FD42A8594D94}"/>
    <cellStyle name="SAPBEXfilterDrill 2 2 3 10" xfId="9063" xr:uid="{82442823-55B0-4411-ACE5-E0649D44B0D2}"/>
    <cellStyle name="SAPBEXfilterDrill 2 2 3 11" xfId="12299" xr:uid="{CE0E1824-86A6-4FCA-9B5A-B9C68FA59939}"/>
    <cellStyle name="SAPBEXfilterDrill 2 2 3 12" xfId="11278" xr:uid="{615DD490-D922-4812-A8B6-8EA0221B97B4}"/>
    <cellStyle name="SAPBEXfilterDrill 2 2 3 13" xfId="10072" xr:uid="{D77D2A92-0C70-4957-9E2C-36AA1193C874}"/>
    <cellStyle name="SAPBEXfilterDrill 2 2 3 14" xfId="12550" xr:uid="{6A83C799-0027-4F16-A329-A3A2E7A4344B}"/>
    <cellStyle name="SAPBEXfilterDrill 2 2 3 15" xfId="8678" xr:uid="{8A403E21-CFB5-4467-98F6-61ED52AB871B}"/>
    <cellStyle name="SAPBEXfilterDrill 2 2 3 16" xfId="12333" xr:uid="{A84A0E08-339F-4ED8-B2CE-6AAC96F8003D}"/>
    <cellStyle name="SAPBEXfilterDrill 2 2 3 17" xfId="12105" xr:uid="{9FACC3F2-F298-4E7C-97CB-370A3E6CE811}"/>
    <cellStyle name="SAPBEXfilterDrill 2 2 3 18" xfId="13016" xr:uid="{228E920B-2598-4393-8175-29A735CC42CE}"/>
    <cellStyle name="SAPBEXfilterDrill 2 2 3 2" xfId="11041" xr:uid="{236B1246-67CB-49C5-AC66-37EC0CBCC01A}"/>
    <cellStyle name="SAPBEXfilterDrill 2 2 3 3" xfId="9145" xr:uid="{2D82D278-FF24-4B03-BA97-722D1E4D9EDB}"/>
    <cellStyle name="SAPBEXfilterDrill 2 2 3 4" xfId="10548" xr:uid="{8D68424E-7DF3-4F0A-B95D-FC1EA7F7A07C}"/>
    <cellStyle name="SAPBEXfilterDrill 2 2 3 5" xfId="9481" xr:uid="{9C61565B-36E2-4F53-A7A6-4B9F56B8049C}"/>
    <cellStyle name="SAPBEXfilterDrill 2 2 3 6" xfId="11987" xr:uid="{703BFC8B-F7FD-4BD0-8DE3-FE1661FF88C2}"/>
    <cellStyle name="SAPBEXfilterDrill 2 2 3 7" xfId="10209" xr:uid="{230E55FB-C10B-46A0-9285-031FF4A2F082}"/>
    <cellStyle name="SAPBEXfilterDrill 2 2 3 8" xfId="10579" xr:uid="{2DFEA66C-930B-4EC0-9EA1-FF8C71670D9C}"/>
    <cellStyle name="SAPBEXfilterDrill 2 2 3 9" xfId="8343" xr:uid="{44FE3467-2F8C-43F3-B511-4605107AC6D1}"/>
    <cellStyle name="SAPBEXfilterDrill 2 2 4" xfId="7156" xr:uid="{DAC987D8-1A06-4F2A-8525-D4D0D7452BE4}"/>
    <cellStyle name="SAPBEXfilterDrill 2 2 4 10" xfId="10093" xr:uid="{45C825ED-C3C1-4263-B3F6-AE62A85737D6}"/>
    <cellStyle name="SAPBEXfilterDrill 2 2 4 11" xfId="10429" xr:uid="{5A169934-5C13-4EA2-A87F-226A5621E325}"/>
    <cellStyle name="SAPBEXfilterDrill 2 2 4 12" xfId="8551" xr:uid="{AAA30225-E3E4-4478-BEA2-0056719D5825}"/>
    <cellStyle name="SAPBEXfilterDrill 2 2 4 13" xfId="10599" xr:uid="{A58F70CA-7DA5-4BDB-8ED9-30EBC048FACE}"/>
    <cellStyle name="SAPBEXfilterDrill 2 2 4 14" xfId="8830" xr:uid="{D4E75181-067C-4690-B465-6FA1A5FD830C}"/>
    <cellStyle name="SAPBEXfilterDrill 2 2 4 15" xfId="12533" xr:uid="{EBAB84F5-8C9F-414B-A6CA-6BBF32CA8D47}"/>
    <cellStyle name="SAPBEXfilterDrill 2 2 4 16" xfId="12394" xr:uid="{0664B919-289A-470C-9640-30EADABBF256}"/>
    <cellStyle name="SAPBEXfilterDrill 2 2 4 17" xfId="10040" xr:uid="{90D585B5-6476-427A-85EC-57B479435D24}"/>
    <cellStyle name="SAPBEXfilterDrill 2 2 4 18" xfId="12828" xr:uid="{0A8A0054-1543-4044-8C46-E30DAAFEFB0B}"/>
    <cellStyle name="SAPBEXfilterDrill 2 2 4 19" xfId="12898" xr:uid="{2240CAA9-B0E8-4C30-AF89-8D6637C0FE31}"/>
    <cellStyle name="SAPBEXfilterDrill 2 2 4 2" xfId="8136" xr:uid="{8671241F-A134-4600-B0BC-0DA10781D06B}"/>
    <cellStyle name="SAPBEXfilterDrill 2 2 4 2 10" xfId="11598" xr:uid="{283F53C8-3AFA-421D-BC70-90A08395B26D}"/>
    <cellStyle name="SAPBEXfilterDrill 2 2 4 2 11" xfId="12097" xr:uid="{ED7E3CA7-8972-4F1A-9B7B-3EF4774815F5}"/>
    <cellStyle name="SAPBEXfilterDrill 2 2 4 2 12" xfId="9246" xr:uid="{7947FF6A-0D02-4D5F-BA9C-C5889516C3DE}"/>
    <cellStyle name="SAPBEXfilterDrill 2 2 4 2 13" xfId="10768" xr:uid="{522FF9C1-4ACE-4667-8F4D-008E000E0862}"/>
    <cellStyle name="SAPBEXfilterDrill 2 2 4 2 14" xfId="11547" xr:uid="{C646B63C-B195-4609-AEDB-AFA89AD41A67}"/>
    <cellStyle name="SAPBEXfilterDrill 2 2 4 2 15" xfId="12162" xr:uid="{E04B11ED-6980-4C82-8A73-DE910229E35A}"/>
    <cellStyle name="SAPBEXfilterDrill 2 2 4 2 16" xfId="12806" xr:uid="{34B75E88-229A-42E8-95B2-B06FC33C92C1}"/>
    <cellStyle name="SAPBEXfilterDrill 2 2 4 2 17" xfId="11781" xr:uid="{0A9B80C9-F8B8-4352-B68F-655FB5BBD72F}"/>
    <cellStyle name="SAPBEXfilterDrill 2 2 4 2 18" xfId="13040" xr:uid="{E9761767-60B3-4286-A1E9-1C2ACCE0376A}"/>
    <cellStyle name="SAPBEXfilterDrill 2 2 4 2 2" xfId="10217" xr:uid="{8760F162-99ED-41DB-932E-35311EE5858C}"/>
    <cellStyle name="SAPBEXfilterDrill 2 2 4 2 3" xfId="8715" xr:uid="{91B66FBA-7C5C-4191-9A9F-757D12B70423}"/>
    <cellStyle name="SAPBEXfilterDrill 2 2 4 2 4" xfId="8607" xr:uid="{C060D81E-FE8C-40E6-A83E-B984CF4E1F79}"/>
    <cellStyle name="SAPBEXfilterDrill 2 2 4 2 5" xfId="11616" xr:uid="{D88F5195-4C1A-4335-ADA5-CDD4806D4DB6}"/>
    <cellStyle name="SAPBEXfilterDrill 2 2 4 2 6" xfId="12014" xr:uid="{32CF4AE0-DB1D-4BC5-B5FE-D4C0C2F03FF4}"/>
    <cellStyle name="SAPBEXfilterDrill 2 2 4 2 7" xfId="10331" xr:uid="{4F57A867-9B39-42FA-968A-36E00A7D6AB3}"/>
    <cellStyle name="SAPBEXfilterDrill 2 2 4 2 8" xfId="12200" xr:uid="{AB8D4457-E91B-4024-8AEC-CDE3D46D89B9}"/>
    <cellStyle name="SAPBEXfilterDrill 2 2 4 2 9" xfId="9999" xr:uid="{769472CE-0FDE-4084-BF36-EA6954F76C10}"/>
    <cellStyle name="SAPBEXfilterDrill 2 2 4 3" xfId="9260" xr:uid="{62285D6D-6C02-4B02-9649-B10D2CA7DB1D}"/>
    <cellStyle name="SAPBEXfilterDrill 2 2 4 4" xfId="9682" xr:uid="{CE071EE2-C063-424A-9E29-F68C75EE7796}"/>
    <cellStyle name="SAPBEXfilterDrill 2 2 4 5" xfId="11303" xr:uid="{C9CDBF4E-F365-43F8-A700-ED46236ED977}"/>
    <cellStyle name="SAPBEXfilterDrill 2 2 4 6" xfId="8793" xr:uid="{B569F5AD-EBA6-4B5F-8132-C2141C237255}"/>
    <cellStyle name="SAPBEXfilterDrill 2 2 4 7" xfId="10181" xr:uid="{373B073A-0925-4912-A153-117F50E27359}"/>
    <cellStyle name="SAPBEXfilterDrill 2 2 4 8" xfId="11613" xr:uid="{FCA08717-1EFF-4B6C-886C-0F4D89FD4C47}"/>
    <cellStyle name="SAPBEXfilterDrill 2 2 4 9" xfId="9122" xr:uid="{077AC716-C980-4B55-8089-E96D2F31E292}"/>
    <cellStyle name="SAPBEXfilterDrill 2 2 5" xfId="9453" xr:uid="{36B23AE2-1940-4189-9C98-C703EA77AC92}"/>
    <cellStyle name="SAPBEXfilterDrill 2 2 6" xfId="8770" xr:uid="{A429F0B4-7D4D-4765-8B63-11750605A785}"/>
    <cellStyle name="SAPBEXfilterDrill 2 2 7" xfId="8942" xr:uid="{3E4D56F0-D983-48CA-8D01-65CD53B6B40F}"/>
    <cellStyle name="SAPBEXfilterDrill 2 2 8" xfId="9446" xr:uid="{554D3383-C4AA-40FF-9FE1-4DB6EBBA1B01}"/>
    <cellStyle name="SAPBEXfilterDrill 2 2 9" xfId="10662" xr:uid="{3BCCA168-83B1-4F41-BB6C-65F03EC19A5F}"/>
    <cellStyle name="SAPBEXfilterDrill 2 20" xfId="9503" xr:uid="{E55AF8AC-900F-47FB-A602-0D5995C308EA}"/>
    <cellStyle name="SAPBEXfilterDrill 2 21" xfId="8911" xr:uid="{8FE08B83-62E0-4D3E-A1C4-04309868CE6F}"/>
    <cellStyle name="SAPBEXfilterDrill 2 22" xfId="10738" xr:uid="{E817E6E0-2F54-4BB9-BD02-9AD38F09EF44}"/>
    <cellStyle name="SAPBEXfilterDrill 2 3" xfId="5606" xr:uid="{34C6896E-7BEB-42DC-9CEF-89B849689B76}"/>
    <cellStyle name="SAPBEXfilterDrill 2 3 10" xfId="12176" xr:uid="{1A8A6B2E-C0BF-4FC5-83BF-24CB69277928}"/>
    <cellStyle name="SAPBEXfilterDrill 2 3 11" xfId="11558" xr:uid="{0AF1E417-C32D-4391-B6F9-435535C72629}"/>
    <cellStyle name="SAPBEXfilterDrill 2 3 12" xfId="10585" xr:uid="{7BB4FAE3-0507-48E2-9F7D-64B82707E8DD}"/>
    <cellStyle name="SAPBEXfilterDrill 2 3 13" xfId="11756" xr:uid="{5C62F352-F5B2-4310-B49A-E8768D2B0ADA}"/>
    <cellStyle name="SAPBEXfilterDrill 2 3 14" xfId="11843" xr:uid="{C3A07A35-6AB8-408F-BDD2-D2E441A939F8}"/>
    <cellStyle name="SAPBEXfilterDrill 2 3 15" xfId="8212" xr:uid="{C0755AF4-459B-4365-8F86-D3E8F5A99E7D}"/>
    <cellStyle name="SAPBEXfilterDrill 2 3 16" xfId="11312" xr:uid="{160571C8-064B-41FB-A2A8-0AD06C7CEB9C}"/>
    <cellStyle name="SAPBEXfilterDrill 2 3 17" xfId="12684" xr:uid="{0BF3D087-505C-46B0-AF75-49E124D1EDFE}"/>
    <cellStyle name="SAPBEXfilterDrill 2 3 18" xfId="12680" xr:uid="{23E06A21-284E-413B-AF4A-B293C59A9513}"/>
    <cellStyle name="SAPBEXfilterDrill 2 3 19" xfId="12770" xr:uid="{E8145948-0EE0-4147-B9CE-5783DADB03F6}"/>
    <cellStyle name="SAPBEXfilterDrill 2 3 2" xfId="8088" xr:uid="{CD2BBBA8-72EB-4507-896E-FFAB063D366F}"/>
    <cellStyle name="SAPBEXfilterDrill 2 3 2 10" xfId="11203" xr:uid="{E8395715-AAF3-4EAB-A385-2513EC9C670A}"/>
    <cellStyle name="SAPBEXfilterDrill 2 3 2 11" xfId="10058" xr:uid="{30F7FCFC-C8B9-4C41-ADA7-A514BE969908}"/>
    <cellStyle name="SAPBEXfilterDrill 2 3 2 12" xfId="12649" xr:uid="{9E234E92-D865-4A68-AF56-649BC4EBE1C7}"/>
    <cellStyle name="SAPBEXfilterDrill 2 3 2 13" xfId="9794" xr:uid="{04C0E041-52F5-4FCB-9AC0-95D8D1CFC9FE}"/>
    <cellStyle name="SAPBEXfilterDrill 2 3 2 14" xfId="12449" xr:uid="{97D6A3DB-7C23-437D-BABA-B3725CC2B765}"/>
    <cellStyle name="SAPBEXfilterDrill 2 3 2 15" xfId="9746" xr:uid="{7D01C517-5BEC-4B52-8BEE-8A08B0FA21B7}"/>
    <cellStyle name="SAPBEXfilterDrill 2 3 2 16" xfId="11070" xr:uid="{2DA873D8-928B-41EF-BEC7-CB958E9628C9}"/>
    <cellStyle name="SAPBEXfilterDrill 2 3 2 17" xfId="11526" xr:uid="{7A5B64D8-3AB8-4DAC-A956-ED8B03681F02}"/>
    <cellStyle name="SAPBEXfilterDrill 2 3 2 18" xfId="13005" xr:uid="{EE431F3D-09EA-4BEA-848C-B3E3A9CFBD10}"/>
    <cellStyle name="SAPBEXfilterDrill 2 3 2 2" xfId="10539" xr:uid="{D937B6D9-C447-411D-A8E9-24364EC71059}"/>
    <cellStyle name="SAPBEXfilterDrill 2 3 2 3" xfId="8948" xr:uid="{54712B74-41D4-4C8F-89CD-34E954C49EF2}"/>
    <cellStyle name="SAPBEXfilterDrill 2 3 2 4" xfId="9840" xr:uid="{725266E9-DA64-4071-93B7-0FEE49E3FB56}"/>
    <cellStyle name="SAPBEXfilterDrill 2 3 2 5" xfId="10917" xr:uid="{EABDD069-865C-49AA-A20B-2170676EDD7E}"/>
    <cellStyle name="SAPBEXfilterDrill 2 3 2 6" xfId="11976" xr:uid="{278972A5-F8E9-4561-A6F5-73A6BCACB8E4}"/>
    <cellStyle name="SAPBEXfilterDrill 2 3 2 7" xfId="11397" xr:uid="{B85EF178-3A76-46FD-BE98-0E986D0C4462}"/>
    <cellStyle name="SAPBEXfilterDrill 2 3 2 8" xfId="11433" xr:uid="{75595708-B74A-42EA-B24B-43C0F141B3E4}"/>
    <cellStyle name="SAPBEXfilterDrill 2 3 2 9" xfId="9988" xr:uid="{DD3D1C58-277E-47DC-818F-F36C1D097C64}"/>
    <cellStyle name="SAPBEXfilterDrill 2 3 20" xfId="12884" xr:uid="{6C8D58F5-7792-4FAC-9121-65758D0B93E2}"/>
    <cellStyle name="SAPBEXfilterDrill 2 3 3" xfId="8112" xr:uid="{02385807-606E-45CA-8BDC-AADBE822E946}"/>
    <cellStyle name="SAPBEXfilterDrill 2 3 3 10" xfId="10401" xr:uid="{FF5A5188-7ADE-4FEA-9B76-4FC919BAF4B1}"/>
    <cellStyle name="SAPBEXfilterDrill 2 3 3 11" xfId="10300" xr:uid="{A41B7301-7D69-49E9-B4DC-D7EC93D5D3F8}"/>
    <cellStyle name="SAPBEXfilterDrill 2 3 3 12" xfId="11053" xr:uid="{60FCC839-8305-4F75-B8F1-76C320CD8CA0}"/>
    <cellStyle name="SAPBEXfilterDrill 2 3 3 13" xfId="12473" xr:uid="{9A397A16-87D1-445F-908F-7659FB85D5FD}"/>
    <cellStyle name="SAPBEXfilterDrill 2 3 3 14" xfId="11880" xr:uid="{4BC2BE80-FA2E-4670-9915-50C09B6D07F6}"/>
    <cellStyle name="SAPBEXfilterDrill 2 3 3 15" xfId="8316" xr:uid="{F0FCF8A0-ACEC-4A00-A769-4ACA7215F89E}"/>
    <cellStyle name="SAPBEXfilterDrill 2 3 3 16" xfId="10684" xr:uid="{2466B219-D13A-49B0-84FB-9622FD504F9F}"/>
    <cellStyle name="SAPBEXfilterDrill 2 3 3 17" xfId="12791" xr:uid="{30B36427-EF5D-492D-8215-4F253D144776}"/>
    <cellStyle name="SAPBEXfilterDrill 2 3 3 18" xfId="12834" xr:uid="{5BAEAEA3-04BA-43BD-934E-66F9C3EA2262}"/>
    <cellStyle name="SAPBEXfilterDrill 2 3 3 19" xfId="13029" xr:uid="{E778E54D-852B-42C4-AF48-0A2498CD86B5}"/>
    <cellStyle name="SAPBEXfilterDrill 2 3 3 2" xfId="8202" xr:uid="{6A985599-9FC0-4BD9-B98F-738E6FC5A1AE}"/>
    <cellStyle name="SAPBEXfilterDrill 2 3 3 2 10" xfId="10451" xr:uid="{CDB63996-D1C3-4552-BF0D-3EDC8B39491E}"/>
    <cellStyle name="SAPBEXfilterDrill 2 3 3 2 11" xfId="12610" xr:uid="{01B3006B-14EC-4007-AEF7-0F0E3CB29B19}"/>
    <cellStyle name="SAPBEXfilterDrill 2 3 3 2 12" xfId="11170" xr:uid="{0CB83C99-729E-4B22-9010-71939419B223}"/>
    <cellStyle name="SAPBEXfilterDrill 2 3 3 2 13" xfId="10732" xr:uid="{5C248CFC-F411-4980-AE44-977E69A99122}"/>
    <cellStyle name="SAPBEXfilterDrill 2 3 3 2 14" xfId="12763" xr:uid="{FCE916B7-F3FB-46A6-8F21-9DFBB5C80E41}"/>
    <cellStyle name="SAPBEXfilterDrill 2 3 3 2 15" xfId="8748" xr:uid="{5F080758-A398-4225-8DCE-273FC355FB5D}"/>
    <cellStyle name="SAPBEXfilterDrill 2 3 3 2 16" xfId="12818" xr:uid="{CFBB7148-E3A9-461B-992F-08B435ABF7F7}"/>
    <cellStyle name="SAPBEXfilterDrill 2 3 3 2 17" xfId="12726" xr:uid="{42FC6425-EE45-412E-9945-E3170900EC5C}"/>
    <cellStyle name="SAPBEXfilterDrill 2 3 3 2 18" xfId="13106" xr:uid="{A05DA2AF-B4D9-4D12-A26B-7E2019A100A4}"/>
    <cellStyle name="SAPBEXfilterDrill 2 3 3 2 2" xfId="10707" xr:uid="{0ED15502-4E44-472F-8244-8DF1337F8C02}"/>
    <cellStyle name="SAPBEXfilterDrill 2 3 3 2 3" xfId="10625" xr:uid="{D1357BE9-67E2-41C7-817C-7AE973050639}"/>
    <cellStyle name="SAPBEXfilterDrill 2 3 3 2 4" xfId="11416" xr:uid="{BC3F55EB-AD51-448C-9069-3C5664AB7B1A}"/>
    <cellStyle name="SAPBEXfilterDrill 2 3 3 2 5" xfId="11673" xr:uid="{C537EF22-6C0A-479E-A7EC-9D38DB48FE3F}"/>
    <cellStyle name="SAPBEXfilterDrill 2 3 3 2 6" xfId="12080" xr:uid="{49F61259-5DA0-47E0-989A-2A7C29693DB9}"/>
    <cellStyle name="SAPBEXfilterDrill 2 3 3 2 7" xfId="11778" xr:uid="{AC976617-61B2-42C7-BB7A-5A5C96088161}"/>
    <cellStyle name="SAPBEXfilterDrill 2 3 3 2 8" xfId="12248" xr:uid="{B6D1B99E-2286-4E4B-8CA0-C19826575BEA}"/>
    <cellStyle name="SAPBEXfilterDrill 2 3 3 2 9" xfId="10558" xr:uid="{ED0E2797-CC5B-4C58-A11D-63D66184F8F9}"/>
    <cellStyle name="SAPBEXfilterDrill 2 3 3 3" xfId="10536" xr:uid="{4B8A37C7-8964-4E83-B8C0-B5653E0624E5}"/>
    <cellStyle name="SAPBEXfilterDrill 2 3 3 4" xfId="10201" xr:uid="{91FCC5D1-C137-4E0D-A513-24EA5F4D714E}"/>
    <cellStyle name="SAPBEXfilterDrill 2 3 3 5" xfId="10887" xr:uid="{9DDA5BFB-B6D4-4232-8A47-0BE86A66F801}"/>
    <cellStyle name="SAPBEXfilterDrill 2 3 3 6" xfId="10637" xr:uid="{80F7508B-5CAC-497C-BF49-F3210BFD2A07}"/>
    <cellStyle name="SAPBEXfilterDrill 2 3 3 7" xfId="12000" xr:uid="{C63F636C-CEE6-4291-AEBC-5760DE9FEB86}"/>
    <cellStyle name="SAPBEXfilterDrill 2 3 3 8" xfId="8804" xr:uid="{A24EF008-B8A4-4B8F-8560-964EFD4D9374}"/>
    <cellStyle name="SAPBEXfilterDrill 2 3 3 9" xfId="9795" xr:uid="{B31912B6-3952-4DF0-9C56-0D0322D76428}"/>
    <cellStyle name="SAPBEXfilterDrill 2 3 4" xfId="11094" xr:uid="{619D9BA5-D95C-4984-8538-9EAE4ECDA64B}"/>
    <cellStyle name="SAPBEXfilterDrill 2 3 5" xfId="9727" xr:uid="{8E7E92CF-BDE1-49B6-BD98-6381009B1D93}"/>
    <cellStyle name="SAPBEXfilterDrill 2 3 6" xfId="9575" xr:uid="{B3F77514-3902-4BF7-9A98-474548F54678}"/>
    <cellStyle name="SAPBEXfilterDrill 2 3 7" xfId="11498" xr:uid="{DF4B20A2-83AA-4E56-80D2-D105DA15748F}"/>
    <cellStyle name="SAPBEXfilterDrill 2 3 8" xfId="11539" xr:uid="{42B9D570-0A89-4258-8E4A-BBE6475C3522}"/>
    <cellStyle name="SAPBEXfilterDrill 2 3 9" xfId="8283" xr:uid="{77F27E36-7485-4040-A0AB-747ADF8ABD4A}"/>
    <cellStyle name="SAPBEXfilterDrill 2 4" xfId="8057" xr:uid="{065EE09A-94B8-4EAA-B464-27EB6A0693CB}"/>
    <cellStyle name="SAPBEXfilterDrill 2 4 10" xfId="10796" xr:uid="{0222E6CF-5D05-428B-81CE-216AD1EE122C}"/>
    <cellStyle name="SAPBEXfilterDrill 2 4 11" xfId="11816" xr:uid="{0C957570-42FB-466E-9399-36359564C40E}"/>
    <cellStyle name="SAPBEXfilterDrill 2 4 12" xfId="12632" xr:uid="{5D41B538-5A54-4A44-81D7-39A5E7970323}"/>
    <cellStyle name="SAPBEXfilterDrill 2 4 13" xfId="9667" xr:uid="{7CE7B720-BF2E-475A-84EE-98F4B50337C3}"/>
    <cellStyle name="SAPBEXfilterDrill 2 4 14" xfId="9591" xr:uid="{EEF627C6-A693-49F9-89E4-12967C47443E}"/>
    <cellStyle name="SAPBEXfilterDrill 2 4 15" xfId="12433" xr:uid="{DB9DDC67-D349-452F-9285-6D7DDF3C8B6D}"/>
    <cellStyle name="SAPBEXfilterDrill 2 4 16" xfId="8558" xr:uid="{4A01D73A-B13A-48B8-BE34-AA293115FACF}"/>
    <cellStyle name="SAPBEXfilterDrill 2 4 17" xfId="10294" xr:uid="{F620A603-4B91-4175-9089-012ECDDDBD0A}"/>
    <cellStyle name="SAPBEXfilterDrill 2 4 18" xfId="12974" xr:uid="{8A2C511C-1670-4649-B499-0AB0BABF6CE7}"/>
    <cellStyle name="SAPBEXfilterDrill 2 4 2" xfId="11235" xr:uid="{F6CB3727-B1D5-490A-A92B-549628D16019}"/>
    <cellStyle name="SAPBEXfilterDrill 2 4 3" xfId="9448" xr:uid="{FE63B401-700E-44CF-936E-D92204D27A65}"/>
    <cellStyle name="SAPBEXfilterDrill 2 4 4" xfId="10423" xr:uid="{E76825D9-792F-4707-9D0E-3157B65D844F}"/>
    <cellStyle name="SAPBEXfilterDrill 2 4 5" xfId="8472" xr:uid="{86000922-4B73-4CE9-8435-B8825029A2E5}"/>
    <cellStyle name="SAPBEXfilterDrill 2 4 6" xfId="11945" xr:uid="{97F4A7E8-99A1-4598-A44E-D30752DB8098}"/>
    <cellStyle name="SAPBEXfilterDrill 2 4 7" xfId="10438" xr:uid="{226E0643-8135-46BA-AFFC-BF8ED79DA07C}"/>
    <cellStyle name="SAPBEXfilterDrill 2 4 8" xfId="8591" xr:uid="{8A79B33C-512E-4896-95D5-3D530B19C4AF}"/>
    <cellStyle name="SAPBEXfilterDrill 2 4 9" xfId="10252" xr:uid="{D204B4FC-507C-4EA8-859E-A3E1B6D42C16}"/>
    <cellStyle name="SAPBEXfilterDrill 2 5" xfId="8059" xr:uid="{840B3B85-1498-46E0-95F3-2381BCA748F4}"/>
    <cellStyle name="SAPBEXfilterDrill 2 5 10" xfId="9208" xr:uid="{BD1D3B18-CC4F-4EA4-853A-7619B8429CA1}"/>
    <cellStyle name="SAPBEXfilterDrill 2 5 11" xfId="9652" xr:uid="{FC072805-EB10-40EF-9767-7291BE2C1EE6}"/>
    <cellStyle name="SAPBEXfilterDrill 2 5 12" xfId="10592" xr:uid="{D576F25A-F7BB-4FE3-BFF3-B6FE89C2C07A}"/>
    <cellStyle name="SAPBEXfilterDrill 2 5 13" xfId="9536" xr:uid="{18E81356-239F-42E5-97D5-2458C30F9FB0}"/>
    <cellStyle name="SAPBEXfilterDrill 2 5 14" xfId="8280" xr:uid="{BEA7C95F-0A6F-460D-B0B2-988D4386C719}"/>
    <cellStyle name="SAPBEXfilterDrill 2 5 15" xfId="12719" xr:uid="{A6108E6C-B91C-4B09-AD64-709D10E633F5}"/>
    <cellStyle name="SAPBEXfilterDrill 2 5 16" xfId="11173" xr:uid="{48F4C7DE-346C-4A2F-A33F-E894DBE479E2}"/>
    <cellStyle name="SAPBEXfilterDrill 2 5 17" xfId="12822" xr:uid="{FD8F6304-6532-43CE-AB33-6FAF40555AF6}"/>
    <cellStyle name="SAPBEXfilterDrill 2 5 18" xfId="12841" xr:uid="{D96A6941-2A05-42A5-AF51-E5ACF616E5BC}"/>
    <cellStyle name="SAPBEXfilterDrill 2 5 19" xfId="12976" xr:uid="{D0AB18CE-A527-476D-B2C8-1B751F41373A}"/>
    <cellStyle name="SAPBEXfilterDrill 2 5 2" xfId="8158" xr:uid="{0382D700-3195-403E-B49C-9D22CEE921AB}"/>
    <cellStyle name="SAPBEXfilterDrill 2 5 2 10" xfId="10841" xr:uid="{41BD3EEA-CB01-4B50-8018-3EB6C38ADB07}"/>
    <cellStyle name="SAPBEXfilterDrill 2 5 2 11" xfId="10984" xr:uid="{DC47231D-47C9-496D-8D24-96F2033D838C}"/>
    <cellStyle name="SAPBEXfilterDrill 2 5 2 12" xfId="8906" xr:uid="{A6DB32C0-32FA-4CA7-99F8-2EE1A57029F2}"/>
    <cellStyle name="SAPBEXfilterDrill 2 5 2 13" xfId="9617" xr:uid="{560B79D4-FDD4-4011-B865-CE8D4E9D574A}"/>
    <cellStyle name="SAPBEXfilterDrill 2 5 2 14" xfId="11062" xr:uid="{28102782-2555-45F2-BE71-D4E21F8906C9}"/>
    <cellStyle name="SAPBEXfilterDrill 2 5 2 15" xfId="9223" xr:uid="{5F9F42FD-0A5D-4DB4-832A-607CEA2B606D}"/>
    <cellStyle name="SAPBEXfilterDrill 2 5 2 16" xfId="8340" xr:uid="{3674C9EA-F3EB-4B41-A6FB-90C04C96D87F}"/>
    <cellStyle name="SAPBEXfilterDrill 2 5 2 17" xfId="9856" xr:uid="{18E083B6-E88C-45D7-B7A9-9CD4C6DE2EC5}"/>
    <cellStyle name="SAPBEXfilterDrill 2 5 2 18" xfId="13062" xr:uid="{35E5D2A4-4683-44DF-91DD-96EA064E91B8}"/>
    <cellStyle name="SAPBEXfilterDrill 2 5 2 2" xfId="8573" xr:uid="{47D9F5B7-7EC5-4826-9320-F6CF45670CD7}"/>
    <cellStyle name="SAPBEXfilterDrill 2 5 2 3" xfId="8870" xr:uid="{6C224B44-B26D-4435-BD41-E8250F30B75F}"/>
    <cellStyle name="SAPBEXfilterDrill 2 5 2 4" xfId="9349" xr:uid="{4716758A-ED0E-4B9A-97CF-7DBB6B4E6F1C}"/>
    <cellStyle name="SAPBEXfilterDrill 2 5 2 5" xfId="10682" xr:uid="{8A94C7EA-014D-4DD8-A301-52DB4B3341DF}"/>
    <cellStyle name="SAPBEXfilterDrill 2 5 2 6" xfId="12036" xr:uid="{6E308798-EC75-426F-A5A4-EE5D50FDCC6E}"/>
    <cellStyle name="SAPBEXfilterDrill 2 5 2 7" xfId="10667" xr:uid="{C1261CB9-AD34-4D0B-9AA5-FFCA0C83F23F}"/>
    <cellStyle name="SAPBEXfilterDrill 2 5 2 8" xfId="10595" xr:uid="{C9B68376-79DC-479B-8681-E8A2089C3ECA}"/>
    <cellStyle name="SAPBEXfilterDrill 2 5 2 9" xfId="11398" xr:uid="{36884CAF-34C6-4443-80E4-3FC52CA349E8}"/>
    <cellStyle name="SAPBEXfilterDrill 2 5 3" xfId="10100" xr:uid="{D32B059D-FA55-418D-8B96-95E66CFE9ED5}"/>
    <cellStyle name="SAPBEXfilterDrill 2 5 4" xfId="9043" xr:uid="{0806AA4D-3CD7-4027-9453-8B412A23FED1}"/>
    <cellStyle name="SAPBEXfilterDrill 2 5 5" xfId="11033" xr:uid="{411CF528-4144-47EF-B1F7-45461D885BA7}"/>
    <cellStyle name="SAPBEXfilterDrill 2 5 6" xfId="11682" xr:uid="{96B5632B-3CEE-4911-A3E3-42E89131FF8D}"/>
    <cellStyle name="SAPBEXfilterDrill 2 5 7" xfId="11947" xr:uid="{032ACA05-01D6-452A-AE8D-81DE32310D3B}"/>
    <cellStyle name="SAPBEXfilterDrill 2 5 8" xfId="10677" xr:uid="{1DF0B9B5-2E7D-4018-AFFA-736BC9E91520}"/>
    <cellStyle name="SAPBEXfilterDrill 2 5 9" xfId="12256" xr:uid="{7118DFD1-EDE6-419D-9D55-0F6CBEF1B70A}"/>
    <cellStyle name="SAPBEXfilterDrill 2 6" xfId="10778" xr:uid="{A8719D1C-6EE9-4802-8DF0-AEE93CECF014}"/>
    <cellStyle name="SAPBEXfilterDrill 2 7" xfId="9501" xr:uid="{216987E7-DD02-4CFD-B087-E3A1107798F0}"/>
    <cellStyle name="SAPBEXfilterDrill 2 8" xfId="10491" xr:uid="{4AD057BF-0549-470C-A139-85F0FBDD6258}"/>
    <cellStyle name="SAPBEXfilterDrill 2 9" xfId="8791" xr:uid="{E21CF3C3-337B-4CBC-92C1-BFCB34950A34}"/>
    <cellStyle name="SAPBEXfilterDrill 20" xfId="12221" xr:uid="{9078FD71-3D0E-4A3E-B800-6986D0A3325D}"/>
    <cellStyle name="SAPBEXfilterDrill 21" xfId="8832" xr:uid="{3BB22995-31E7-41F5-958F-8DD579EC22E7}"/>
    <cellStyle name="SAPBEXfilterDrill 22" xfId="12355" xr:uid="{F4B17991-38F4-4389-A603-FD9BD7402D97}"/>
    <cellStyle name="SAPBEXfilterDrill 23" xfId="12796" xr:uid="{FF9D2D13-278E-45F6-8F6B-C71D23804A58}"/>
    <cellStyle name="SAPBEXfilterDrill 24" xfId="9311" xr:uid="{03A168E3-047F-4DD7-8A69-EB5757F4187B}"/>
    <cellStyle name="SAPBEXfilterDrill 25" xfId="12641" xr:uid="{3CCFC184-8CD6-453D-A7BE-0872E4B01956}"/>
    <cellStyle name="SAPBEXfilterDrill 3" xfId="5618" xr:uid="{84D6C4F8-B881-4A82-868A-6B4CE957D54E}"/>
    <cellStyle name="SAPBEXfilterDrill 3 10" xfId="9763" xr:uid="{15F40945-D417-4B2F-946C-65D6A41ECD76}"/>
    <cellStyle name="SAPBEXfilterDrill 3 11" xfId="10828" xr:uid="{50FFDE81-C7F5-4EA9-905B-D67F52D4F6DC}"/>
    <cellStyle name="SAPBEXfilterDrill 3 12" xfId="10459" xr:uid="{F6BA9B76-0377-4CB4-97ED-17A71D1E1386}"/>
    <cellStyle name="SAPBEXfilterDrill 3 13" xfId="10463" xr:uid="{BA854641-ADAE-4A62-8DD6-385017CDE177}"/>
    <cellStyle name="SAPBEXfilterDrill 3 14" xfId="11909" xr:uid="{003020FE-E0AA-4BF0-8763-B639C779BE04}"/>
    <cellStyle name="SAPBEXfilterDrill 3 15" xfId="8743" xr:uid="{50F78724-91F7-4613-9650-C5F66A998A72}"/>
    <cellStyle name="SAPBEXfilterDrill 3 16" xfId="10767" xr:uid="{5019E5F6-5356-421F-860D-1E953EBD26B9}"/>
    <cellStyle name="SAPBEXfilterDrill 3 17" xfId="12350" xr:uid="{A7D88160-8EC5-41B8-9D92-B24A600EF97C}"/>
    <cellStyle name="SAPBEXfilterDrill 3 18" xfId="12083" xr:uid="{D0641288-89EF-448B-885C-2733C9A1F77F}"/>
    <cellStyle name="SAPBEXfilterDrill 3 19" xfId="11718" xr:uid="{4FD3BE6F-75FA-4E95-A892-8537700AC75D}"/>
    <cellStyle name="SAPBEXfilterDrill 3 2" xfId="5600" xr:uid="{904CB9FF-9971-4263-80C5-043AC03ADE2E}"/>
    <cellStyle name="SAPBEXfilterDrill 3 2 10" xfId="8641" xr:uid="{F740968F-0907-4C08-8B56-96A90B2EF4B5}"/>
    <cellStyle name="SAPBEXfilterDrill 3 2 11" xfId="11401" xr:uid="{BBBFDD12-1005-489D-832A-8E458A15163D}"/>
    <cellStyle name="SAPBEXfilterDrill 3 2 12" xfId="10099" xr:uid="{9FDE2B94-FF77-49A5-96E1-A50AE6669A01}"/>
    <cellStyle name="SAPBEXfilterDrill 3 2 13" xfId="11688" xr:uid="{C8C3D0B1-07F8-46EC-BA69-B0E37BE8861A}"/>
    <cellStyle name="SAPBEXfilterDrill 3 2 14" xfId="8518" xr:uid="{49FDCC97-463A-4BAD-AACA-743F0F0C472E}"/>
    <cellStyle name="SAPBEXfilterDrill 3 2 15" xfId="12480" xr:uid="{5452B469-1267-4FA6-B7F3-8A077E763A49}"/>
    <cellStyle name="SAPBEXfilterDrill 3 2 16" xfId="8402" xr:uid="{808F5E07-054F-4F8A-A1BA-1E3ED49BB393}"/>
    <cellStyle name="SAPBEXfilterDrill 3 2 17" xfId="12713" xr:uid="{51E1FFFA-415F-4E76-851D-3EE9B609FEBC}"/>
    <cellStyle name="SAPBEXfilterDrill 3 2 18" xfId="8721" xr:uid="{A0CF131B-93CA-4F82-AC6E-7643DEC8838D}"/>
    <cellStyle name="SAPBEXfilterDrill 3 2 19" xfId="12864" xr:uid="{D8D9AB89-9138-449A-A5B0-245A03AD1240}"/>
    <cellStyle name="SAPBEXfilterDrill 3 2 2" xfId="8082" xr:uid="{B5FC7C6B-F6F8-4B8D-A585-66AF16EADE1D}"/>
    <cellStyle name="SAPBEXfilterDrill 3 2 2 10" xfId="10458" xr:uid="{3C0A5BF2-F671-4A88-AB82-319900CC41EC}"/>
    <cellStyle name="SAPBEXfilterDrill 3 2 2 11" xfId="9632" xr:uid="{F5DF46CB-C46C-455F-845B-A8BEAD46A029}"/>
    <cellStyle name="SAPBEXfilterDrill 3 2 2 12" xfId="8500" xr:uid="{01DB0FBC-E872-4084-ADCD-E55BDA8C945D}"/>
    <cellStyle name="SAPBEXfilterDrill 3 2 2 13" xfId="12303" xr:uid="{B6D942C4-5011-47DF-ADF6-A7B3DE8DDD1A}"/>
    <cellStyle name="SAPBEXfilterDrill 3 2 2 14" xfId="12368" xr:uid="{D206A45C-FE35-403B-90C5-A699C439C1A3}"/>
    <cellStyle name="SAPBEXfilterDrill 3 2 2 15" xfId="9538" xr:uid="{C098BEBC-9C73-4E22-B485-02EA536A7A5D}"/>
    <cellStyle name="SAPBEXfilterDrill 3 2 2 16" xfId="12444" xr:uid="{513B0A44-6183-4837-B046-30E86EEDBDE6}"/>
    <cellStyle name="SAPBEXfilterDrill 3 2 2 17" xfId="11537" xr:uid="{4B01EADD-F6BF-4C83-B541-0FD0764317F2}"/>
    <cellStyle name="SAPBEXfilterDrill 3 2 2 18" xfId="12999" xr:uid="{E9DC939D-5AB0-4BB7-BABA-6544E68C94D1}"/>
    <cellStyle name="SAPBEXfilterDrill 3 2 2 2" xfId="9455" xr:uid="{32386EE8-7323-480A-A87B-915BDE59853F}"/>
    <cellStyle name="SAPBEXfilterDrill 3 2 2 3" xfId="9671" xr:uid="{6D5C443A-8268-4563-BCFA-C419BBEF558A}"/>
    <cellStyle name="SAPBEXfilterDrill 3 2 2 4" xfId="8998" xr:uid="{E983859D-BF95-4B69-B59E-3DC455FF436C}"/>
    <cellStyle name="SAPBEXfilterDrill 3 2 2 5" xfId="9923" xr:uid="{0F12F0F8-2F5C-4C1D-8E6F-40E829A9394E}"/>
    <cellStyle name="SAPBEXfilterDrill 3 2 2 6" xfId="11970" xr:uid="{970DC69F-03EE-441A-B6B2-04B8BF83D11C}"/>
    <cellStyle name="SAPBEXfilterDrill 3 2 2 7" xfId="11366" xr:uid="{36C5E42B-1DB1-4E70-928A-568591995ED0}"/>
    <cellStyle name="SAPBEXfilterDrill 3 2 2 8" xfId="11145" xr:uid="{C01D1239-08CA-4457-9EC4-4E5679B8696F}"/>
    <cellStyle name="SAPBEXfilterDrill 3 2 2 9" xfId="8544" xr:uid="{B91F86AE-A503-4291-A7BC-D4D92FA67DF4}"/>
    <cellStyle name="SAPBEXfilterDrill 3 2 20" xfId="9074" xr:uid="{41B7ECBF-E40E-4060-87B9-55691564460F}"/>
    <cellStyle name="SAPBEXfilterDrill 3 2 3" xfId="7164" xr:uid="{7EA33717-1CD4-4F9D-8EB2-A4FC3516C8FE}"/>
    <cellStyle name="SAPBEXfilterDrill 3 2 3 10" xfId="11228" xr:uid="{241A04C5-0EB0-460F-A5CC-9FD349CA1660}"/>
    <cellStyle name="SAPBEXfilterDrill 3 2 3 11" xfId="10721" xr:uid="{A107C2C9-4257-4634-B579-C83993B0E2D9}"/>
    <cellStyle name="SAPBEXfilterDrill 3 2 3 12" xfId="10244" xr:uid="{018C1C69-5CD8-4BB1-9C79-F027740601AD}"/>
    <cellStyle name="SAPBEXfilterDrill 3 2 3 13" xfId="9459" xr:uid="{9D899AC0-57CC-44AF-A663-A9286691F853}"/>
    <cellStyle name="SAPBEXfilterDrill 3 2 3 14" xfId="10635" xr:uid="{3C988A09-A01C-4FD2-A595-4972A1D94E54}"/>
    <cellStyle name="SAPBEXfilterDrill 3 2 3 15" xfId="9525" xr:uid="{9EAAADAC-CF5B-4321-BFC9-95D7BD32A010}"/>
    <cellStyle name="SAPBEXfilterDrill 3 2 3 16" xfId="11508" xr:uid="{D40B6136-F4F1-4254-9CCA-889EC4898CC4}"/>
    <cellStyle name="SAPBEXfilterDrill 3 2 3 17" xfId="11076" xr:uid="{82A01AFE-48F1-4E81-8C38-5B96C6C49EE8}"/>
    <cellStyle name="SAPBEXfilterDrill 3 2 3 18" xfId="12290" xr:uid="{B5CF6B02-6042-4A87-BD51-AC09E5ECBFD3}"/>
    <cellStyle name="SAPBEXfilterDrill 3 2 3 19" xfId="12905" xr:uid="{14B83ADE-0219-476D-992F-C3DFC69A2659}"/>
    <cellStyle name="SAPBEXfilterDrill 3 2 3 2" xfId="8137" xr:uid="{FBB3E03E-3ACB-4A5F-BC07-E79D38CF485E}"/>
    <cellStyle name="SAPBEXfilterDrill 3 2 3 2 10" xfId="11493" xr:uid="{66C45F59-DC1B-44BE-AE02-71CE8CD6FB07}"/>
    <cellStyle name="SAPBEXfilterDrill 3 2 3 2 11" xfId="8445" xr:uid="{46A22319-6E75-4DCF-A3C1-41451A46189F}"/>
    <cellStyle name="SAPBEXfilterDrill 3 2 3 2 12" xfId="12579" xr:uid="{BDB71D85-2EC9-4531-BC50-F8D240D21561}"/>
    <cellStyle name="SAPBEXfilterDrill 3 2 3 2 13" xfId="8599" xr:uid="{9F655DF1-C6E1-49DE-8458-BBF43136901F}"/>
    <cellStyle name="SAPBEXfilterDrill 3 2 3 2 14" xfId="11794" xr:uid="{6F72C882-997A-4982-9AF4-BE9CD54E81EE}"/>
    <cellStyle name="SAPBEXfilterDrill 3 2 3 2 15" xfId="10657" xr:uid="{4333C0CC-CCB6-47A9-B477-604BCA013403}"/>
    <cellStyle name="SAPBEXfilterDrill 3 2 3 2 16" xfId="11927" xr:uid="{B6FDF6ED-2708-48EA-82E1-911EF0C43F30}"/>
    <cellStyle name="SAPBEXfilterDrill 3 2 3 2 17" xfId="8962" xr:uid="{CE4F1B51-3ED7-453E-8879-9223A0AC0BD7}"/>
    <cellStyle name="SAPBEXfilterDrill 3 2 3 2 18" xfId="13041" xr:uid="{4BB06B90-350E-4FA0-9BA0-3A8670B19CD8}"/>
    <cellStyle name="SAPBEXfilterDrill 3 2 3 2 2" xfId="8882" xr:uid="{5871F84B-693D-45E7-87BB-FC44566B9A1C}"/>
    <cellStyle name="SAPBEXfilterDrill 3 2 3 2 3" xfId="9205" xr:uid="{C9524B55-BA1F-467B-9105-274BED72485F}"/>
    <cellStyle name="SAPBEXfilterDrill 3 2 3 2 4" xfId="9583" xr:uid="{590E7793-80F1-4E2E-9E2E-DC4679B50E75}"/>
    <cellStyle name="SAPBEXfilterDrill 3 2 3 2 5" xfId="9912" xr:uid="{FF1EBEBC-0B8C-45CE-8392-C0C13986AC09}"/>
    <cellStyle name="SAPBEXfilterDrill 3 2 3 2 6" xfId="12015" xr:uid="{E5C8F907-BC37-4EFB-9A84-AA156C5759CD}"/>
    <cellStyle name="SAPBEXfilterDrill 3 2 3 2 7" xfId="11015" xr:uid="{9A3F3F90-0370-4F63-96D2-43EC40B23F87}"/>
    <cellStyle name="SAPBEXfilterDrill 3 2 3 2 8" xfId="10660" xr:uid="{164FB309-C9E7-4E0A-891E-25D4798C2E09}"/>
    <cellStyle name="SAPBEXfilterDrill 3 2 3 2 9" xfId="11459" xr:uid="{6CAFEE48-427A-4AF4-A564-2E130AA4F950}"/>
    <cellStyle name="SAPBEXfilterDrill 3 2 3 3" xfId="8222" xr:uid="{5415DB69-FCAB-48BF-A5C0-E91BD841578E}"/>
    <cellStyle name="SAPBEXfilterDrill 3 2 3 4" xfId="10494" xr:uid="{5488E874-707C-448C-990D-F583B63C3ACE}"/>
    <cellStyle name="SAPBEXfilterDrill 3 2 3 5" xfId="8450" xr:uid="{26D22F4A-EFA1-4D3A-9940-850B1D0860F0}"/>
    <cellStyle name="SAPBEXfilterDrill 3 2 3 6" xfId="9866" xr:uid="{4F692802-2059-405D-AA4C-F15223EAC713}"/>
    <cellStyle name="SAPBEXfilterDrill 3 2 3 7" xfId="10416" xr:uid="{320405E9-9F48-41A7-85CD-53F12D7AAA35}"/>
    <cellStyle name="SAPBEXfilterDrill 3 2 3 8" xfId="9179" xr:uid="{493ED6FE-43E7-4D4F-B85D-0EF997E3F2EA}"/>
    <cellStyle name="SAPBEXfilterDrill 3 2 3 9" xfId="11606" xr:uid="{DA4C61B7-DE82-4FA3-A938-FC4FBF55FCB1}"/>
    <cellStyle name="SAPBEXfilterDrill 3 2 4" xfId="10603" xr:uid="{60560E49-3C00-455C-9552-E7D3EA13A100}"/>
    <cellStyle name="SAPBEXfilterDrill 3 2 5" xfId="9618" xr:uid="{C2579F8C-EA69-423A-9B1A-D98E7F3A5C6A}"/>
    <cellStyle name="SAPBEXfilterDrill 3 2 6" xfId="10743" xr:uid="{5C179482-A19A-4E6B-AAE9-85E45C28DA7A}"/>
    <cellStyle name="SAPBEXfilterDrill 3 2 7" xfId="10620" xr:uid="{4C9C06F4-388F-4A8A-BC88-E00552B9E98C}"/>
    <cellStyle name="SAPBEXfilterDrill 3 2 8" xfId="8561" xr:uid="{3F8A77A7-2ECE-480B-918E-134EFF1D9D1B}"/>
    <cellStyle name="SAPBEXfilterDrill 3 2 9" xfId="9611" xr:uid="{67EA8A97-EB9C-427F-9A29-C114A4940F95}"/>
    <cellStyle name="SAPBEXfilterDrill 3 20" xfId="12573" xr:uid="{7C2B630C-AED6-491C-A1D5-BDD0ED91DD46}"/>
    <cellStyle name="SAPBEXfilterDrill 3 21" xfId="9104" xr:uid="{88EC21ED-C17C-4BBC-B0DA-B4D3BC638A45}"/>
    <cellStyle name="SAPBEXfilterDrill 3 3" xfId="8100" xr:uid="{7B695ECC-A324-4A08-8026-D16EB86A0290}"/>
    <cellStyle name="SAPBEXfilterDrill 3 3 10" xfId="12228" xr:uid="{46048F56-C78D-49A0-BF43-BFD1A2A7C370}"/>
    <cellStyle name="SAPBEXfilterDrill 3 3 11" xfId="10489" xr:uid="{3C69A209-E8F0-4106-B0F4-93BB0C3EABBA}"/>
    <cellStyle name="SAPBEXfilterDrill 3 3 12" xfId="11497" xr:uid="{8468E084-8CBA-4B35-88ED-8D8A2283E696}"/>
    <cellStyle name="SAPBEXfilterDrill 3 3 13" xfId="12509" xr:uid="{49CC8AF5-A0A7-44EC-A3D2-0C30DB014EA7}"/>
    <cellStyle name="SAPBEXfilterDrill 3 3 14" xfId="12558" xr:uid="{0148D639-1281-4442-A7DF-65904AE17751}"/>
    <cellStyle name="SAPBEXfilterDrill 3 3 15" xfId="9772" xr:uid="{AFA6F018-4F89-4714-A95C-58D180C2356A}"/>
    <cellStyle name="SAPBEXfilterDrill 3 3 16" xfId="11257" xr:uid="{BAB98446-AC40-4EA4-9E97-5AB49642A85B}"/>
    <cellStyle name="SAPBEXfilterDrill 3 3 17" xfId="11489" xr:uid="{C1096BFC-9CB6-45CE-A5D4-91A6DD789110}"/>
    <cellStyle name="SAPBEXfilterDrill 3 3 18" xfId="13017" xr:uid="{BCB4C554-B1A8-43B3-A3FE-626A0AF0E60A}"/>
    <cellStyle name="SAPBEXfilterDrill 3 3 2" xfId="10586" xr:uid="{69EF53E0-4402-45F7-AF2D-1DB303884EBF}"/>
    <cellStyle name="SAPBEXfilterDrill 3 3 3" xfId="10285" xr:uid="{FF3D4C24-E2CC-440F-A1C7-B6991B006BA8}"/>
    <cellStyle name="SAPBEXfilterDrill 3 3 4" xfId="9847" xr:uid="{04D4D330-FAC7-42DA-ABBF-E21D09B4C691}"/>
    <cellStyle name="SAPBEXfilterDrill 3 3 5" xfId="10508" xr:uid="{1D38EDDB-BC26-4B5C-B604-F9A1B56DC9EC}"/>
    <cellStyle name="SAPBEXfilterDrill 3 3 6" xfId="11988" xr:uid="{AE79CE82-8784-4DC5-9216-BCA906A72B82}"/>
    <cellStyle name="SAPBEXfilterDrill 3 3 7" xfId="9567" xr:uid="{DBA3B799-0F5C-46AD-A334-B762C4F379AC}"/>
    <cellStyle name="SAPBEXfilterDrill 3 3 8" xfId="10829" xr:uid="{F25744A9-0EEB-4027-BD17-96E86BFC98BD}"/>
    <cellStyle name="SAPBEXfilterDrill 3 3 9" xfId="12110" xr:uid="{4E3EA4AD-0342-4538-B4A4-EBC49241B006}"/>
    <cellStyle name="SAPBEXfilterDrill 3 4" xfId="7537" xr:uid="{5D764607-064A-4C0F-B3CF-00765F6B404C}"/>
    <cellStyle name="SAPBEXfilterDrill 3 4 10" xfId="11730" xr:uid="{18E38938-CA7C-4179-9AE7-F54F93DF8689}"/>
    <cellStyle name="SAPBEXfilterDrill 3 4 11" xfId="10405" xr:uid="{2793759A-B636-4BAB-AA72-BA615942C396}"/>
    <cellStyle name="SAPBEXfilterDrill 3 4 12" xfId="11695" xr:uid="{18079ED3-AC79-4846-9F63-E74A4E9CC79C}"/>
    <cellStyle name="SAPBEXfilterDrill 3 4 13" xfId="11847" xr:uid="{FEC24BBC-760D-472A-897D-7CD3F9630130}"/>
    <cellStyle name="SAPBEXfilterDrill 3 4 14" xfId="8569" xr:uid="{2C55FCD5-7908-4085-972F-1B629FF854CB}"/>
    <cellStyle name="SAPBEXfilterDrill 3 4 15" xfId="10518" xr:uid="{84668E30-58D8-41BE-B5EB-3A68CE662BD4}"/>
    <cellStyle name="SAPBEXfilterDrill 3 4 16" xfId="10121" xr:uid="{09EE81FB-53D7-427C-8B2F-F3AE1B43C9FF}"/>
    <cellStyle name="SAPBEXfilterDrill 3 4 17" xfId="12468" xr:uid="{FAFF9D54-608B-46BE-99F3-55B9B93866FF}"/>
    <cellStyle name="SAPBEXfilterDrill 3 4 18" xfId="9403" xr:uid="{AC905CB7-85A4-4AE4-9CD8-5B0B7144A7E5}"/>
    <cellStyle name="SAPBEXfilterDrill 3 4 19" xfId="12919" xr:uid="{E5994A87-3629-42A1-BDEC-2E775E387041}"/>
    <cellStyle name="SAPBEXfilterDrill 3 4 2" xfId="8144" xr:uid="{A6E30C65-374F-4503-9D9C-F5649D468BFD}"/>
    <cellStyle name="SAPBEXfilterDrill 3 4 2 10" xfId="10618" xr:uid="{079D512B-1134-47BC-8B22-F14AB66B84F5}"/>
    <cellStyle name="SAPBEXfilterDrill 3 4 2 11" xfId="10561" xr:uid="{172BDA88-35CB-4C68-AABB-5B10E6DC0551}"/>
    <cellStyle name="SAPBEXfilterDrill 3 4 2 12" xfId="11851" xr:uid="{6380737D-1AA8-41E6-8CA8-531639DF3D14}"/>
    <cellStyle name="SAPBEXfilterDrill 3 4 2 13" xfId="9294" xr:uid="{AFE762D4-7130-4968-A6FD-834A2F777CE7}"/>
    <cellStyle name="SAPBEXfilterDrill 3 4 2 14" xfId="8658" xr:uid="{520C60FE-8006-4621-B323-AB6722612C42}"/>
    <cellStyle name="SAPBEXfilterDrill 3 4 2 15" xfId="12107" xr:uid="{6E7095DB-8CD0-41DE-B948-A986C8E801A8}"/>
    <cellStyle name="SAPBEXfilterDrill 3 4 2 16" xfId="12293" xr:uid="{CEA73A5F-08CC-4829-939A-34FE3C17191D}"/>
    <cellStyle name="SAPBEXfilterDrill 3 4 2 17" xfId="9615" xr:uid="{6CD29534-50A1-4A86-B2ED-B87A973556D7}"/>
    <cellStyle name="SAPBEXfilterDrill 3 4 2 18" xfId="13048" xr:uid="{CE088008-5E4C-4134-AE25-80D487BD20D1}"/>
    <cellStyle name="SAPBEXfilterDrill 3 4 2 2" xfId="9410" xr:uid="{799E10E8-169D-426D-A176-62DC19C53DD4}"/>
    <cellStyle name="SAPBEXfilterDrill 3 4 2 3" xfId="10354" xr:uid="{7029B62E-06CE-475B-B2A2-FECC6AF0E264}"/>
    <cellStyle name="SAPBEXfilterDrill 3 4 2 4" xfId="11133" xr:uid="{8FD78E9B-DEA0-4C4D-89C6-594147C114A1}"/>
    <cellStyle name="SAPBEXfilterDrill 3 4 2 5" xfId="11046" xr:uid="{75424874-8E1F-4F22-917D-7D6A785BC695}"/>
    <cellStyle name="SAPBEXfilterDrill 3 4 2 6" xfId="12022" xr:uid="{D4357264-35BD-4BC3-99FA-5F37EED42C09}"/>
    <cellStyle name="SAPBEXfilterDrill 3 4 2 7" xfId="8208" xr:uid="{1AF98709-8948-4674-9EC7-B2B8C0210EF0}"/>
    <cellStyle name="SAPBEXfilterDrill 3 4 2 8" xfId="10797" xr:uid="{19948272-F308-4325-809F-583F2E2E217C}"/>
    <cellStyle name="SAPBEXfilterDrill 3 4 2 9" xfId="10490" xr:uid="{48980891-1B35-46E2-9A07-F2568F51819A}"/>
    <cellStyle name="SAPBEXfilterDrill 3 4 3" xfId="10723" xr:uid="{DF37B175-54DB-484F-BD17-FC930782AA2B}"/>
    <cellStyle name="SAPBEXfilterDrill 3 4 4" xfId="10233" xr:uid="{4082EDAA-FAC6-43E2-8C54-C2B3ACAEB84D}"/>
    <cellStyle name="SAPBEXfilterDrill 3 4 5" xfId="9553" xr:uid="{CDDAF3BE-4CA0-48F5-8C20-6ACE1C25195C}"/>
    <cellStyle name="SAPBEXfilterDrill 3 4 6" xfId="9965" xr:uid="{ECFC8490-A753-4EB0-8389-1CBF66FA2C1F}"/>
    <cellStyle name="SAPBEXfilterDrill 3 4 7" xfId="9239" xr:uid="{679526CC-BE71-49B1-BE2B-7BACD12ACBA3}"/>
    <cellStyle name="SAPBEXfilterDrill 3 4 8" xfId="10837" xr:uid="{932FFFDA-FF8C-4F22-9E6F-E1DD6F3BC97C}"/>
    <cellStyle name="SAPBEXfilterDrill 3 4 9" xfId="12106" xr:uid="{11F08FA3-6A2B-411C-A1BD-2437A36A2773}"/>
    <cellStyle name="SAPBEXfilterDrill 3 5" xfId="8496" xr:uid="{1601F222-1279-4684-91FD-1F3C524BC9DF}"/>
    <cellStyle name="SAPBEXfilterDrill 3 6" xfId="10089" xr:uid="{80F6F1AC-5038-4D57-AD16-114585E10BF2}"/>
    <cellStyle name="SAPBEXfilterDrill 3 7" xfId="9967" xr:uid="{5DD85642-EC44-4E36-9E62-F475659DB61D}"/>
    <cellStyle name="SAPBEXfilterDrill 3 8" xfId="9139" xr:uid="{09A41C55-3D2A-4400-AE16-2D589D6F5210}"/>
    <cellStyle name="SAPBEXfilterDrill 3 9" xfId="10404" xr:uid="{3D0BD44C-B13D-486F-8198-B5C2BC5AEF92}"/>
    <cellStyle name="SAPBEXfilterDrill 4" xfId="5607" xr:uid="{2A18BD63-ACD3-4FB2-B6A3-2FCA7C1F9560}"/>
    <cellStyle name="SAPBEXfilterDrill 4 10" xfId="12109" xr:uid="{FCC6393B-A67A-483F-BDCB-0D9D39D025FA}"/>
    <cellStyle name="SAPBEXfilterDrill 4 11" xfId="8386" xr:uid="{97420152-0F92-4D7A-9E84-B9DACC9C2A2A}"/>
    <cellStyle name="SAPBEXfilterDrill 4 12" xfId="11192" xr:uid="{ED8DC22F-24CE-41FF-B448-D96AB005BD78}"/>
    <cellStyle name="SAPBEXfilterDrill 4 13" xfId="11715" xr:uid="{331194E9-88D6-4E7B-B99D-826B2AF75479}"/>
    <cellStyle name="SAPBEXfilterDrill 4 14" xfId="10747" xr:uid="{54B10DC6-922E-4F68-BF5F-63F74FB84B71}"/>
    <cellStyle name="SAPBEXfilterDrill 4 15" xfId="11903" xr:uid="{F66528B6-FCD6-4897-8704-0BFC2909704E}"/>
    <cellStyle name="SAPBEXfilterDrill 4 16" xfId="12144" xr:uid="{380970CC-5DB8-476F-B561-B79BC6039365}"/>
    <cellStyle name="SAPBEXfilterDrill 4 17" xfId="8372" xr:uid="{2FBB985E-49F7-49CE-AF9E-832B087C2EEE}"/>
    <cellStyle name="SAPBEXfilterDrill 4 18" xfId="9599" xr:uid="{30383DB6-4B18-491D-831B-6F98798C130D}"/>
    <cellStyle name="SAPBEXfilterDrill 4 19" xfId="10247" xr:uid="{3D92B45A-CBAE-41AE-B3F9-C82AB037CF63}"/>
    <cellStyle name="SAPBEXfilterDrill 4 2" xfId="8089" xr:uid="{26FDB72F-F099-4DA3-937E-703990B7BE16}"/>
    <cellStyle name="SAPBEXfilterDrill 4 2 10" xfId="9389" xr:uid="{9417983B-F470-47A3-8030-54232A5A830B}"/>
    <cellStyle name="SAPBEXfilterDrill 4 2 11" xfId="12245" xr:uid="{7F8278A6-E69D-4D44-ACA7-79184198BF2B}"/>
    <cellStyle name="SAPBEXfilterDrill 4 2 12" xfId="11739" xr:uid="{CEF10871-40FE-4A60-9422-8AA8DDB93DF5}"/>
    <cellStyle name="SAPBEXfilterDrill 4 2 13" xfId="9568" xr:uid="{11F00356-4411-46C1-8B5B-BCD50C937FC3}"/>
    <cellStyle name="SAPBEXfilterDrill 4 2 14" xfId="12277" xr:uid="{2607B768-F7BD-4716-8947-5A551C9A0346}"/>
    <cellStyle name="SAPBEXfilterDrill 4 2 15" xfId="11895" xr:uid="{2ACCA2BB-49D1-4A0C-B0FD-F725F2A357E7}"/>
    <cellStyle name="SAPBEXfilterDrill 4 2 16" xfId="9356" xr:uid="{24678DDA-737D-4923-990E-07B16486BEF4}"/>
    <cellStyle name="SAPBEXfilterDrill 4 2 17" xfId="12487" xr:uid="{37568FED-BFE2-4A9B-A1C9-6455F1D70EDE}"/>
    <cellStyle name="SAPBEXfilterDrill 4 2 18" xfId="13006" xr:uid="{762A9308-2164-4491-A0EA-A8CDDCF178B0}"/>
    <cellStyle name="SAPBEXfilterDrill 4 2 2" xfId="9821" xr:uid="{2E3CFD8F-6494-4607-AC82-55979E58EC0C}"/>
    <cellStyle name="SAPBEXfilterDrill 4 2 3" xfId="8395" xr:uid="{E517981E-DDA0-419E-9574-5E7CD5D4441A}"/>
    <cellStyle name="SAPBEXfilterDrill 4 2 4" xfId="10644" xr:uid="{AA55F898-67C0-451E-998F-0A7FC54D4CA0}"/>
    <cellStyle name="SAPBEXfilterDrill 4 2 5" xfId="9663" xr:uid="{D21A94B0-55F7-4C18-90BF-79594B7E607C}"/>
    <cellStyle name="SAPBEXfilterDrill 4 2 6" xfId="11977" xr:uid="{D9D0605D-C85E-43FA-8603-0EB7377E30CF}"/>
    <cellStyle name="SAPBEXfilterDrill 4 2 7" xfId="10254" xr:uid="{AAA3BCF4-EC3A-4956-91D3-94165F716248}"/>
    <cellStyle name="SAPBEXfilterDrill 4 2 8" xfId="9947" xr:uid="{D048E7C4-60EF-4CAC-9C0B-F521C49B9EAE}"/>
    <cellStyle name="SAPBEXfilterDrill 4 2 9" xfId="8629" xr:uid="{62426399-2B13-4283-90AB-0D08CD2E2DA8}"/>
    <cellStyle name="SAPBEXfilterDrill 4 20" xfId="8506" xr:uid="{AABD8E32-92CC-434D-89F7-1AAEEF4EF59A}"/>
    <cellStyle name="SAPBEXfilterDrill 4 3" xfId="8040" xr:uid="{78885271-9751-41E8-9E49-13429352595F}"/>
    <cellStyle name="SAPBEXfilterDrill 4 3 10" xfId="8813" xr:uid="{D128AE86-8279-4C38-9899-DD519134BA83}"/>
    <cellStyle name="SAPBEXfilterDrill 4 3 11" xfId="11282" xr:uid="{70C052B7-A8EE-4A25-921B-36A24EF1F364}"/>
    <cellStyle name="SAPBEXfilterDrill 4 3 12" xfId="12210" xr:uid="{6A25371B-B51A-420D-9665-F6D6650D612A}"/>
    <cellStyle name="SAPBEXfilterDrill 4 3 13" xfId="11325" xr:uid="{1EE0754A-9972-4F5D-9A20-20F85D7736E4}"/>
    <cellStyle name="SAPBEXfilterDrill 4 3 14" xfId="11098" xr:uid="{BACBD62F-BB6A-425D-BF49-CF927EFDA0D2}"/>
    <cellStyle name="SAPBEXfilterDrill 4 3 15" xfId="12445" xr:uid="{EB1BE325-32E5-40E7-BF60-1644D3EB2ECB}"/>
    <cellStyle name="SAPBEXfilterDrill 4 3 16" xfId="12564" xr:uid="{1AC208A5-67DB-4B1B-893D-7935A5AF6F72}"/>
    <cellStyle name="SAPBEXfilterDrill 4 3 17" xfId="12369" xr:uid="{04768211-2913-48E1-9C81-BD829D215333}"/>
    <cellStyle name="SAPBEXfilterDrill 4 3 18" xfId="10878" xr:uid="{CAC2F0F0-9303-48AE-A3F0-D62C4E2FC25F}"/>
    <cellStyle name="SAPBEXfilterDrill 4 3 19" xfId="12961" xr:uid="{A520B666-2870-4555-8471-76274499C17C}"/>
    <cellStyle name="SAPBEXfilterDrill 4 3 2" xfId="8151" xr:uid="{7A740FB4-61F6-405B-A1FE-655088CF5A21}"/>
    <cellStyle name="SAPBEXfilterDrill 4 3 2 10" xfId="10774" xr:uid="{96E5A5D0-E127-499A-B9FB-5DB2D43B8C3F}"/>
    <cellStyle name="SAPBEXfilterDrill 4 3 2 11" xfId="12294" xr:uid="{412A86BA-BF99-45E0-8904-AAA3973EBC48}"/>
    <cellStyle name="SAPBEXfilterDrill 4 3 2 12" xfId="9526" xr:uid="{92EC211B-52D2-4F7E-86E5-FA725DCA5F3D}"/>
    <cellStyle name="SAPBEXfilterDrill 4 3 2 13" xfId="12662" xr:uid="{AC7B50AE-8518-40F4-B7A2-581321CAC6D0}"/>
    <cellStyle name="SAPBEXfilterDrill 4 3 2 14" xfId="9738" xr:uid="{B592CC56-E3B0-47C7-AFE4-88DCCDB04EE2}"/>
    <cellStyle name="SAPBEXfilterDrill 4 3 2 15" xfId="12629" xr:uid="{77FDF893-DEBF-4EAA-B64D-3F8A87E2DBBA}"/>
    <cellStyle name="SAPBEXfilterDrill 4 3 2 16" xfId="9266" xr:uid="{6943D436-CA2B-43E3-8AA2-8FF24C250263}"/>
    <cellStyle name="SAPBEXfilterDrill 4 3 2 17" xfId="12824" xr:uid="{F35A28AB-2986-42E3-9FAE-D6EF7A95CE52}"/>
    <cellStyle name="SAPBEXfilterDrill 4 3 2 18" xfId="13055" xr:uid="{62F1470B-99F8-4E0B-A1ED-98B87AB9CB8D}"/>
    <cellStyle name="SAPBEXfilterDrill 4 3 2 2" xfId="10029" xr:uid="{7EA00814-2B8E-494B-8D87-078B53AC8DDA}"/>
    <cellStyle name="SAPBEXfilterDrill 4 3 2 3" xfId="10612" xr:uid="{4B555445-FCB1-46FF-87B6-56C456D3AC04}"/>
    <cellStyle name="SAPBEXfilterDrill 4 3 2 4" xfId="8957" xr:uid="{A19ECE29-DD95-499C-8648-1C8F9FA4A0D1}"/>
    <cellStyle name="SAPBEXfilterDrill 4 3 2 5" xfId="8975" xr:uid="{8F0E6BCA-F698-4CF0-AD59-F39E2F4C9664}"/>
    <cellStyle name="SAPBEXfilterDrill 4 3 2 6" xfId="12029" xr:uid="{95BEF5F2-533A-4A40-8E8D-45BE17165E4E}"/>
    <cellStyle name="SAPBEXfilterDrill 4 3 2 7" xfId="11577" xr:uid="{51B3BF73-5F93-4538-A087-357B94B5C433}"/>
    <cellStyle name="SAPBEXfilterDrill 4 3 2 8" xfId="10717" xr:uid="{16EBB7B4-1FFE-42E3-8824-5C08EEE9465F}"/>
    <cellStyle name="SAPBEXfilterDrill 4 3 2 9" xfId="9810" xr:uid="{C43D1512-8C45-4FE9-96A4-C13F4DA7AE16}"/>
    <cellStyle name="SAPBEXfilterDrill 4 3 3" xfId="10934" xr:uid="{6C4808FB-8878-496B-9E8F-5FF67E62CBF9}"/>
    <cellStyle name="SAPBEXfilterDrill 4 3 4" xfId="9734" xr:uid="{EE8F94FD-F2F9-49F6-B173-15AD2D37DA7E}"/>
    <cellStyle name="SAPBEXfilterDrill 4 3 5" xfId="9225" xr:uid="{5E4EB38C-1B49-46E2-989D-14894061FE7B}"/>
    <cellStyle name="SAPBEXfilterDrill 4 3 6" xfId="11446" xr:uid="{7273F7F1-DDEB-434E-9548-1672FF3A0698}"/>
    <cellStyle name="SAPBEXfilterDrill 4 3 7" xfId="11931" xr:uid="{A06E2271-B46F-4E6D-BC5A-E30ACB6FBCF1}"/>
    <cellStyle name="SAPBEXfilterDrill 4 3 8" xfId="10225" xr:uid="{089B0973-97CE-4229-8B37-CC2E7FF31C1C}"/>
    <cellStyle name="SAPBEXfilterDrill 4 3 9" xfId="10505" xr:uid="{9E5BBF95-99CD-4D3F-BD94-54362C3C81AB}"/>
    <cellStyle name="SAPBEXfilterDrill 4 4" xfId="10881" xr:uid="{8BAE4613-20FB-4F4F-B7C3-48EE06A8961A}"/>
    <cellStyle name="SAPBEXfilterDrill 4 5" xfId="9229" xr:uid="{20945A1F-F9B0-4C58-8027-097CF50073D6}"/>
    <cellStyle name="SAPBEXfilterDrill 4 6" xfId="11164" xr:uid="{428C0C32-3313-4441-A33D-CE9D93487715}"/>
    <cellStyle name="SAPBEXfilterDrill 4 7" xfId="10333" xr:uid="{5386E8FD-30EF-44F8-9405-4C2D7C76CA2B}"/>
    <cellStyle name="SAPBEXfilterDrill 4 8" xfId="10936" xr:uid="{309ABA63-36C0-4AEA-BCB6-C4AB3E1A7EFC}"/>
    <cellStyle name="SAPBEXfilterDrill 4 9" xfId="11013" xr:uid="{301BC4E2-F0E5-49A7-AB3C-9CB2BF2541FD}"/>
    <cellStyle name="SAPBEXfilterDrill 5" xfId="5210" xr:uid="{7835A20E-B995-4FF2-B61B-09B0C2B360B1}"/>
    <cellStyle name="SAPBEXfilterDrill 5 10" xfId="9692" xr:uid="{888A43B0-164B-4070-8049-1612E4657985}"/>
    <cellStyle name="SAPBEXfilterDrill 5 11" xfId="9622" xr:uid="{3CB21C5E-B208-47DE-AC0E-268EFBC4EBD9}"/>
    <cellStyle name="SAPBEXfilterDrill 5 12" xfId="9465" xr:uid="{88638245-40F8-4A29-A635-AA439648AC1F}"/>
    <cellStyle name="SAPBEXfilterDrill 5 13" xfId="11480" xr:uid="{FBB30E9D-FF3F-438F-A4CC-C2A175880417}"/>
    <cellStyle name="SAPBEXfilterDrill 5 14" xfId="11383" xr:uid="{3F18368A-2EE5-41B8-B83E-A31A3EDD0511}"/>
    <cellStyle name="SAPBEXfilterDrill 5 15" xfId="11516" xr:uid="{CECFDAAC-99FF-4ABD-B1FD-6186C863D798}"/>
    <cellStyle name="SAPBEXfilterDrill 5 16" xfId="8605" xr:uid="{181EBCD2-3145-479D-9B72-E28129BA04EF}"/>
    <cellStyle name="SAPBEXfilterDrill 5 17" xfId="11635" xr:uid="{BAC784E3-287B-4DA3-8EE2-2F640DDB0626}"/>
    <cellStyle name="SAPBEXfilterDrill 5 18" xfId="10693" xr:uid="{68126838-149B-485C-87F4-B63FA8D4229B}"/>
    <cellStyle name="SAPBEXfilterDrill 5 19" xfId="12876" xr:uid="{E3F461D1-692F-483A-8691-ED082C6AFC0A}"/>
    <cellStyle name="SAPBEXfilterDrill 5 2" xfId="8056" xr:uid="{2CD50824-21D0-47D4-B1C5-6871DFB93479}"/>
    <cellStyle name="SAPBEXfilterDrill 5 2 10" xfId="11140" xr:uid="{478A0EB5-E37C-4695-B4A7-243729C01D81}"/>
    <cellStyle name="SAPBEXfilterDrill 5 2 11" xfId="10902" xr:uid="{EFB356BE-4772-4A35-9387-1D2F22BD7C04}"/>
    <cellStyle name="SAPBEXfilterDrill 5 2 12" xfId="12656" xr:uid="{CC8C8AC1-30B3-46B5-B9DA-63007177EDEE}"/>
    <cellStyle name="SAPBEXfilterDrill 5 2 13" xfId="9096" xr:uid="{717F35EF-828C-4CC8-A06F-40FCD3A52238}"/>
    <cellStyle name="SAPBEXfilterDrill 5 2 14" xfId="10781" xr:uid="{6901F043-4A9A-4686-AA62-52C25371525D}"/>
    <cellStyle name="SAPBEXfilterDrill 5 2 15" xfId="9562" xr:uid="{89646299-B1B3-42CB-87D5-9C322E596AD3}"/>
    <cellStyle name="SAPBEXfilterDrill 5 2 16" xfId="12513" xr:uid="{A605767E-3292-4259-B595-47FE65479F99}"/>
    <cellStyle name="SAPBEXfilterDrill 5 2 17" xfId="11222" xr:uid="{077E77FB-1954-4816-9863-58380B750607}"/>
    <cellStyle name="SAPBEXfilterDrill 5 2 18" xfId="12973" xr:uid="{91968063-C528-46DC-A489-D8974D6E0063}"/>
    <cellStyle name="SAPBEXfilterDrill 5 2 2" xfId="8963" xr:uid="{E3B1F718-F7C7-4F81-BD68-F7146742EBE0}"/>
    <cellStyle name="SAPBEXfilterDrill 5 2 3" xfId="9120" xr:uid="{1BE7A87F-075B-4124-BC8E-9E7A519BDC5A}"/>
    <cellStyle name="SAPBEXfilterDrill 5 2 4" xfId="8668" xr:uid="{562E1FC7-3E77-40DB-A829-AC7430DB643E}"/>
    <cellStyle name="SAPBEXfilterDrill 5 2 5" xfId="8619" xr:uid="{9832A412-65F8-4043-B2FA-434082D462E7}"/>
    <cellStyle name="SAPBEXfilterDrill 5 2 6" xfId="11944" xr:uid="{F5FE7E7D-E5D1-4A95-BF13-48A1C289C545}"/>
    <cellStyle name="SAPBEXfilterDrill 5 2 7" xfId="8457" xr:uid="{31FBC160-4856-4F72-B453-2BFDD980CD37}"/>
    <cellStyle name="SAPBEXfilterDrill 5 2 8" xfId="10327" xr:uid="{9FCE1873-72DD-4420-B1AC-972D07FA8FED}"/>
    <cellStyle name="SAPBEXfilterDrill 5 2 9" xfId="11359" xr:uid="{13BA2F57-62FA-440C-B745-19B54419D9BE}"/>
    <cellStyle name="SAPBEXfilterDrill 5 20" xfId="12615" xr:uid="{F1870768-F6AD-4A0B-9932-01011016508D}"/>
    <cellStyle name="SAPBEXfilterDrill 5 3" xfId="7704" xr:uid="{3AA22587-05AF-4390-BFAE-713C98B38EEC}"/>
    <cellStyle name="SAPBEXfilterDrill 5 3 10" xfId="9230" xr:uid="{1A1352C9-E14A-4739-BF6F-8271113B5737}"/>
    <cellStyle name="SAPBEXfilterDrill 5 3 11" xfId="11904" xr:uid="{FAEA47C3-9493-46EF-AB2B-B9857D87BBD7}"/>
    <cellStyle name="SAPBEXfilterDrill 5 3 12" xfId="9059" xr:uid="{063A452A-64D2-4466-884F-EFCCFFDA991F}"/>
    <cellStyle name="SAPBEXfilterDrill 5 3 13" xfId="11584" xr:uid="{9D822D67-4612-4FA4-AB6F-62EB35B5447C}"/>
    <cellStyle name="SAPBEXfilterDrill 5 3 14" xfId="10859" xr:uid="{84FFD2D9-D556-4C4C-9D35-C55206E7DDA8}"/>
    <cellStyle name="SAPBEXfilterDrill 5 3 15" xfId="12515" xr:uid="{30347707-ECBD-4533-9B05-A36F3356EDF9}"/>
    <cellStyle name="SAPBEXfilterDrill 5 3 16" xfId="11640" xr:uid="{A297D5EA-12B7-4E48-A656-EF0F866927E8}"/>
    <cellStyle name="SAPBEXfilterDrill 5 3 17" xfId="8884" xr:uid="{F486431A-2E0A-4B63-9FA3-9B2DADB12DC0}"/>
    <cellStyle name="SAPBEXfilterDrill 5 3 18" xfId="12616" xr:uid="{3D0A8D18-0A15-476D-9DC9-76FBCC3ED10B}"/>
    <cellStyle name="SAPBEXfilterDrill 5 3 19" xfId="12949" xr:uid="{248CC5F2-4423-49B3-94C1-97D76FB786DF}"/>
    <cellStyle name="SAPBEXfilterDrill 5 3 2" xfId="8145" xr:uid="{6EABB84D-E7A3-40E1-B38F-A7B924ED71EA}"/>
    <cellStyle name="SAPBEXfilterDrill 5 3 2 10" xfId="9514" xr:uid="{A5264AAB-017D-409E-BFC3-462E83A6D892}"/>
    <cellStyle name="SAPBEXfilterDrill 5 3 2 11" xfId="8759" xr:uid="{6DB88488-CDBC-4AA8-90EF-E5CBA1BA3638}"/>
    <cellStyle name="SAPBEXfilterDrill 5 3 2 12" xfId="9483" xr:uid="{983CFE06-9AC8-48BD-9BCB-0D892C52A45F}"/>
    <cellStyle name="SAPBEXfilterDrill 5 3 2 13" xfId="11908" xr:uid="{8F9CB93E-274A-49EF-9F37-40771189669E}"/>
    <cellStyle name="SAPBEXfilterDrill 5 3 2 14" xfId="9659" xr:uid="{48610520-2686-4E37-8270-332857D65AB1}"/>
    <cellStyle name="SAPBEXfilterDrill 5 3 2 15" xfId="8878" xr:uid="{EA6E4C08-83A4-4F40-9C47-D123238664ED}"/>
    <cellStyle name="SAPBEXfilterDrill 5 3 2 16" xfId="10067" xr:uid="{F299ECA1-E458-47A2-BD10-A965F2F41466}"/>
    <cellStyle name="SAPBEXfilterDrill 5 3 2 17" xfId="9493" xr:uid="{69943CB5-31B0-4F77-BC58-7594C880C933}"/>
    <cellStyle name="SAPBEXfilterDrill 5 3 2 18" xfId="13049" xr:uid="{6FB21A74-E119-4CA1-9338-B459448295EF}"/>
    <cellStyle name="SAPBEXfilterDrill 5 3 2 2" xfId="10216" xr:uid="{9FE10380-18EF-4975-B9D1-10FCE4C13988}"/>
    <cellStyle name="SAPBEXfilterDrill 5 3 2 3" xfId="9586" xr:uid="{F355E04E-30B1-4176-A808-A67AF5A3A5C6}"/>
    <cellStyle name="SAPBEXfilterDrill 5 3 2 4" xfId="10909" xr:uid="{AB40560D-DE95-4ED8-9C4B-6260263F5D90}"/>
    <cellStyle name="SAPBEXfilterDrill 5 3 2 5" xfId="11341" xr:uid="{CE4D0CC8-7079-433D-A256-A1AD4415D40A}"/>
    <cellStyle name="SAPBEXfilterDrill 5 3 2 6" xfId="12023" xr:uid="{D7174ABE-2C07-4A68-A943-84EB6D06B345}"/>
    <cellStyle name="SAPBEXfilterDrill 5 3 2 7" xfId="9228" xr:uid="{068B0770-60A8-4225-B258-018172AA49E7}"/>
    <cellStyle name="SAPBEXfilterDrill 5 3 2 8" xfId="11777" xr:uid="{42C4F984-65D9-4662-B8FD-23A957332439}"/>
    <cellStyle name="SAPBEXfilterDrill 5 3 2 9" xfId="9355" xr:uid="{DFA282D9-747F-4B55-9496-387986276F69}"/>
    <cellStyle name="SAPBEXfilterDrill 5 3 3" xfId="10967" xr:uid="{7EBD106D-82E8-4782-89F9-9ABFC2A1AA34}"/>
    <cellStyle name="SAPBEXfilterDrill 5 3 4" xfId="10540" xr:uid="{453A4F5F-C5CA-4811-910B-F86FEB3BBF2C}"/>
    <cellStyle name="SAPBEXfilterDrill 5 3 5" xfId="10255" xr:uid="{2BC8042D-FA2C-43CE-BBC7-50348024CB0A}"/>
    <cellStyle name="SAPBEXfilterDrill 5 3 6" xfId="10519" xr:uid="{CA70A0C2-D3D8-46A4-A886-A5C259204063}"/>
    <cellStyle name="SAPBEXfilterDrill 5 3 7" xfId="11807" xr:uid="{652BA8E7-BE22-45E2-9E76-E9344625889F}"/>
    <cellStyle name="SAPBEXfilterDrill 5 3 8" xfId="9421" xr:uid="{22660788-32FF-4DAA-9D3C-471C1D449CCA}"/>
    <cellStyle name="SAPBEXfilterDrill 5 3 9" xfId="11551" xr:uid="{D29090EF-CC06-4E22-AE49-8ECCC55253F1}"/>
    <cellStyle name="SAPBEXfilterDrill 5 4" xfId="8595" xr:uid="{B64A19E0-00E7-4951-A597-5D26E335E689}"/>
    <cellStyle name="SAPBEXfilterDrill 5 5" xfId="9870" xr:uid="{8BD5042D-E293-4A3C-B632-F957F1BD45D2}"/>
    <cellStyle name="SAPBEXfilterDrill 5 6" xfId="9973" xr:uid="{EF4D50B9-6AE1-4ED3-A142-EF8C8955D2FE}"/>
    <cellStyle name="SAPBEXfilterDrill 5 7" xfId="11533" xr:uid="{BDAE7108-3463-45C9-BEFF-1EE9D2B99CED}"/>
    <cellStyle name="SAPBEXfilterDrill 5 8" xfId="11515" xr:uid="{E3BA635F-9216-4B9B-87DB-AF65368E5F22}"/>
    <cellStyle name="SAPBEXfilterDrill 5 9" xfId="8210" xr:uid="{B437B136-AFBD-4A45-A5EA-CDA4F7BF0BF4}"/>
    <cellStyle name="SAPBEXfilterDrill 6" xfId="7593" xr:uid="{A7980825-3549-4ADA-A3B0-0A2B5B45ABDA}"/>
    <cellStyle name="SAPBEXfilterDrill 6 10" xfId="10132" xr:uid="{9D993651-8CC3-4A24-97C6-90DD409C23A1}"/>
    <cellStyle name="SAPBEXfilterDrill 6 11" xfId="9156" xr:uid="{910608B2-0896-418B-BE2F-A8F8F9747010}"/>
    <cellStyle name="SAPBEXfilterDrill 6 12" xfId="9648" xr:uid="{BB299FAC-C245-47F2-8DCC-495D8698095F}"/>
    <cellStyle name="SAPBEXfilterDrill 6 13" xfId="12554" xr:uid="{D579650B-6713-4D9D-8913-69ACD703C5F2}"/>
    <cellStyle name="SAPBEXfilterDrill 6 14" xfId="9780" xr:uid="{A2DC7015-03A8-414C-A5EA-37E82C35E7D0}"/>
    <cellStyle name="SAPBEXfilterDrill 6 15" xfId="8304" xr:uid="{3CA92C51-D778-4113-A951-84B441DDA770}"/>
    <cellStyle name="SAPBEXfilterDrill 6 16" xfId="11153" xr:uid="{527A74C4-2C48-43A3-A55F-B025793E85A5}"/>
    <cellStyle name="SAPBEXfilterDrill 6 17" xfId="8973" xr:uid="{A3D124A7-FE34-4960-AC21-7ACB9300B654}"/>
    <cellStyle name="SAPBEXfilterDrill 6 18" xfId="11050" xr:uid="{046BC99C-F32C-4151-8822-D81819E66E94}"/>
    <cellStyle name="SAPBEXfilterDrill 6 19" xfId="12928" xr:uid="{054883A1-554D-48D9-BED9-B92F077901E5}"/>
    <cellStyle name="SAPBEXfilterDrill 6 2" xfId="8131" xr:uid="{BDE4C7AB-204B-49F9-B6FD-26C417E54F3B}"/>
    <cellStyle name="SAPBEXfilterDrill 6 2 10" xfId="12375" xr:uid="{06ED1719-469E-4AE3-9271-6A1A1D3DBC4F}"/>
    <cellStyle name="SAPBEXfilterDrill 6 2 11" xfId="12325" xr:uid="{BF027108-6DC4-4D1B-8620-55663EADA3E1}"/>
    <cellStyle name="SAPBEXfilterDrill 6 2 12" xfId="9544" xr:uid="{02D6ACDE-FF2C-4245-9BAB-FF3B9C5FC702}"/>
    <cellStyle name="SAPBEXfilterDrill 6 2 13" xfId="12531" xr:uid="{1CA03102-4B7F-4CF8-9645-88F35E72EF7F}"/>
    <cellStyle name="SAPBEXfilterDrill 6 2 14" xfId="9540" xr:uid="{3837DADA-9CBF-4E4C-9C72-38760CCB8D6A}"/>
    <cellStyle name="SAPBEXfilterDrill 6 2 15" xfId="11926" xr:uid="{07A623AE-CC34-4D6A-82B2-414873821DEA}"/>
    <cellStyle name="SAPBEXfilterDrill 6 2 16" xfId="9334" xr:uid="{346D2283-9930-45BA-AAB7-ABB9FF6BA16C}"/>
    <cellStyle name="SAPBEXfilterDrill 6 2 17" xfId="11180" xr:uid="{B87E0FAF-C5ED-452F-AB98-41C6525C59CA}"/>
    <cellStyle name="SAPBEXfilterDrill 6 2 18" xfId="13035" xr:uid="{EE6B391C-0A80-4391-A0B5-077BCBC1A4FA}"/>
    <cellStyle name="SAPBEXfilterDrill 6 2 2" xfId="11196" xr:uid="{85A88544-82F9-4937-8268-FB8F29F22C09}"/>
    <cellStyle name="SAPBEXfilterDrill 6 2 3" xfId="9078" xr:uid="{ABE89E70-6B5C-4E55-AAC9-9DD8D42BFD87}"/>
    <cellStyle name="SAPBEXfilterDrill 6 2 4" xfId="9147" xr:uid="{B3BF0C3F-E4F5-40E2-8E96-841CE8F40D10}"/>
    <cellStyle name="SAPBEXfilterDrill 6 2 5" xfId="9883" xr:uid="{EE6B8C4F-70E3-4EEF-BEBD-D64A7618B066}"/>
    <cellStyle name="SAPBEXfilterDrill 6 2 6" xfId="12009" xr:uid="{16BBA4A6-66D5-42FD-A4A8-08F710820EC3}"/>
    <cellStyle name="SAPBEXfilterDrill 6 2 7" xfId="9954" xr:uid="{2DABC4D8-E056-458E-952F-3AB83C5A8C6F}"/>
    <cellStyle name="SAPBEXfilterDrill 6 2 8" xfId="9408" xr:uid="{0A762275-6832-44B9-9E46-C5B0DA5D9572}"/>
    <cellStyle name="SAPBEXfilterDrill 6 2 9" xfId="11405" xr:uid="{9E7E3A03-9C78-444A-8CD2-D6BF0ABFB0F5}"/>
    <cellStyle name="SAPBEXfilterDrill 6 3" xfId="8941" xr:uid="{58EDA6D3-8462-470B-8440-7E8DCB9BD82B}"/>
    <cellStyle name="SAPBEXfilterDrill 6 4" xfId="10976" xr:uid="{DE097B83-F2CD-4E6C-AFFB-78956275F192}"/>
    <cellStyle name="SAPBEXfilterDrill 6 5" xfId="9388" xr:uid="{045DC4D5-7A67-422B-9363-67403592AC14}"/>
    <cellStyle name="SAPBEXfilterDrill 6 6" xfId="9576" xr:uid="{1A056D3C-8D7A-4763-852F-F7D90F16364C}"/>
    <cellStyle name="SAPBEXfilterDrill 6 7" xfId="10575" xr:uid="{201E9EF0-818B-4ABA-9963-629F5E750278}"/>
    <cellStyle name="SAPBEXfilterDrill 6 8" xfId="8247" xr:uid="{89F8F531-B883-4A8F-BDA5-A7F0EB63E53C}"/>
    <cellStyle name="SAPBEXfilterDrill 6 9" xfId="10502" xr:uid="{3145CF10-D65D-456C-8CD8-77AD2BE5126F}"/>
    <cellStyle name="SAPBEXfilterDrill 7" xfId="8110" xr:uid="{2B421F25-9558-431C-A8EE-FE7FBD8D1A22}"/>
    <cellStyle name="SAPBEXfilterDrill 7 10" xfId="9031" xr:uid="{7FC6E0DE-1DDB-4869-BF93-8E8F06F4BD7C}"/>
    <cellStyle name="SAPBEXfilterDrill 7 11" xfId="8966" xr:uid="{7BA18789-3154-43F5-B04E-987DFE09B2C9}"/>
    <cellStyle name="SAPBEXfilterDrill 7 12" xfId="8674" xr:uid="{46028646-4681-412E-8464-561EAA678D44}"/>
    <cellStyle name="SAPBEXfilterDrill 7 13" xfId="9011" xr:uid="{29C85A6B-A154-4C00-B9B3-82AFE5B84A9B}"/>
    <cellStyle name="SAPBEXfilterDrill 7 14" xfId="12571" xr:uid="{9C25ED79-C74F-4399-97BC-FF5FDFEA88F4}"/>
    <cellStyle name="SAPBEXfilterDrill 7 15" xfId="12085" xr:uid="{4E5270CE-6220-42C0-8F28-D105917580A1}"/>
    <cellStyle name="SAPBEXfilterDrill 7 16" xfId="9430" xr:uid="{9054373E-9B04-4C51-B904-0B55557F5738}"/>
    <cellStyle name="SAPBEXfilterDrill 7 17" xfId="12334" xr:uid="{F9370AFE-6601-464A-B535-E9684E4EF29B}"/>
    <cellStyle name="SAPBEXfilterDrill 7 18" xfId="8895" xr:uid="{3BF8CE6D-DA75-4A24-97BD-CCEF5C45FA3E}"/>
    <cellStyle name="SAPBEXfilterDrill 7 19" xfId="9704" xr:uid="{470C1ECF-50F3-49A9-A44B-52228423785C}"/>
    <cellStyle name="SAPBEXfilterDrill 7 2" xfId="8201" xr:uid="{9468AF2B-2A14-46E6-99FF-D4B887C11705}"/>
    <cellStyle name="SAPBEXfilterDrill 7 2 10" xfId="9298" xr:uid="{18AA3303-135E-46C4-94E6-CB555BF57C55}"/>
    <cellStyle name="SAPBEXfilterDrill 7 2 11" xfId="11356" xr:uid="{72E231E1-B156-4F62-BB01-BEDC8838D838}"/>
    <cellStyle name="SAPBEXfilterDrill 7 2 12" xfId="10924" xr:uid="{AC07DC9E-AA8C-403A-BA53-1A1CF69C244F}"/>
    <cellStyle name="SAPBEXfilterDrill 7 2 13" xfId="12432" xr:uid="{2E130DD9-6110-4C37-8F21-5EA6F1AAE477}"/>
    <cellStyle name="SAPBEXfilterDrill 7 2 14" xfId="9625" xr:uid="{EC01FC00-EA15-4303-901B-7F5EEC30A6ED}"/>
    <cellStyle name="SAPBEXfilterDrill 7 2 15" xfId="9560" xr:uid="{6CBD4A7E-7900-4711-83D1-62C7C7417C53}"/>
    <cellStyle name="SAPBEXfilterDrill 7 2 16" xfId="11330" xr:uid="{922AC572-C291-4A30-A613-1C573CB84314}"/>
    <cellStyle name="SAPBEXfilterDrill 7 2 17" xfId="12851" xr:uid="{ADB65C88-F9F7-4624-93B4-21FBFF4A8AE5}"/>
    <cellStyle name="SAPBEXfilterDrill 7 2 18" xfId="13105" xr:uid="{470FB6A1-2586-4974-9535-070935F08AD1}"/>
    <cellStyle name="SAPBEXfilterDrill 7 2 2" xfId="11052" xr:uid="{25454ACF-2012-47FD-84FB-00F00AE48642}"/>
    <cellStyle name="SAPBEXfilterDrill 7 2 3" xfId="10430" xr:uid="{7D3B1CFA-5361-45B5-89A5-FC38DC2E946B}"/>
    <cellStyle name="SAPBEXfilterDrill 7 2 4" xfId="11245" xr:uid="{E605611D-CBEA-4FF3-9148-7F23EECA6512}"/>
    <cellStyle name="SAPBEXfilterDrill 7 2 5" xfId="9975" xr:uid="{F5C6441D-D5BB-4C22-AFF2-3C14EBFB0D6B}"/>
    <cellStyle name="SAPBEXfilterDrill 7 2 6" xfId="12079" xr:uid="{31EA0591-97E6-4A73-BB19-ABD969ADB95B}"/>
    <cellStyle name="SAPBEXfilterDrill 7 2 7" xfId="11019" xr:uid="{391D6D2E-DABD-439A-AE1D-43DDD00D7260}"/>
    <cellStyle name="SAPBEXfilterDrill 7 2 8" xfId="9958" xr:uid="{0700C051-A0EA-41FD-91F8-3302363E8486}"/>
    <cellStyle name="SAPBEXfilterDrill 7 2 9" xfId="8603" xr:uid="{0A7D2B35-5BEC-4E81-832E-28D6D3D708CA}"/>
    <cellStyle name="SAPBEXfilterDrill 7 20" xfId="13027" xr:uid="{60A92252-D35C-4962-BED1-94F194D2B510}"/>
    <cellStyle name="SAPBEXfilterDrill 7 3" xfId="8203" xr:uid="{CD2016DC-2616-4CF2-A0B2-08FA59DBBD57}"/>
    <cellStyle name="SAPBEXfilterDrill 7 3 10" xfId="10914" xr:uid="{A33B1F2C-E352-48C4-8699-D28CB265A103}"/>
    <cellStyle name="SAPBEXfilterDrill 7 3 11" xfId="8510" xr:uid="{64F100E7-AD6B-418F-9CD0-7FAE63A43E7F}"/>
    <cellStyle name="SAPBEXfilterDrill 7 3 12" xfId="12376" xr:uid="{D87F2C0D-18AA-4B16-AE79-82A3B3E1D9EB}"/>
    <cellStyle name="SAPBEXfilterDrill 7 3 13" xfId="12491" xr:uid="{8139EAF3-8FD4-4866-9D8C-8D9DBD90A538}"/>
    <cellStyle name="SAPBEXfilterDrill 7 3 14" xfId="12520" xr:uid="{619ED003-7CCA-4061-B10B-A7FA6F16BC94}"/>
    <cellStyle name="SAPBEXfilterDrill 7 3 15" xfId="9740" xr:uid="{593043FC-D36A-4E5E-A7C2-CB977F7A2C8F}"/>
    <cellStyle name="SAPBEXfilterDrill 7 3 16" xfId="9962" xr:uid="{437E5D6C-7075-4BED-B710-638AE6983741}"/>
    <cellStyle name="SAPBEXfilterDrill 7 3 17" xfId="11608" xr:uid="{3AF35A59-7772-4C46-925A-CFC3B48DF3CD}"/>
    <cellStyle name="SAPBEXfilterDrill 7 3 18" xfId="13107" xr:uid="{1F0A2680-C554-4445-9347-44F74BA483C8}"/>
    <cellStyle name="SAPBEXfilterDrill 7 3 2" xfId="9857" xr:uid="{F9A1F996-0BB1-425C-A7F7-E122333051C3}"/>
    <cellStyle name="SAPBEXfilterDrill 7 3 3" xfId="9645" xr:uid="{52742AFE-8421-4E9F-B06F-6BF7DF11B45C}"/>
    <cellStyle name="SAPBEXfilterDrill 7 3 4" xfId="9660" xr:uid="{E2A62BC3-67CB-41B3-8B1D-A70ED9390E5B}"/>
    <cellStyle name="SAPBEXfilterDrill 7 3 5" xfId="8532" xr:uid="{AC89C5F1-14A9-45CA-AE4F-4D1196F80E03}"/>
    <cellStyle name="SAPBEXfilterDrill 7 3 6" xfId="12081" xr:uid="{4E6A8EAB-0ACD-43A1-BB58-E23FCB2D5AF3}"/>
    <cellStyle name="SAPBEXfilterDrill 7 3 7" xfId="10692" xr:uid="{AAD25A95-8DE9-4801-8990-A34B2B2DFB9D}"/>
    <cellStyle name="SAPBEXfilterDrill 7 3 8" xfId="11750" xr:uid="{82EA4C0D-B4E9-4557-B4CD-D1EEC77D2D01}"/>
    <cellStyle name="SAPBEXfilterDrill 7 3 9" xfId="10571" xr:uid="{0AAD652F-C23A-496E-95D6-D5C1291155DD}"/>
    <cellStyle name="SAPBEXfilterDrill 7 4" xfId="8927" xr:uid="{E217E83D-4447-4A44-8CA1-3671AC8392F1}"/>
    <cellStyle name="SAPBEXfilterDrill 7 5" xfId="9282" xr:uid="{E2B61244-A7C1-4124-AAE6-CD587A344E5D}"/>
    <cellStyle name="SAPBEXfilterDrill 7 6" xfId="9249" xr:uid="{99483A19-30DB-459D-8A48-97D688A4CF3E}"/>
    <cellStyle name="SAPBEXfilterDrill 7 7" xfId="10588" xr:uid="{E40EA97C-7F9C-4512-B287-3A0D5A6FB20F}"/>
    <cellStyle name="SAPBEXfilterDrill 7 8" xfId="11998" xr:uid="{53428620-0241-4ADB-B047-0FED6FCBD0DD}"/>
    <cellStyle name="SAPBEXfilterDrill 7 9" xfId="11896" xr:uid="{0DC2D90F-5614-43A2-B5A0-720765031927}"/>
    <cellStyle name="SAPBEXfilterDrill 8" xfId="8130" xr:uid="{1AE6F23B-B6CA-48C8-8207-E365DCC95739}"/>
    <cellStyle name="SAPBEXfilterDrill 8 10" xfId="8502" xr:uid="{52663BD9-0CB2-415D-AF58-301115EBC80B}"/>
    <cellStyle name="SAPBEXfilterDrill 8 11" xfId="10840" xr:uid="{E19DDC6A-4B44-42A4-87AE-D44565EEF149}"/>
    <cellStyle name="SAPBEXfilterDrill 8 12" xfId="9744" xr:uid="{1698D117-1C9A-47FE-BABA-4AC18BA6BBD0}"/>
    <cellStyle name="SAPBEXfilterDrill 8 13" xfId="9015" xr:uid="{4590FC85-7D45-4715-A9B3-3AAC133BEEE3}"/>
    <cellStyle name="SAPBEXfilterDrill 8 14" xfId="8289" xr:uid="{AE0A70A4-F1A6-4611-AD18-0636361EE40C}"/>
    <cellStyle name="SAPBEXfilterDrill 8 15" xfId="11563" xr:uid="{0F7BAF41-B9F6-4F8C-90EB-83FC1DB8E755}"/>
    <cellStyle name="SAPBEXfilterDrill 8 16" xfId="12801" xr:uid="{2138CE8D-1B24-4CD4-AD64-A98FBEA95A81}"/>
    <cellStyle name="SAPBEXfilterDrill 8 17" xfId="12877" xr:uid="{C5A1D79B-0508-49CF-B8DB-55A3B1E6C20A}"/>
    <cellStyle name="SAPBEXfilterDrill 8 18" xfId="13034" xr:uid="{B9F2ECB8-AD25-43E2-A8DE-8ED6BBFD55B3}"/>
    <cellStyle name="SAPBEXfilterDrill 8 2" xfId="10236" xr:uid="{FE16E43F-6342-4F61-976E-499FE01DF370}"/>
    <cellStyle name="SAPBEXfilterDrill 8 3" xfId="8755" xr:uid="{34A98F3B-9D9D-433F-B264-2A39C3524CA0}"/>
    <cellStyle name="SAPBEXfilterDrill 8 4" xfId="10041" xr:uid="{DFB3002C-E8B9-4BB0-B148-05D637E454F7}"/>
    <cellStyle name="SAPBEXfilterDrill 8 5" xfId="11603" xr:uid="{809092DA-8C17-48E0-9ABD-FF3EBBB60240}"/>
    <cellStyle name="SAPBEXfilterDrill 8 6" xfId="12008" xr:uid="{8D1D6BE5-0415-4F30-8236-C744F9EADC46}"/>
    <cellStyle name="SAPBEXfilterDrill 8 7" xfId="10412" xr:uid="{CAF74C3B-89D5-4AE0-87AC-50A991A50ECD}"/>
    <cellStyle name="SAPBEXfilterDrill 8 8" xfId="12192" xr:uid="{0D76636F-C9C2-4D27-9C30-8CF14A2B3885}"/>
    <cellStyle name="SAPBEXfilterDrill 8 9" xfId="11810" xr:uid="{757797E4-B0A7-495C-A8B8-A7025976B91B}"/>
    <cellStyle name="SAPBEXfilterDrill 9" xfId="9872" xr:uid="{B157EC35-9034-41CA-8B12-F5EF6090D8FB}"/>
    <cellStyle name="SAPBEXfilterItem" xfId="2519" xr:uid="{24827712-1F67-4550-A439-493D15447267}"/>
    <cellStyle name="SAPBEXfilterItem 2" xfId="5213" xr:uid="{9518B7D7-4488-4B14-AE0D-4AE231956106}"/>
    <cellStyle name="SAPBEXfilterItem 3" xfId="5212" xr:uid="{F51B6E11-F4EC-4EB2-B93E-6499D3FFC440}"/>
    <cellStyle name="SAPBEXfilterText" xfId="2520" xr:uid="{51B4EB82-FF5E-4C34-AFB8-85B8D58D9379}"/>
    <cellStyle name="SAPBEXfilterText 2" xfId="5215" xr:uid="{CA2DA6AF-72FC-496C-96EB-FAA0A04D0BC5}"/>
    <cellStyle name="SAPBEXfilterText 3" xfId="5214" xr:uid="{4340821E-0BDA-406A-BAAF-FCF721C4CF63}"/>
    <cellStyle name="SAPBEXformats" xfId="2521" xr:uid="{E10E0ECB-AA51-4571-90DA-C26A3071988B}"/>
    <cellStyle name="SAPBEXformats 2" xfId="5217" xr:uid="{D3CF46BD-BA3E-4795-8409-6872272884E9}"/>
    <cellStyle name="SAPBEXformats 3" xfId="5216" xr:uid="{0EFCF1FD-3033-4375-9900-C082A9C84E79}"/>
    <cellStyle name="SAPBEXheaderItem" xfId="2522" xr:uid="{269E8EF6-F344-4F67-B1FF-C81B5F7598B4}"/>
    <cellStyle name="SAPBEXheaderItem 2" xfId="5219" xr:uid="{30DC01CE-4479-471B-BB9A-9CEE3C53F1A5}"/>
    <cellStyle name="SAPBEXheaderItem 3" xfId="5218" xr:uid="{84BB325F-3973-431B-A07C-1D91E2765AD2}"/>
    <cellStyle name="SAPBEXheaderText" xfId="2523" xr:uid="{A2B24898-45B0-4288-973B-29641640A786}"/>
    <cellStyle name="SAPBEXheaderText 2" xfId="5221" xr:uid="{E0D222D1-3ADD-4B80-8E82-2CAD230B4F3E}"/>
    <cellStyle name="SAPBEXheaderText 3" xfId="5220" xr:uid="{DAFBE327-F24D-4D10-ADF0-670A2FEE4ED1}"/>
    <cellStyle name="SAPBEXHLevel0" xfId="2524" xr:uid="{1FE0827A-ACB7-4A8B-BD8F-AFC153828BE3}"/>
    <cellStyle name="SAPBEXHLevel0 2" xfId="5223" xr:uid="{E21BB664-E505-4070-A625-8022797D8634}"/>
    <cellStyle name="SAPBEXHLevel0 3" xfId="5222" xr:uid="{BF6A60A0-557A-4192-9081-CDD6491E52DE}"/>
    <cellStyle name="SAPBEXHLevel0 4" xfId="7466" xr:uid="{6F51232A-5D76-4D09-A682-F4AB1024361E}"/>
    <cellStyle name="SAPBEXHLevel0X" xfId="2525" xr:uid="{814461AC-8501-4AFC-8973-7A932C30B7A0}"/>
    <cellStyle name="SAPBEXHLevel0X 2" xfId="5225" xr:uid="{249AED64-5B20-4C6B-A107-48B68DFA84E7}"/>
    <cellStyle name="SAPBEXHLevel0X 3" xfId="5224" xr:uid="{0DDD6C80-B2F8-43CD-9409-0BF19944F34E}"/>
    <cellStyle name="SAPBEXHLevel0X 4" xfId="7467" xr:uid="{B0A2BD5D-3799-4737-A9FA-808CE41462BF}"/>
    <cellStyle name="SAPBEXHLevel1" xfId="2526" xr:uid="{1A94CE87-A779-4C53-9AA7-F62122D12542}"/>
    <cellStyle name="SAPBEXHLevel1 2" xfId="5227" xr:uid="{FC613861-FBA7-4BD5-B2D6-0E651CC2E1EA}"/>
    <cellStyle name="SAPBEXHLevel1 3" xfId="5226" xr:uid="{56AFAA5F-68C4-49C9-97ED-2A3C7AC2B078}"/>
    <cellStyle name="SAPBEXHLevel1 4" xfId="7468" xr:uid="{424E9D9A-7A8A-4312-B581-8677DA0863D0}"/>
    <cellStyle name="SAPBEXHLevel1X" xfId="2527" xr:uid="{EFC79529-762B-4302-906F-2E85141D6E4C}"/>
    <cellStyle name="SAPBEXHLevel1X 2" xfId="5229" xr:uid="{6AC8761F-30E6-4066-9951-52FE94926C53}"/>
    <cellStyle name="SAPBEXHLevel1X 3" xfId="5228" xr:uid="{9FB375DA-4963-49CF-BA86-58DF632060A5}"/>
    <cellStyle name="SAPBEXHLevel1X 4" xfId="7469" xr:uid="{3A511128-8061-4541-AFC3-202293EC3989}"/>
    <cellStyle name="SAPBEXHLevel2" xfId="2528" xr:uid="{0430DF8F-B3A8-41B4-95DC-66984AB74D23}"/>
    <cellStyle name="SAPBEXHLevel2 2" xfId="5231" xr:uid="{B7D6CC1E-9977-4C68-BC8A-BF1143D96F1B}"/>
    <cellStyle name="SAPBEXHLevel2 3" xfId="5230" xr:uid="{E6604716-7F51-4617-82ED-A1749A2FF5D5}"/>
    <cellStyle name="SAPBEXHLevel2 4" xfId="7470" xr:uid="{D3286363-BCA6-44D1-BFA8-85C5A1682773}"/>
    <cellStyle name="SAPBEXHLevel2X" xfId="2529" xr:uid="{E2686CA0-593E-4536-B2AB-2BB0BE0C31AC}"/>
    <cellStyle name="SAPBEXHLevel2X 2" xfId="5233" xr:uid="{2538A8A2-98C7-492F-9B00-E28F4BDBC8F1}"/>
    <cellStyle name="SAPBEXHLevel2X 3" xfId="5232" xr:uid="{5809EA49-AB1D-4779-AC1F-A48F987D25AB}"/>
    <cellStyle name="SAPBEXHLevel2X 4" xfId="7471" xr:uid="{18310FD6-16BE-430B-8DEC-01FDED7D4492}"/>
    <cellStyle name="SAPBEXHLevel3" xfId="2530" xr:uid="{1025D755-64B4-4B6B-B9E6-F20CD782F49A}"/>
    <cellStyle name="SAPBEXHLevel3 2" xfId="5235" xr:uid="{A261FB2A-D0A0-4B21-BDA0-3F067C77BD65}"/>
    <cellStyle name="SAPBEXHLevel3 3" xfId="5234" xr:uid="{EE996847-903D-4DD2-A63E-93BBEBFF8C79}"/>
    <cellStyle name="SAPBEXHLevel3 4" xfId="7472" xr:uid="{6792E0BD-E5CB-4447-A404-C12CFDB5C639}"/>
    <cellStyle name="SAPBEXHLevel3X" xfId="2531" xr:uid="{01DEE7C2-34E4-45B1-AD90-F1630BC07704}"/>
    <cellStyle name="SAPBEXHLevel3X 2" xfId="5237" xr:uid="{4815D7B8-0522-4782-96AE-F3538DE1F8D7}"/>
    <cellStyle name="SAPBEXHLevel3X 3" xfId="5236" xr:uid="{C3403D5F-304C-43A2-8AD8-E67EC334C63E}"/>
    <cellStyle name="SAPBEXHLevel3X 4" xfId="7473" xr:uid="{D8B28613-BA8D-4380-9ADC-7EF8753B2A4C}"/>
    <cellStyle name="SAPBEXresData" xfId="2532" xr:uid="{2EBD78FC-F9CF-4DB0-B81E-EF3CBD94C313}"/>
    <cellStyle name="SAPBEXresData 2" xfId="5239" xr:uid="{089059E2-D718-4C61-AA49-8CB570545B60}"/>
    <cellStyle name="SAPBEXresData 3" xfId="5238" xr:uid="{C5E597B1-2FF4-484E-A447-4A483E242289}"/>
    <cellStyle name="SAPBEXresDataEmph" xfId="2533" xr:uid="{0821567F-EEFF-4A59-A1CA-964D507EEF1A}"/>
    <cellStyle name="SAPBEXresDataEmph 2" xfId="5241" xr:uid="{9352AC03-BC82-4F2D-A0A5-4406D0ECC7EE}"/>
    <cellStyle name="SAPBEXresDataEmph 3" xfId="5240" xr:uid="{BA94E949-874E-48B7-A913-D3C634AEA55E}"/>
    <cellStyle name="SAPBEXresItem" xfId="2534" xr:uid="{56AFB4C2-0690-426D-9B6F-289F02D3586B}"/>
    <cellStyle name="SAPBEXresItem 2" xfId="5243" xr:uid="{2C502697-662D-428D-A5E1-551A1ED78735}"/>
    <cellStyle name="SAPBEXresItem 3" xfId="5242" xr:uid="{4C2E2C3A-CB54-4886-A1BA-39751D727265}"/>
    <cellStyle name="SAPBEXresItemX" xfId="2535" xr:uid="{60247CCD-ACC7-498E-BA71-3DD417F99E9C}"/>
    <cellStyle name="SAPBEXresItemX 2" xfId="5245" xr:uid="{549CDE97-D3BD-44EE-A861-8EAB74B67B50}"/>
    <cellStyle name="SAPBEXresItemX 3" xfId="5244" xr:uid="{ACF40ECA-A4FD-4486-A11B-FAA68ACAA0A9}"/>
    <cellStyle name="SAPBEXstdData" xfId="2536" xr:uid="{832FB9C3-EFF1-49CA-9860-F550B5532452}"/>
    <cellStyle name="SAPBEXstdData 2" xfId="5247" xr:uid="{F8DD21B4-43DB-4CCD-9A48-CE293D5900FB}"/>
    <cellStyle name="SAPBEXstdData 3" xfId="6137" xr:uid="{22995B94-83D5-48D6-8123-B5EEBC28F1A0}"/>
    <cellStyle name="SAPBEXstdData 4" xfId="5246" xr:uid="{524749EA-DA8D-49AD-B0B9-AA71E81C29D1}"/>
    <cellStyle name="SAPBEXstdDataEmph" xfId="2537" xr:uid="{6E38DBBF-438E-4FA9-8F0B-707222B38820}"/>
    <cellStyle name="SAPBEXstdDataEmph 2" xfId="5249" xr:uid="{4C79D94F-1BFE-4C6F-9B23-58610745F252}"/>
    <cellStyle name="SAPBEXstdDataEmph 3" xfId="5248" xr:uid="{0932D89D-0D41-439D-BF90-9ED9512DEEB3}"/>
    <cellStyle name="SAPBEXstdItem" xfId="2538" xr:uid="{C9EA9B92-48E7-4036-810A-E3C3541AB161}"/>
    <cellStyle name="SAPBEXstdItem 2" xfId="5251" xr:uid="{869B9A74-9458-48F7-808F-B057E3F82A05}"/>
    <cellStyle name="SAPBEXstdItem 2 2" xfId="6138" xr:uid="{BB0BF41C-6E16-488E-84C9-3CCD733BF1C6}"/>
    <cellStyle name="SAPBEXstdItem 3" xfId="5250" xr:uid="{61AF0BB3-0B09-43EB-B9A1-7D1A2A495075}"/>
    <cellStyle name="SAPBEXstdItemX" xfId="2539" xr:uid="{6B8CBC0B-A655-4846-880E-F399FCCC344B}"/>
    <cellStyle name="SAPBEXstdItemX 2" xfId="5253" xr:uid="{4FA106C1-B6F7-4C80-9BD5-51B4317CB01C}"/>
    <cellStyle name="SAPBEXstdItemX 3" xfId="5252" xr:uid="{D072702E-C2D7-489B-9A2A-483C9263B19D}"/>
    <cellStyle name="SAPBEXstdItemX 4" xfId="7474" xr:uid="{96E739C0-2607-498C-B028-3233FD060F46}"/>
    <cellStyle name="SAPBEXtitle" xfId="2540" xr:uid="{40108CA3-91B9-4252-96C3-37DD9E58100C}"/>
    <cellStyle name="SAPBEXtitle 2" xfId="5255" xr:uid="{7BAF0B53-CB4A-4A40-A90A-EA0A13D4C476}"/>
    <cellStyle name="SAPBEXtitle 3" xfId="5254" xr:uid="{287EBD7D-4F5F-4077-AE67-378FE11EB304}"/>
    <cellStyle name="SAPBEXundefined" xfId="2541" xr:uid="{60BCA24C-2FA3-4AD2-A699-4C5D42955FCC}"/>
    <cellStyle name="SAPBEXundefined 2" xfId="5257" xr:uid="{9E01E4CD-AD93-4ACB-A368-6EB16EDFF35F}"/>
    <cellStyle name="SAPBEXundefined 3" xfId="5256" xr:uid="{5C3CBCA3-9A1C-4BDB-A719-98229FE74B8C}"/>
    <cellStyle name="SCH1" xfId="2542" xr:uid="{E959CB77-ADDB-4D3E-B9F9-4441CCE8EB7F}"/>
    <cellStyle name="section head" xfId="2543" xr:uid="{959548CB-4D9A-41DC-9CB9-9406FABC6FE2}"/>
    <cellStyle name="Sensitivity" xfId="5258" xr:uid="{4AB58B21-5FB2-4416-A2F6-77BA3DCBAE84}"/>
    <cellStyle name="Sensitivity 2" xfId="5259" xr:uid="{C6E97607-C199-4C50-B96E-0C9DE452D5EB}"/>
    <cellStyle name="Separador de milhares [0]_Pasta10" xfId="2544" xr:uid="{6D79B23F-D617-4805-988C-E794F62F473E}"/>
    <cellStyle name="Separador de milhares_Pasta10" xfId="2545" xr:uid="{13D46AD7-B875-4E76-9792-44D13D9F7C36}"/>
    <cellStyle name="SHADEDSTORES" xfId="2546" xr:uid="{3A472726-DCCA-4995-951F-45E5328A9EFF}"/>
    <cellStyle name="Sheet Title" xfId="2547" xr:uid="{3E588991-77FC-4D91-9327-304EA42CAB5D}"/>
    <cellStyle name="SheetHeader1" xfId="5260" xr:uid="{DC2E3082-C423-4DB8-8995-2224EB6C19A7}"/>
    <cellStyle name="SheetHeader1 2" xfId="5261" xr:uid="{33A369E9-5B60-4568-BC4F-50739C18BDE5}"/>
    <cellStyle name="SheetHeader2" xfId="5262" xr:uid="{90E2F256-EACF-41DB-A26B-FDF575B1C17B}"/>
    <cellStyle name="SheetHeader2 2" xfId="5263" xr:uid="{5364F219-8E27-4BD6-86E3-4224DAF422BC}"/>
    <cellStyle name="Single Accounting" xfId="2548" xr:uid="{C6BAAC76-603D-45B3-AC14-6DD67AC0496F}"/>
    <cellStyle name="small border line" xfId="2549" xr:uid="{F248A4EB-6173-4ED0-B228-60736C309DBC}"/>
    <cellStyle name="specstores" xfId="2550" xr:uid="{D7CECE0E-AFD9-4B9A-8029-49F051623316}"/>
    <cellStyle name="Standard" xfId="2551" xr:uid="{5F51D488-9E50-44B5-BDDF-266922C7BE66}"/>
    <cellStyle name="StandardInput" xfId="5264" xr:uid="{D5E9577A-876C-4271-B68B-4686E174D67D}"/>
    <cellStyle name="StandardInput 2" xfId="5265" xr:uid="{B0FD54A3-2921-48C6-A11A-CE27BC699DAD}"/>
    <cellStyle name="Style 1" xfId="2552" xr:uid="{66A7A51C-480C-472A-8BBB-D60489389B10}"/>
    <cellStyle name="Style 1 2" xfId="2553" xr:uid="{4D634D0C-28B1-4BE0-865E-96A9B1F5EF3C}"/>
    <cellStyle name="Style 1 2 2" xfId="5268" xr:uid="{0DA911DF-8308-4227-B1C7-CEBEF189BCA2}"/>
    <cellStyle name="Style 1 2 3" xfId="5267" xr:uid="{9A4F6C84-20C6-4506-84CF-1BA254CF18D7}"/>
    <cellStyle name="Style 1 2 4" xfId="7475" xr:uid="{35CBA2E1-2B9E-4BEE-96D8-49390777F50C}"/>
    <cellStyle name="Style 1 3" xfId="2554" xr:uid="{46C25142-7042-499A-9A6A-E7E6C10A15C1}"/>
    <cellStyle name="Style 1 3 2" xfId="5269" xr:uid="{71BA6461-89E9-4937-84AC-AE8F05034EB5}"/>
    <cellStyle name="Style 1 3 3" xfId="7476" xr:uid="{20161C1A-11FB-49D6-99E4-52F3DAF7B083}"/>
    <cellStyle name="Style 1 4" xfId="6139" xr:uid="{1CCC1217-F3F9-4C2B-86CC-FCC8AA5B6494}"/>
    <cellStyle name="Style 1 5" xfId="5266" xr:uid="{6C7F0DB0-E03E-4B1C-B98A-5262665F72C2}"/>
    <cellStyle name="Style 1_BFI Reclass 11" xfId="2555" xr:uid="{92368C9D-1E94-4087-A645-DCF306DFA42E}"/>
    <cellStyle name="Style 2" xfId="2556" xr:uid="{4C7C3356-CF0A-41E7-B606-9340A5640EE0}"/>
    <cellStyle name="Style 2 2" xfId="2557" xr:uid="{060EF811-FF67-4D08-BB36-D5FBB1DAB083}"/>
    <cellStyle name="Style 2 2 2" xfId="7478" xr:uid="{81C13C2F-9AEF-435D-AECD-8936A148DA25}"/>
    <cellStyle name="Style 2 3" xfId="7477" xr:uid="{905A66E3-2A50-4D3D-8325-92A5E4491C4D}"/>
    <cellStyle name="Style 22" xfId="6140" xr:uid="{1AEFF0FA-5D17-43BD-9D24-2E32D06C6FB0}"/>
    <cellStyle name="Style 23" xfId="6141" xr:uid="{EB528DCF-855B-44D9-B66D-C49ED03C1E33}"/>
    <cellStyle name="Style 24" xfId="6142" xr:uid="{BBDAF2AB-2397-40A0-89B1-264CAF459972}"/>
    <cellStyle name="Style 26" xfId="6143" xr:uid="{FA8F6FD4-BE0D-4E51-AB02-0A90F25F19CF}"/>
    <cellStyle name="Style 27" xfId="6144" xr:uid="{0334A91B-D08B-4D61-B733-0830126504CA}"/>
    <cellStyle name="Style 3" xfId="2558" xr:uid="{284F8306-33E5-4767-8878-E8CBE642DF7D}"/>
    <cellStyle name="Style 3 2" xfId="7479" xr:uid="{F403A247-3B67-41D0-8C70-0125B02788CC}"/>
    <cellStyle name="Style 4" xfId="2559" xr:uid="{E746FB84-1657-4DF8-8D3D-9C357C3EC78E}"/>
    <cellStyle name="Style 4 2" xfId="7480" xr:uid="{909A578B-DBE3-453B-B1E8-27A9837CD2AB}"/>
    <cellStyle name="style1" xfId="2560" xr:uid="{3AE99D6F-70F2-4FE7-A04D-8A0A0E2F644F}"/>
    <cellStyle name="style1 - Style1" xfId="2561" xr:uid="{E96BB944-CAF5-41F0-8C63-0B547B9DDD5E}"/>
    <cellStyle name="style1 2" xfId="2562" xr:uid="{60F6750B-5FF1-41F6-883A-A0CC0591831F}"/>
    <cellStyle name="style1 2 2" xfId="6145" xr:uid="{872D2840-9990-4898-BBBF-ABA1CB3EF0CF}"/>
    <cellStyle name="style1 3" xfId="5270" xr:uid="{BA016564-7385-465B-B6B0-ABC073B72C3D}"/>
    <cellStyle name="style1_BFI Reclass 11" xfId="2563" xr:uid="{15F99FAD-BE75-41B2-B90B-A6D00EF14140}"/>
    <cellStyle name="Style2" xfId="5271" xr:uid="{ED5DCC76-DD2E-4238-95AE-4D73EAE0BDA2}"/>
    <cellStyle name="style2 - Style2" xfId="2564" xr:uid="{CD7C390C-A1F0-466C-9B66-8393BCBD3607}"/>
    <cellStyle name="Style2 2" xfId="5272" xr:uid="{CB27B197-9BBF-4C1F-80EE-8929D4307E9D}"/>
    <cellStyle name="Style3" xfId="5273" xr:uid="{F20F7B17-4460-490F-8A98-3CF80C2046F3}"/>
    <cellStyle name="style3 - Style3" xfId="2565" xr:uid="{46A460A4-733E-46EE-8226-97E1A279549B}"/>
    <cellStyle name="Style3 2" xfId="5274" xr:uid="{1A2E9458-839B-48CB-B768-FE2F55455FF5}"/>
    <cellStyle name="style4 - Style4" xfId="2566" xr:uid="{F6045D4E-C3E0-402A-9F45-418826B3DB1A}"/>
    <cellStyle name="subhead" xfId="2567" xr:uid="{D670D4D2-0974-4F5D-AB77-7F31F81D252E}"/>
    <cellStyle name="subhead 2" xfId="5275" xr:uid="{853E2CC9-E4E4-4505-9506-82591F1F6B95}"/>
    <cellStyle name="SubHeading" xfId="2568" xr:uid="{B6C6C3DE-5AAE-4EAF-AA4B-B59391C9904C}"/>
    <cellStyle name="SubHeading 2" xfId="6146" xr:uid="{33CB8F47-6A86-4DFF-843D-2968C4517942}"/>
    <cellStyle name="Subheading 3" xfId="5276" xr:uid="{45EBEC54-A18A-4F25-B906-87CE05841EF2}"/>
    <cellStyle name="SubheadingBold" xfId="5277" xr:uid="{6165BB03-7D3C-49CD-B457-1BC40B577DE8}"/>
    <cellStyle name="Subtotal" xfId="2569" xr:uid="{D6783C5E-A44A-4246-B9FB-527B2CBD2E98}"/>
    <cellStyle name="sw" xfId="2570" xr:uid="{41C03FEF-6DD2-458A-9C53-02EF670B1C5B}"/>
    <cellStyle name="Table" xfId="5278" xr:uid="{C98A4ADC-6D1D-4307-B3BB-2C28F1EFCA0A}"/>
    <cellStyle name="Table  - Style5" xfId="2571" xr:uid="{0B513E33-B4B3-42FC-A8DD-E3967BAE4EDF}"/>
    <cellStyle name="Table  - Style6" xfId="2572" xr:uid="{D614A23B-7A11-4E1F-BB8A-E67C9C2402CB}"/>
    <cellStyle name="Table  - Style6 2" xfId="6147" xr:uid="{6D6E3762-A02D-41BC-85E1-ABF2016ED0DB}"/>
    <cellStyle name="Table 2" xfId="5279" xr:uid="{1C14573B-C3BC-4AF0-B7FD-2ED1E24A1879}"/>
    <cellStyle name="Table 3" xfId="5280" xr:uid="{8E23B6C8-48E5-4BC1-BE76-77C346373AA4}"/>
    <cellStyle name="Table 4" xfId="5281" xr:uid="{E7E70020-33A1-4B01-BCAC-6172CAD86490}"/>
    <cellStyle name="Table Head" xfId="2573" xr:uid="{A90585F6-4C4C-44AE-A7FE-4294EF1509DB}"/>
    <cellStyle name="Table Head Aligned" xfId="2574" xr:uid="{E870DA08-E170-4717-BCD5-0498155A4DEB}"/>
    <cellStyle name="Table Head Blue" xfId="2575" xr:uid="{55CB04F5-6B62-444E-8C08-C4397D19A6A9}"/>
    <cellStyle name="Table Head Green" xfId="2576" xr:uid="{4AB9B651-6E38-48D8-B9F3-8AD9D41AEB4B}"/>
    <cellStyle name="Table Heading" xfId="5282" xr:uid="{48AACBD6-9C8B-423D-A6DF-CC425A037F68}"/>
    <cellStyle name="Table Heading 2" xfId="5283" xr:uid="{A15FE255-DBAA-404C-92D7-9BAF1EA76474}"/>
    <cellStyle name="Table Title" xfId="2577" xr:uid="{B09C3B90-529B-424F-AA90-C2ABD36B5635}"/>
    <cellStyle name="Table Units" xfId="2578" xr:uid="{581C0E09-08FD-4ABD-956F-B5E1C5CA910B}"/>
    <cellStyle name="Table Units 2" xfId="10192" xr:uid="{EBA1660C-9403-4D43-926D-9A70351CAAB4}"/>
    <cellStyle name="Table_Header" xfId="2579" xr:uid="{D2201F43-D02B-486F-9C9F-FE0128171C4B}"/>
    <cellStyle name="TB" xfId="2580" xr:uid="{742B8FFB-AF3D-401D-A480-F85F18356EFC}"/>
    <cellStyle name="TB 2" xfId="2581" xr:uid="{42243789-40B0-4BD0-85B4-1126A043AE4E}"/>
    <cellStyle name="TB 2 2" xfId="7482" xr:uid="{6A08AC42-1987-4144-B2A0-B6B7D9AAB428}"/>
    <cellStyle name="TB 3" xfId="2582" xr:uid="{4CAC52E2-23A0-4B8D-9B33-80429E8B398A}"/>
    <cellStyle name="TB 3 2" xfId="7483" xr:uid="{0719FC33-54AF-4282-B249-E04A3EAF2D7A}"/>
    <cellStyle name="TB 4" xfId="7481" xr:uid="{356E39D0-5201-44A3-98A1-8D4BD21D0B04}"/>
    <cellStyle name="TBC" xfId="5284" xr:uid="{81688AC6-14EE-4C2F-923A-6A6B4195E39B}"/>
    <cellStyle name="TBC 2" xfId="5285" xr:uid="{C7978B0E-E6D0-4A35-A5F2-4AA39EA6D929}"/>
    <cellStyle name="TED STANDARD" xfId="2583" xr:uid="{DF76492D-9392-4D14-B081-2997CC6BA5C7}"/>
    <cellStyle name="Testo avviso" xfId="6148" xr:uid="{153F03C4-1849-43DB-8518-B75BAA838EA0}"/>
    <cellStyle name="Testo descrittivo" xfId="6149" xr:uid="{55C2E389-4A1E-455A-ADDA-8B0EB9818434}"/>
    <cellStyle name="Text" xfId="2584" xr:uid="{A3046CC6-B739-45D4-BD34-F5D300BCC7B7}"/>
    <cellStyle name="Text 2" xfId="6150" xr:uid="{F1083640-9939-486E-944C-41B0F0BB66DD}"/>
    <cellStyle name="Text Indent A" xfId="2585" xr:uid="{7BCE09D6-3552-486A-A8DB-537409513000}"/>
    <cellStyle name="Text Indent B" xfId="2586" xr:uid="{CC6DF986-219E-40F4-B416-B54CCE5B2308}"/>
    <cellStyle name="Text Indent B 2" xfId="6151" xr:uid="{CCB219DD-F87A-404B-8B70-129087B24B77}"/>
    <cellStyle name="Text Indent B 3" xfId="5286" xr:uid="{C799481B-E99A-487B-9BF0-175069DAA49F}"/>
    <cellStyle name="Text Indent C" xfId="2587" xr:uid="{10767E35-874B-4769-8B3F-9BCFE487B0F5}"/>
    <cellStyle name="Text Indent C 2" xfId="6152" xr:uid="{9D3557F0-F55B-44DA-BBFB-F595BF429D73}"/>
    <cellStyle name="Text Indent C 3" xfId="5287" xr:uid="{6733145C-77A6-4AE6-91C9-6A7A27FBBAC9}"/>
    <cellStyle name="thousand" xfId="5288" xr:uid="{33C23B9B-D251-4C8A-9AD8-A40E845E9B2C}"/>
    <cellStyle name="Tickmark" xfId="2588" xr:uid="{7E4EA3EF-473B-4A66-9F0A-57CFED802F4B}"/>
    <cellStyle name="Tickmark 2" xfId="5289" xr:uid="{22AF4152-207D-4176-AE8B-99C0CC427A0E}"/>
    <cellStyle name="Times 10" xfId="2589" xr:uid="{AC161A59-09EB-4192-A6FE-1D462A410DA1}"/>
    <cellStyle name="Times 12" xfId="2590" xr:uid="{7C37B840-94AC-4F2B-BB49-45D44CD4B15F}"/>
    <cellStyle name="Times New Roman" xfId="2591" xr:uid="{FA45FE0A-A734-414E-B685-7359767962EB}"/>
    <cellStyle name="Times New Roman 2" xfId="5290" xr:uid="{F5EF33D0-6173-42E0-BF98-EB879B1196ED}"/>
    <cellStyle name="Titel" xfId="6153" xr:uid="{D2212A3C-A2D1-4987-BBE5-477E16876FB7}"/>
    <cellStyle name="Title  -  Column" xfId="2592" xr:uid="{AFA6E0D0-3411-44C6-BC62-48EEAD7E0EE8}"/>
    <cellStyle name="Title  - Style1" xfId="2593" xr:uid="{44865DB4-A9DC-438C-97B2-E8F176CE80D1}"/>
    <cellStyle name="Title  - Style1 2" xfId="6154" xr:uid="{482F2DF1-4172-4DD4-AADC-B0C4AF08F0DA}"/>
    <cellStyle name="Title  - Style6" xfId="2594" xr:uid="{B41E925C-0189-42A8-8428-5D75F0478DAA}"/>
    <cellStyle name="Title 1" xfId="6155" xr:uid="{B03F9DBD-38D8-4692-9EEE-D41CADF7D7AB}"/>
    <cellStyle name="Title 10" xfId="2595" xr:uid="{28B7830B-0AA8-4422-A8E5-44459B1D3951}"/>
    <cellStyle name="Title 11" xfId="2596" xr:uid="{1D6B5212-9CC2-496E-B209-DC85BD03EAD2}"/>
    <cellStyle name="Title 12" xfId="2597" xr:uid="{7036773D-5DBD-4328-B146-BC7F52FEC40F}"/>
    <cellStyle name="Title 13" xfId="2598" xr:uid="{CD0C0719-FC27-48B1-8DCF-7CB662B36B3F}"/>
    <cellStyle name="Title 14" xfId="2599" xr:uid="{CEACE700-FF52-43D6-9D1E-8BF838C5FDA8}"/>
    <cellStyle name="Title 15" xfId="2600" xr:uid="{1A69B35D-BBF2-4A61-B84B-DF1738B61534}"/>
    <cellStyle name="Title 16" xfId="2601" xr:uid="{4109C98C-DA71-43C3-9C4F-3A70F116A7E4}"/>
    <cellStyle name="Title 17" xfId="2602" xr:uid="{5F21CFFD-E240-4898-9244-97949A02EFF9}"/>
    <cellStyle name="Title 18" xfId="2603" xr:uid="{E2D36993-F751-4E2C-B393-97017E24288D}"/>
    <cellStyle name="Title 19" xfId="2604" xr:uid="{3788D657-782E-4A0A-957A-E7ADF39E04BA}"/>
    <cellStyle name="Title 2" xfId="2605" xr:uid="{2DAE124C-5531-406A-AE7F-9EE6C78D13DA}"/>
    <cellStyle name="Title 2 2" xfId="5292" xr:uid="{71898A29-1EF3-4003-B986-22986EC47FD3}"/>
    <cellStyle name="Title 2 3" xfId="5293" xr:uid="{5FD299EF-C6B0-4150-896B-2EEA8A0338A8}"/>
    <cellStyle name="Title 2 4" xfId="6293" xr:uid="{70BE7FD1-2A94-4B78-B672-F7E8CF1C4894}"/>
    <cellStyle name="Title 2 5" xfId="5291" xr:uid="{1955C941-ABAF-48B4-A802-D3010551404E}"/>
    <cellStyle name="Title 20" xfId="2606" xr:uid="{10130784-6F98-4B47-B2C1-DDE431F48F35}"/>
    <cellStyle name="Title 21" xfId="2607" xr:uid="{766E6BAB-4108-47EB-91CA-DF1D64FB7E4F}"/>
    <cellStyle name="Title 22" xfId="2608" xr:uid="{739AB2CF-381D-41F1-ACDE-39A14DADD490}"/>
    <cellStyle name="Title 23" xfId="2609" xr:uid="{7236CE08-387A-47DA-B69E-6A375B0BFD4B}"/>
    <cellStyle name="Title 24" xfId="2610" xr:uid="{2B688862-58AF-4A8A-986A-6ABEAA1A6724}"/>
    <cellStyle name="Title 25" xfId="2611" xr:uid="{4937295B-B629-41BE-8F37-0319235821A5}"/>
    <cellStyle name="Title 26" xfId="2612" xr:uid="{84C7B4AB-112B-4D30-A369-EACC7BF7952B}"/>
    <cellStyle name="Title 27" xfId="2613" xr:uid="{BF3C0A7F-33BB-4C6D-871E-E4E6F5D4AFD5}"/>
    <cellStyle name="Title 28" xfId="2614" xr:uid="{547A9F89-5CD3-4D1D-94C8-CB18E49B595D}"/>
    <cellStyle name="Title 29" xfId="2615" xr:uid="{84A25DAA-93E2-453B-ABD5-B7384778FB0A}"/>
    <cellStyle name="Title 3" xfId="2616" xr:uid="{163EED1A-6640-4C48-8459-20C5F67B7ED1}"/>
    <cellStyle name="Title 3 2" xfId="5294" xr:uid="{A7EBAF4C-8D68-4B0D-BAEE-5C328C5F02A7}"/>
    <cellStyle name="Title 30" xfId="2617" xr:uid="{6B984944-8F33-44C3-8063-25A7E7035A74}"/>
    <cellStyle name="Title 31" xfId="2618" xr:uid="{A3243D99-13B7-400A-BEE6-3181B5757207}"/>
    <cellStyle name="Title 32" xfId="2619" xr:uid="{012EA87B-C6E6-4DFC-AC85-4F3741154B36}"/>
    <cellStyle name="Title 33" xfId="2620" xr:uid="{25394070-4B02-4279-A9ED-9404BF16C5B6}"/>
    <cellStyle name="Title 34" xfId="2621" xr:uid="{EDA55485-994A-4281-A665-3721EA6B8EE2}"/>
    <cellStyle name="Title 35" xfId="2622" xr:uid="{26B5856A-8D82-4113-89AF-7351E988400E}"/>
    <cellStyle name="Title 36" xfId="2623" xr:uid="{00929700-4DB1-4B53-89C7-0DE7C9F11086}"/>
    <cellStyle name="Title 37" xfId="2624" xr:uid="{CACF5AD0-71EE-4292-9312-38C4CBC0BF74}"/>
    <cellStyle name="Title 38" xfId="2625" xr:uid="{BD34DF94-5B54-4BA1-BDA0-463F35B59A68}"/>
    <cellStyle name="Title 39" xfId="2626" xr:uid="{FF877201-0050-4AD8-8E5E-A98C21B59B46}"/>
    <cellStyle name="Title 4" xfId="2627" xr:uid="{0D66ED8B-4394-4037-9787-7C5739F34C4C}"/>
    <cellStyle name="Title 4 2" xfId="6156" xr:uid="{7FD7713C-D197-485D-9F30-FDF02B5F83DF}"/>
    <cellStyle name="Title 40" xfId="2628" xr:uid="{B1E4A581-897E-4CE7-AD9F-30365CB0F5EC}"/>
    <cellStyle name="Title 41" xfId="2629" xr:uid="{5F2CBA21-931D-43AB-8D40-E5ABE801BDF6}"/>
    <cellStyle name="Title 42" xfId="2630" xr:uid="{D71AECB3-D058-474B-9F02-00582FFFAE87}"/>
    <cellStyle name="Title 43" xfId="2631" xr:uid="{C1F18C75-8580-4305-AC29-23C2C8B7355D}"/>
    <cellStyle name="Title 44" xfId="2632" xr:uid="{15922A5F-FC39-46DB-84EE-B9FFE5D8AF0A}"/>
    <cellStyle name="Title 45" xfId="2633" xr:uid="{F9CECEAA-DEA4-4F18-B39A-9D38F8E432DE}"/>
    <cellStyle name="Title 46" xfId="2634" xr:uid="{A1EA2995-811D-453C-A246-6162A7F7AEC3}"/>
    <cellStyle name="Title 47" xfId="2635" xr:uid="{FA2A728A-55C1-413A-9394-1C8A6C6FBA7A}"/>
    <cellStyle name="Title 48" xfId="2636" xr:uid="{D8AD71A3-FA43-44E9-8377-816D38EA5747}"/>
    <cellStyle name="Title 49" xfId="2637" xr:uid="{A202355C-3546-4D59-B44D-B48FEBF11A61}"/>
    <cellStyle name="Title 5" xfId="2638" xr:uid="{5B67D5F4-C099-426B-8417-86F073B49DF5}"/>
    <cellStyle name="Title 5 2" xfId="6303" xr:uid="{08EA6319-3756-422E-AD1D-11BB88CEC11C}"/>
    <cellStyle name="Title 50" xfId="2639" xr:uid="{E0A4FD3B-3772-4CD2-B0E1-8ABB372D16D6}"/>
    <cellStyle name="Title 51" xfId="2640" xr:uid="{F6E75317-2093-4639-8626-8C911D40615C}"/>
    <cellStyle name="Title 52" xfId="2641" xr:uid="{AD7E5A77-1315-4602-A4F9-F3D9C578D645}"/>
    <cellStyle name="Title 53" xfId="2642" xr:uid="{2E7DEDA8-984A-4486-AF45-7E6E6AA6C819}"/>
    <cellStyle name="Title 54" xfId="2643" xr:uid="{CD4FB8AD-2B11-4777-95B5-58CD2186E372}"/>
    <cellStyle name="Title 55" xfId="2644" xr:uid="{FC5B5E6B-0221-44CB-A0E3-AC302D10D6DB}"/>
    <cellStyle name="Title 56" xfId="2645" xr:uid="{45C3E9B0-38A0-4538-A419-42F2218A6186}"/>
    <cellStyle name="Title 57" xfId="2646" xr:uid="{B09564E1-382E-4D3E-8AD4-A5186CED1F70}"/>
    <cellStyle name="Title 58" xfId="2647" xr:uid="{EF469AEC-6578-4C1C-8872-0FF998FBF8E1}"/>
    <cellStyle name="Title 59" xfId="2648" xr:uid="{5E7FDFBD-F333-4F27-A02F-10181EB0CCB8}"/>
    <cellStyle name="Title 6" xfId="2649" xr:uid="{0281902E-4EA7-4366-B5E8-EF2BC321C7B1}"/>
    <cellStyle name="Title 60" xfId="2650" xr:uid="{22D3743C-079B-409C-AE7C-A81CED50D38D}"/>
    <cellStyle name="Title 7" xfId="2651" xr:uid="{EFD4CAB2-F091-466D-9EF9-0F3342E65691}"/>
    <cellStyle name="Title 8" xfId="2652" xr:uid="{4FBA0857-7FBE-4B83-9AE6-1F9EC0D3F977}"/>
    <cellStyle name="Title 9" xfId="2653" xr:uid="{552A6453-B626-406D-A74A-D5BFF748643F}"/>
    <cellStyle name="Titolo" xfId="6157" xr:uid="{ECB5841D-6AE5-4FF5-B358-A1BDD7311086}"/>
    <cellStyle name="Titolo 1" xfId="6158" xr:uid="{088D0B40-BED1-44B9-9DB7-07D031E9B103}"/>
    <cellStyle name="Titolo 2" xfId="6159" xr:uid="{5CD9A18C-0DED-49B4-AE7D-FE4CF218D235}"/>
    <cellStyle name="Titolo 3" xfId="6160" xr:uid="{3173D111-D6F6-43F9-BB9E-8B17E3F5F702}"/>
    <cellStyle name="Titolo 4" xfId="6161" xr:uid="{5832EF80-5F4C-45A4-B2BC-3CD35345368B}"/>
    <cellStyle name="TMS RMMN" xfId="2654" xr:uid="{704060FF-B2D1-4660-885D-E11B41038144}"/>
    <cellStyle name="Topline" xfId="2655" xr:uid="{A610C343-0200-4B4A-9D08-3293644D8009}"/>
    <cellStyle name="Topline 2" xfId="7484" xr:uid="{B13B9556-FEAE-4BF0-B88E-BA4AFB08B8F5}"/>
    <cellStyle name="Totaal" xfId="6162" xr:uid="{207AE286-C03A-49FB-AE82-B8CA60676569}"/>
    <cellStyle name="Total 1" xfId="5295" xr:uid="{623CCF16-1B78-4BDD-B42D-ABEF9910B68E}"/>
    <cellStyle name="Total 1 2" xfId="6163" xr:uid="{E58DD356-D3B9-4E34-AC4B-63168C08AC32}"/>
    <cellStyle name="Total 2" xfId="2656" xr:uid="{3DF1D344-3672-4A0F-AC9D-C9DC6634A149}"/>
    <cellStyle name="Total 2 2" xfId="5297" xr:uid="{409EA9EC-280A-46DA-9908-B41A2AA3B3DB}"/>
    <cellStyle name="Total 2 3" xfId="5298" xr:uid="{4DC7E803-137C-48AF-A2F6-422A4403ECF8}"/>
    <cellStyle name="Total 2 4" xfId="5299" xr:uid="{F55F25CA-A2DB-464B-BF45-0AB600BBB6BD}"/>
    <cellStyle name="Total 2 5" xfId="5300" xr:uid="{7EF1E620-E9D6-4BE7-B582-C9EF1B5337FB}"/>
    <cellStyle name="Total 2 6" xfId="5301" xr:uid="{D88285DE-D31C-44A5-A84D-AB501BC47FDD}"/>
    <cellStyle name="Total 2 7" xfId="6294" xr:uid="{FE931568-BFD8-4F43-B12C-8FF0045B4F29}"/>
    <cellStyle name="Total 2 8" xfId="5296" xr:uid="{0E09345C-8A35-47C0-8C04-BDFABBA61656}"/>
    <cellStyle name="Total 3" xfId="2657" xr:uid="{34CB8DA9-7016-46DC-B604-4684705CA209}"/>
    <cellStyle name="Total 3 2" xfId="6164" xr:uid="{F2971EB2-B2CD-4B34-9F4E-26BED382F7D9}"/>
    <cellStyle name="Total 3 3" xfId="5302" xr:uid="{396D7B25-37FA-40EB-A00D-C5A0B743522B}"/>
    <cellStyle name="Total 4" xfId="2658" xr:uid="{661E6EA2-10A2-477C-A266-71D8019488B9}"/>
    <cellStyle name="Total 4 2" xfId="6165" xr:uid="{443D6F84-A10C-4542-9EF9-ACB21A7E57BA}"/>
    <cellStyle name="Total 4 3" xfId="5303" xr:uid="{99E967E5-4575-43AB-A69F-79C6E09CD76A}"/>
    <cellStyle name="Total 5" xfId="2659" xr:uid="{63CDC620-5CD7-4513-BCEA-FF494E132EE0}"/>
    <cellStyle name="Total 6" xfId="2660" xr:uid="{02F815DF-9466-4CB4-91FC-E1CF86711A3F}"/>
    <cellStyle name="Total 7" xfId="2661" xr:uid="{C6B01C61-217A-4377-8EF2-F84E8B3C1BF5}"/>
    <cellStyle name="Total 7 2" xfId="7485" xr:uid="{3456295F-85F6-41BC-A56D-F8AD62C3BE2A}"/>
    <cellStyle name="Totale" xfId="6166" xr:uid="{E389B958-5D7C-4907-9CF5-112F43E5B71B}"/>
    <cellStyle name="totalmarch" xfId="6167" xr:uid="{96EAB474-4C22-4890-A588-A5BF49433F95}"/>
    <cellStyle name="TotCol - Style5" xfId="2662" xr:uid="{4A27329B-80B9-4320-88F3-5CF25345D77F}"/>
    <cellStyle name="TotCol - Style7" xfId="2663" xr:uid="{2D577513-163C-4521-A274-3CB60BA0165B}"/>
    <cellStyle name="TotRow - Style4" xfId="2664" xr:uid="{395EE01C-0A64-4695-AD39-1C0F56A43C57}"/>
    <cellStyle name="TotRow - Style8" xfId="2665" xr:uid="{9B3234DF-58E8-4BFA-80BB-F0BE63BDFA55}"/>
    <cellStyle name="Transfer out" xfId="5304" xr:uid="{056382ED-70C7-44AE-8960-99B145904370}"/>
    <cellStyle name="Transfer out 10" xfId="10179" xr:uid="{DE553FBD-7CCC-411C-9897-1985891EBB58}"/>
    <cellStyle name="Transfer out 11" xfId="9616" xr:uid="{2599FC89-14A2-4EDD-AEE3-1D8451DCEF7E}"/>
    <cellStyle name="Transfer out 12" xfId="9825" xr:uid="{AF163071-1FC3-44E6-87C6-6B388A6E76B5}"/>
    <cellStyle name="Transfer out 13" xfId="10773" xr:uid="{18ABF89D-4B78-4F86-BB6D-B2E20D326D85}"/>
    <cellStyle name="Transfer out 14" xfId="11362" xr:uid="{303B9B3C-99E6-4717-BE59-62929D4F057B}"/>
    <cellStyle name="Transfer out 15" xfId="9359" xr:uid="{1BF50DAF-D162-4226-AF0B-99971EF57F7A}"/>
    <cellStyle name="Transfer out 16" xfId="9099" xr:uid="{E086D405-AF94-40C9-82B5-FA9D8BEFE5D7}"/>
    <cellStyle name="Transfer out 17" xfId="9818" xr:uid="{358BAD75-DFE0-4E10-9855-46D750865BF6}"/>
    <cellStyle name="Transfer out 18" xfId="10590" xr:uid="{3BB827B6-EB75-4CA0-8797-44A987EEF6C1}"/>
    <cellStyle name="Transfer out 19" xfId="10656" xr:uid="{3D0EDC5B-3565-40DA-90AD-B6C0049F53DF}"/>
    <cellStyle name="Transfer out 2" xfId="5305" xr:uid="{BCD133E8-330D-4C3E-9230-91FBCE7B2AEE}"/>
    <cellStyle name="Transfer out 2 10" xfId="9697" xr:uid="{E6E59FC2-2277-46E7-8047-A9A8B9066294}"/>
    <cellStyle name="Transfer out 2 11" xfId="9507" xr:uid="{68509A5B-AA3E-4B9B-AEBD-9065F1ABCB79}"/>
    <cellStyle name="Transfer out 2 12" xfId="11189" xr:uid="{57168B09-B99D-4B78-8206-6A96AB210FB3}"/>
    <cellStyle name="Transfer out 2 13" xfId="11806" xr:uid="{BD5E20EB-8FFE-4B84-9AFA-C31051BFD83B}"/>
    <cellStyle name="Transfer out 2 14" xfId="10131" xr:uid="{90DD04A3-FC9E-4E4D-9967-65D9A83347F0}"/>
    <cellStyle name="Transfer out 2 15" xfId="8600" xr:uid="{EA21AAAA-5E67-4238-A51A-1895E9370E62}"/>
    <cellStyle name="Transfer out 2 16" xfId="12507" xr:uid="{CC8879A0-FD68-4A38-870E-FB1D1E24139F}"/>
    <cellStyle name="Transfer out 2 17" xfId="11623" xr:uid="{7BFC1EE6-5966-4BD0-9C69-A68F4BA54F5A}"/>
    <cellStyle name="Transfer out 2 18" xfId="8799" xr:uid="{C9ECFF4E-F2EA-4BBB-87E6-F0BA98AAB64A}"/>
    <cellStyle name="Transfer out 2 19" xfId="11439" xr:uid="{9E818E9C-82B4-434C-93B1-9998DACBE366}"/>
    <cellStyle name="Transfer out 2 2" xfId="5615" xr:uid="{7B4577D6-D255-41D6-B291-32A9B0C7DCCF}"/>
    <cellStyle name="Transfer out 2 2 10" xfId="9375" xr:uid="{52EEEA98-9D86-48DA-B367-EA5988E0FD9B}"/>
    <cellStyle name="Transfer out 2 2 11" xfId="10338" xr:uid="{17335CEF-0DCA-4E24-9610-9DA03F305A4C}"/>
    <cellStyle name="Transfer out 2 2 12" xfId="10674" xr:uid="{D1FE2B33-0B9C-40E5-B357-04A8B70E2980}"/>
    <cellStyle name="Transfer out 2 2 13" xfId="9957" xr:uid="{2DFEF6A2-9BDA-4FA7-84C4-75D9AB7CD055}"/>
    <cellStyle name="Transfer out 2 2 14" xfId="11836" xr:uid="{484FC623-0648-484F-BB26-BC3339FE9C19}"/>
    <cellStyle name="Transfer out 2 2 15" xfId="8443" xr:uid="{705A6714-B7CE-4837-8315-CD01A23F5C5E}"/>
    <cellStyle name="Transfer out 2 2 16" xfId="8745" xr:uid="{A572A81C-A18B-45FF-88FB-E8BE31171315}"/>
    <cellStyle name="Transfer out 2 2 17" xfId="10739" xr:uid="{0C2B862D-4BA5-419B-B26C-DE9918E8B4C5}"/>
    <cellStyle name="Transfer out 2 2 18" xfId="11611" xr:uid="{A2A062C0-7770-4E7D-8D90-A3D81620A68E}"/>
    <cellStyle name="Transfer out 2 2 19" xfId="12778" xr:uid="{3DC46197-12DF-44A3-82BA-FD64D7884440}"/>
    <cellStyle name="Transfer out 2 2 2" xfId="5603" xr:uid="{21A4742F-9157-4115-BD3B-C12645522607}"/>
    <cellStyle name="Transfer out 2 2 2 10" xfId="11593" xr:uid="{233413CB-AA30-471D-98F7-793BBAB0E979}"/>
    <cellStyle name="Transfer out 2 2 2 11" xfId="8792" xr:uid="{67D9D472-9681-4048-A02C-946F98711769}"/>
    <cellStyle name="Transfer out 2 2 2 12" xfId="9520" xr:uid="{40FE59A5-2CEA-4E68-9859-7DB715540F02}"/>
    <cellStyle name="Transfer out 2 2 2 13" xfId="12408" xr:uid="{82C17D73-6253-4947-8CB6-B14BFDC412B6}"/>
    <cellStyle name="Transfer out 2 2 2 14" xfId="8233" xr:uid="{F5835C67-9E2B-4B2A-9605-73ECF0566AC4}"/>
    <cellStyle name="Transfer out 2 2 2 15" xfId="9312" xr:uid="{6A2AF4E3-E97F-4ABD-9362-B0EBFA9F456D}"/>
    <cellStyle name="Transfer out 2 2 2 16" xfId="9431" xr:uid="{319326FA-FDEC-4211-A77E-A5C21C0E838E}"/>
    <cellStyle name="Transfer out 2 2 2 17" xfId="12454" xr:uid="{01A7FE51-E65D-4B4E-A352-8B9DDBB8656D}"/>
    <cellStyle name="Transfer out 2 2 2 18" xfId="12792" xr:uid="{A27E727B-9C62-4E7B-B570-9B01DE1A7162}"/>
    <cellStyle name="Transfer out 2 2 2 19" xfId="10071" xr:uid="{B01E482D-F9EE-40CC-82E6-D87ED1790EAA}"/>
    <cellStyle name="Transfer out 2 2 2 2" xfId="8085" xr:uid="{3EB38B05-D7EA-44C8-A3B3-464131B5A3BB}"/>
    <cellStyle name="Transfer out 2 2 2 2 10" xfId="11458" xr:uid="{5E6CFC47-4261-4E17-ABC0-C7F1F758ACDD}"/>
    <cellStyle name="Transfer out 2 2 2 2 11" xfId="10119" xr:uid="{8D76C233-0D7C-44B3-8953-956507DF7419}"/>
    <cellStyle name="Transfer out 2 2 2 2 12" xfId="9573" xr:uid="{D9937101-3B8E-4B82-A6DE-2FA9A6F43AB5}"/>
    <cellStyle name="Transfer out 2 2 2 2 13" xfId="9943" xr:uid="{9B2D47C8-47C8-4F40-9A83-05C069C3BED1}"/>
    <cellStyle name="Transfer out 2 2 2 2 14" xfId="12578" xr:uid="{7CB28DC1-57FB-4764-B57B-469E9AB86A23}"/>
    <cellStyle name="Transfer out 2 2 2 2 15" xfId="8614" xr:uid="{B6BECACE-6867-4481-9199-E3FEA7E42BDF}"/>
    <cellStyle name="Transfer out 2 2 2 2 16" xfId="12324" xr:uid="{4B95BF8B-C660-4EE5-AEB5-4345C9AB0BCB}"/>
    <cellStyle name="Transfer out 2 2 2 2 17" xfId="12493" xr:uid="{42853604-17EE-415D-9B17-58651C4DC542}"/>
    <cellStyle name="Transfer out 2 2 2 2 18" xfId="8819" xr:uid="{021A448A-6FD1-4A8E-A5FF-BDEF2B204E10}"/>
    <cellStyle name="Transfer out 2 2 2 2 19" xfId="13002" xr:uid="{EC3947FA-F01F-4AB5-B852-1EC1D75BA4EC}"/>
    <cellStyle name="Transfer out 2 2 2 2 2" xfId="8180" xr:uid="{7C406589-89AB-4FA4-ABB1-73312872B40F}"/>
    <cellStyle name="Transfer out 2 2 2 2 2 10" xfId="9050" xr:uid="{AE8C148E-697C-4E3F-8E23-B5A7A7C3C5BA}"/>
    <cellStyle name="Transfer out 2 2 2 2 2 11" xfId="9058" xr:uid="{7DD05C32-9458-4732-A53E-E80DCCD151D0}"/>
    <cellStyle name="Transfer out 2 2 2 2 2 12" xfId="12655" xr:uid="{E48D6943-68DD-4B40-AF79-A61565E7CE7A}"/>
    <cellStyle name="Transfer out 2 2 2 2 2 13" xfId="10741" xr:uid="{047C16EA-9053-4506-8198-C4FB8D96FCE4}"/>
    <cellStyle name="Transfer out 2 2 2 2 2 14" xfId="12145" xr:uid="{B3B64C2B-BD71-46BD-8F44-ED4E0234DC3C}"/>
    <cellStyle name="Transfer out 2 2 2 2 2 15" xfId="9561" xr:uid="{C220A126-0C68-4A46-825A-A9F5051C6A88}"/>
    <cellStyle name="Transfer out 2 2 2 2 2 16" xfId="8982" xr:uid="{3878416C-B013-462C-AA5D-30E7B86FC256}"/>
    <cellStyle name="Transfer out 2 2 2 2 2 17" xfId="9940" xr:uid="{336CE551-CD01-47ED-8295-2C8B1068AD8D}"/>
    <cellStyle name="Transfer out 2 2 2 2 2 18" xfId="13084" xr:uid="{EA604A86-6F10-4985-95BC-2ED4C398B018}"/>
    <cellStyle name="Transfer out 2 2 2 2 2 2" xfId="10846" xr:uid="{32EBF10E-AA90-4DD4-8088-0946FA6D0D9E}"/>
    <cellStyle name="Transfer out 2 2 2 2 2 3" xfId="9876" xr:uid="{49EE1E10-C264-4D97-970A-30A660214965}"/>
    <cellStyle name="Transfer out 2 2 2 2 2 4" xfId="11209" xr:uid="{645190E3-A619-452E-A80A-BF77CB1F8295}"/>
    <cellStyle name="Transfer out 2 2 2 2 2 5" xfId="11167" xr:uid="{53AA03C9-D73F-4FD7-AB22-09F3747FC1B0}"/>
    <cellStyle name="Transfer out 2 2 2 2 2 6" xfId="12058" xr:uid="{B5CC1EFF-F895-4566-8111-CC61EC386DEE}"/>
    <cellStyle name="Transfer out 2 2 2 2 2 7" xfId="11017" xr:uid="{43DE63B5-D8AE-4820-AECE-171020950A2F}"/>
    <cellStyle name="Transfer out 2 2 2 2 2 8" xfId="8677" xr:uid="{59151675-6331-4A30-A08B-993FDC68691A}"/>
    <cellStyle name="Transfer out 2 2 2 2 2 9" xfId="10283" xr:uid="{0FE42673-1382-400C-867A-F73B9A12C934}"/>
    <cellStyle name="Transfer out 2 2 2 2 3" xfId="10839" xr:uid="{A31E161E-FF9F-4EDC-8713-A610C2C7093A}"/>
    <cellStyle name="Transfer out 2 2 2 2 4" xfId="8242" xr:uid="{40E80B06-E5E6-4811-BB54-42A64561BEAA}"/>
    <cellStyle name="Transfer out 2 2 2 2 5" xfId="9531" xr:uid="{236E4949-0D4A-44EE-B95B-85586E6E1ED7}"/>
    <cellStyle name="Transfer out 2 2 2 2 6" xfId="8991" xr:uid="{3E4F5C48-FF44-4B2F-A5D6-C143137AC2F3}"/>
    <cellStyle name="Transfer out 2 2 2 2 7" xfId="11973" xr:uid="{BAA34685-36CD-4444-9515-637369F249E1}"/>
    <cellStyle name="Transfer out 2 2 2 2 8" xfId="11431" xr:uid="{6DAFBA10-41B2-49F9-B7DF-B897EFB05D8A}"/>
    <cellStyle name="Transfer out 2 2 2 2 9" xfId="10351" xr:uid="{9337337D-709B-4ED0-9D89-BE185389D2F3}"/>
    <cellStyle name="Transfer out 2 2 2 20" xfId="12681" xr:uid="{42703FDC-C4BE-42F5-8A23-EAC9A2D13954}"/>
    <cellStyle name="Transfer out 2 2 2 3" xfId="8020" xr:uid="{B325D677-62F5-4BD5-BB56-492B28FE969C}"/>
    <cellStyle name="Transfer out 2 2 2 3 10" xfId="11005" xr:uid="{E110336B-7DF7-4A83-9D39-B1C9C6540AF3}"/>
    <cellStyle name="Transfer out 2 2 2 3 11" xfId="12315" xr:uid="{5FEAB303-AE9D-4A30-A1A0-D8F9D03DC64D}"/>
    <cellStyle name="Transfer out 2 2 2 3 12" xfId="11442" xr:uid="{5CBA0AD0-39B4-46CB-8EE6-C229D598C1FE}"/>
    <cellStyle name="Transfer out 2 2 2 3 13" xfId="12427" xr:uid="{33ECB82E-883C-46FE-A5A5-BCA7A6426CC2}"/>
    <cellStyle name="Transfer out 2 2 2 3 14" xfId="12723" xr:uid="{05CFBB22-748F-41F0-91DF-2ABC4A6F3209}"/>
    <cellStyle name="Transfer out 2 2 2 3 15" xfId="9348" xr:uid="{2A31A8A8-0AD2-4D35-81D1-402AAD2FABE0}"/>
    <cellStyle name="Transfer out 2 2 2 3 16" xfId="11850" xr:uid="{263F37F1-0583-4528-AEA0-CD7B927047F5}"/>
    <cellStyle name="Transfer out 2 2 2 3 17" xfId="12510" xr:uid="{ADC240F1-FA21-427E-9B1E-93B181866586}"/>
    <cellStyle name="Transfer out 2 2 2 3 18" xfId="12952" xr:uid="{A8CE4C1A-55CB-41D4-8CEC-8742F9CF7F17}"/>
    <cellStyle name="Transfer out 2 2 2 3 2" xfId="8779" xr:uid="{29CA1DD5-7F12-4201-AFCE-4328ACC776B9}"/>
    <cellStyle name="Transfer out 2 2 2 3 3" xfId="10049" xr:uid="{A4E07FAD-6AAA-453B-81E9-385DF756838B}"/>
    <cellStyle name="Transfer out 2 2 2 3 4" xfId="8249" xr:uid="{489AFB65-6062-4EFE-AF92-B7141784E290}"/>
    <cellStyle name="Transfer out 2 2 2 3 5" xfId="8294" xr:uid="{4378F6D0-797B-46E0-960F-B8F686521D6F}"/>
    <cellStyle name="Transfer out 2 2 2 3 6" xfId="11915" xr:uid="{9583531A-9AE0-49C6-B38A-389BE007653C}"/>
    <cellStyle name="Transfer out 2 2 2 3 7" xfId="10724" xr:uid="{D1025461-6599-43FD-B4D8-F215651F31D9}"/>
    <cellStyle name="Transfer out 2 2 2 3 8" xfId="8684" xr:uid="{3739051C-7EDE-4F1E-9857-45171D877ED7}"/>
    <cellStyle name="Transfer out 2 2 2 3 9" xfId="11160" xr:uid="{5335EAC3-09C3-4BD5-8073-CA254C8E5EB6}"/>
    <cellStyle name="Transfer out 2 2 2 4" xfId="9222" xr:uid="{F0FFA0C9-6739-4A3F-8436-573CECEAEE06}"/>
    <cellStyle name="Transfer out 2 2 2 5" xfId="8968" xr:uid="{08E29002-E239-4DCF-A11F-EE04B1D86E69}"/>
    <cellStyle name="Transfer out 2 2 2 6" xfId="11199" xr:uid="{78844E83-6A2A-42B5-9E84-858FF357C5E8}"/>
    <cellStyle name="Transfer out 2 2 2 7" xfId="10462" xr:uid="{25F07442-0406-4D69-994E-C0F3C95D6D10}"/>
    <cellStyle name="Transfer out 2 2 2 8" xfId="11301" xr:uid="{E0BA8A78-0115-4EF1-A01A-40903E299B5A}"/>
    <cellStyle name="Transfer out 2 2 2 9" xfId="11767" xr:uid="{B484CCB9-2DDE-44EA-A33B-29209EDC61BA}"/>
    <cellStyle name="Transfer out 2 2 20" xfId="9633" xr:uid="{520D2FFF-6795-4D92-9AFD-F7C791DF55ED}"/>
    <cellStyle name="Transfer out 2 2 21" xfId="12267" xr:uid="{E9611B42-6854-477B-9067-22E55C2A879F}"/>
    <cellStyle name="Transfer out 2 2 3" xfId="8097" xr:uid="{8F1BE461-1493-4E4E-A67F-28D53D0D754C}"/>
    <cellStyle name="Transfer out 2 2 3 10" xfId="10577" xr:uid="{C833C83A-0DEC-4184-ACA8-6B98824ADDCA}"/>
    <cellStyle name="Transfer out 2 2 3 11" xfId="11898" xr:uid="{E077B269-B6EC-4D19-8C4B-81993E463085}"/>
    <cellStyle name="Transfer out 2 2 3 12" xfId="12464" xr:uid="{7D2A6512-96E7-4BB7-9553-BEFA4259507C}"/>
    <cellStyle name="Transfer out 2 2 3 13" xfId="11918" xr:uid="{5D2439F7-C2E9-473A-8A87-A4691CEF7C83}"/>
    <cellStyle name="Transfer out 2 2 3 14" xfId="10260" xr:uid="{64635422-D50C-4BE2-9A40-0A5F2865A4F1}"/>
    <cellStyle name="Transfer out 2 2 3 15" xfId="8548" xr:uid="{3AD2F32D-65BF-45C0-8792-52F061F45DE5}"/>
    <cellStyle name="Transfer out 2 2 3 16" xfId="11509" xr:uid="{3EEF736D-9E2A-4256-95FB-F3AA555AACE8}"/>
    <cellStyle name="Transfer out 2 2 3 17" xfId="12542" xr:uid="{C8E25A9E-68AD-404E-ABD5-0D113793F287}"/>
    <cellStyle name="Transfer out 2 2 3 18" xfId="12179" xr:uid="{FADF8AAC-9B43-4E4F-9343-01DBF45CD205}"/>
    <cellStyle name="Transfer out 2 2 3 19" xfId="13014" xr:uid="{FAD07B22-A9BB-49FC-AD84-F1847831F1BD}"/>
    <cellStyle name="Transfer out 2 2 3 2" xfId="8190" xr:uid="{41532181-4CAD-4BB9-A4C6-9B8883A48D68}"/>
    <cellStyle name="Transfer out 2 2 3 2 10" xfId="11141" xr:uid="{B57D63C9-8D3F-46B8-9BA5-29FB90F4AF7B}"/>
    <cellStyle name="Transfer out 2 2 3 2 11" xfId="9523" xr:uid="{C0E06CEC-35A0-4274-BED8-A1E4F7CFDE0D}"/>
    <cellStyle name="Transfer out 2 2 3 2 12" xfId="9226" xr:uid="{38A2FA0D-A644-4394-833E-1BDC88425958}"/>
    <cellStyle name="Transfer out 2 2 3 2 13" xfId="12555" xr:uid="{F23B44ED-E2C2-479F-8756-93DF33EB6647}"/>
    <cellStyle name="Transfer out 2 2 3 2 14" xfId="11256" xr:uid="{01ABAC90-8287-4664-8BE9-6D535DBE19F7}"/>
    <cellStyle name="Transfer out 2 2 3 2 15" xfId="12701" xr:uid="{DB67ADEB-2234-4932-939F-9E23095EB227}"/>
    <cellStyle name="Transfer out 2 2 3 2 16" xfId="12779" xr:uid="{B4AB95FB-68E8-4114-9CAA-0341A46E1D13}"/>
    <cellStyle name="Transfer out 2 2 3 2 17" xfId="8369" xr:uid="{291B45D7-FBD3-4A0B-9188-AE92147F3CE8}"/>
    <cellStyle name="Transfer out 2 2 3 2 18" xfId="13094" xr:uid="{1161C3E5-1FC4-43EF-B9FB-86E2C7F33981}"/>
    <cellStyle name="Transfer out 2 2 3 2 2" xfId="10163" xr:uid="{A2D9C11F-3250-4A50-9B4B-9950713921F9}"/>
    <cellStyle name="Transfer out 2 2 3 2 3" xfId="10393" xr:uid="{011332F8-9B1B-455A-9AF6-FC01604FD83F}"/>
    <cellStyle name="Transfer out 2 2 3 2 4" xfId="11238" xr:uid="{3E77ACB5-074F-4ED4-A710-71135DFEAEB0}"/>
    <cellStyle name="Transfer out 2 2 3 2 5" xfId="10477" xr:uid="{BCF5A9E6-5A10-4B49-8EFF-95BDB96B5E47}"/>
    <cellStyle name="Transfer out 2 2 3 2 6" xfId="12068" xr:uid="{4E1FB068-5023-4139-87F6-68FD639B2B0F}"/>
    <cellStyle name="Transfer out 2 2 3 2 7" xfId="10110" xr:uid="{B978D562-CB7F-4AE7-99FB-DD7F2BD3108B}"/>
    <cellStyle name="Transfer out 2 2 3 2 8" xfId="8305" xr:uid="{48B07FD3-0FFC-4717-A300-7DFF5CC312F5}"/>
    <cellStyle name="Transfer out 2 2 3 2 9" xfId="11811" xr:uid="{75385008-A928-4DF0-9262-D58230C98143}"/>
    <cellStyle name="Transfer out 2 2 3 3" xfId="10710" xr:uid="{2FB47C83-8976-4D59-BC78-E603F22F3E7B}"/>
    <cellStyle name="Transfer out 2 2 3 4" xfId="10527" xr:uid="{8BFF9527-6D76-4289-A5DA-72301454C1BE}"/>
    <cellStyle name="Transfer out 2 2 3 5" xfId="9173" xr:uid="{D21D4F32-B31B-4032-823E-4F7575F8E3DD}"/>
    <cellStyle name="Transfer out 2 2 3 6" xfId="9301" xr:uid="{C44DE758-9032-4780-899C-67E3095F565B}"/>
    <cellStyle name="Transfer out 2 2 3 7" xfId="11985" xr:uid="{BD7F9845-8C29-407D-A33F-2B87C8A17393}"/>
    <cellStyle name="Transfer out 2 2 3 8" xfId="11054" xr:uid="{21C86E18-4B4C-44CC-9651-1609EB1E08FA}"/>
    <cellStyle name="Transfer out 2 2 3 9" xfId="11484" xr:uid="{289D6500-7652-454C-A765-38F98D27B6E4}"/>
    <cellStyle name="Transfer out 2 2 4" xfId="7159" xr:uid="{119A7816-E7E1-45E0-AEDE-F136223A8F87}"/>
    <cellStyle name="Transfer out 2 2 4 10" xfId="10572" xr:uid="{C2E3464F-120C-4DF7-8188-8100D5E98690}"/>
    <cellStyle name="Transfer out 2 2 4 11" xfId="12183" xr:uid="{5A787A53-5831-44BC-B63A-A26500001D3B}"/>
    <cellStyle name="Transfer out 2 2 4 12" xfId="8459" xr:uid="{F3D3DEDC-4E63-48C0-98BC-B29F303FAF94}"/>
    <cellStyle name="Transfer out 2 2 4 13" xfId="8790" xr:uid="{624C37E9-3CB0-421E-948A-BA851156BF03}"/>
    <cellStyle name="Transfer out 2 2 4 14" xfId="11249" xr:uid="{6732EC1C-FC78-4F1E-9891-A0959DDF4578}"/>
    <cellStyle name="Transfer out 2 2 4 15" xfId="9651" xr:uid="{F7F2471A-7836-48A4-A549-08008DD4D954}"/>
    <cellStyle name="Transfer out 2 2 4 16" xfId="12812" xr:uid="{1BF9A765-5D60-4405-ABDB-A1249898C8C9}"/>
    <cellStyle name="Transfer out 2 2 4 17" xfId="12347" xr:uid="{DB9D22CD-FED0-46D6-B404-4603361BDE22}"/>
    <cellStyle name="Transfer out 2 2 4 18" xfId="12900" xr:uid="{525D7BD6-DBC9-45F3-B6D2-B8B592197B33}"/>
    <cellStyle name="Transfer out 2 2 4 2" xfId="11172" xr:uid="{1E37E75D-F59F-4BBB-A462-9BD3B76C447E}"/>
    <cellStyle name="Transfer out 2 2 4 3" xfId="9411" xr:uid="{07163500-13E1-459E-BB3F-96153529D5CE}"/>
    <cellStyle name="Transfer out 2 2 4 4" xfId="9931" xr:uid="{A50E9EB2-837E-4E34-97C6-B011692A986C}"/>
    <cellStyle name="Transfer out 2 2 4 5" xfId="10375" xr:uid="{EF68A64D-CF4C-49B1-B178-5811BAC4D560}"/>
    <cellStyle name="Transfer out 2 2 4 6" xfId="8341" xr:uid="{F0949EAB-7473-4DD0-84E9-90ACC4F0E0F0}"/>
    <cellStyle name="Transfer out 2 2 4 7" xfId="9826" xr:uid="{31A1836E-2EA3-4D7D-B523-E2AE3165A8EF}"/>
    <cellStyle name="Transfer out 2 2 4 8" xfId="11059" xr:uid="{9BACCFC7-CC86-468C-A259-7F77AFAC248E}"/>
    <cellStyle name="Transfer out 2 2 4 9" xfId="10465" xr:uid="{F3DDADFD-FFB3-43D9-B74F-CC915A868A92}"/>
    <cellStyle name="Transfer out 2 2 5" xfId="10895" xr:uid="{550FC542-E27A-4E21-8EBB-F9A134D8F191}"/>
    <cellStyle name="Transfer out 2 2 6" xfId="11174" xr:uid="{8F084D82-B91B-4830-A13C-EC6D10365364}"/>
    <cellStyle name="Transfer out 2 2 7" xfId="10042" xr:uid="{87D5F5E0-D91F-4D3D-A42C-91BAC68B9DA5}"/>
    <cellStyle name="Transfer out 2 2 8" xfId="9874" xr:uid="{430BB256-98ED-4570-918C-730EF4F9F610}"/>
    <cellStyle name="Transfer out 2 2 9" xfId="10888" xr:uid="{13C2A890-538C-4285-B95F-9B9F69E90FEC}"/>
    <cellStyle name="Transfer out 2 20" xfId="12702" xr:uid="{6805C1E6-1287-480D-B349-BB434AEC6DB6}"/>
    <cellStyle name="Transfer out 2 21" xfId="12373" xr:uid="{8CABC936-01CA-405D-855C-2EC45098D114}"/>
    <cellStyle name="Transfer out 2 22" xfId="10492" xr:uid="{C1FB2CC3-76FF-4C2D-A27B-F51BE6984D33}"/>
    <cellStyle name="Transfer out 2 3" xfId="5604" xr:uid="{C9E10AED-B036-459D-9000-862D9CADEDB5}"/>
    <cellStyle name="Transfer out 2 3 10" xfId="10348" xr:uid="{0986BF36-0D61-434E-818F-77B0101B373E}"/>
    <cellStyle name="Transfer out 2 3 11" xfId="11344" xr:uid="{4870DFDA-9D8B-43B9-87D0-EA4F8104FD16}"/>
    <cellStyle name="Transfer out 2 3 12" xfId="9669" xr:uid="{400896CC-B3D7-496F-BAEA-406F46E17122}"/>
    <cellStyle name="Transfer out 2 3 13" xfId="10587" xr:uid="{13D6C3E8-66D2-431A-A2D4-C118EA56893E}"/>
    <cellStyle name="Transfer out 2 3 14" xfId="10506" xr:uid="{9F99AA0E-B70C-4A5C-88CF-A98D7D02BBC9}"/>
    <cellStyle name="Transfer out 2 3 15" xfId="8794" xr:uid="{2AFB28AB-04C9-4147-B85C-D71211674434}"/>
    <cellStyle name="Transfer out 2 3 16" xfId="8458" xr:uid="{9871F835-9925-46C4-9F0F-7CBC7CFED333}"/>
    <cellStyle name="Transfer out 2 3 17" xfId="12714" xr:uid="{BAF188D8-0CEC-4F45-B830-EE5BD09022D3}"/>
    <cellStyle name="Transfer out 2 3 18" xfId="9187" xr:uid="{15D7AA71-CB36-43C9-AFC6-4C3356ABC98B}"/>
    <cellStyle name="Transfer out 2 3 19" xfId="12174" xr:uid="{A038FE28-ACF3-4B20-805B-CBAB998B493E}"/>
    <cellStyle name="Transfer out 2 3 2" xfId="8086" xr:uid="{FF8533BD-A4BC-4ECC-BF2E-0C13B84932F2}"/>
    <cellStyle name="Transfer out 2 3 2 10" xfId="11632" xr:uid="{D53FCCC1-EE88-434D-A3B3-3BE41A071A4C}"/>
    <cellStyle name="Transfer out 2 3 2 11" xfId="11689" xr:uid="{97A25B30-6110-4DF3-A37A-8FDA720E5871}"/>
    <cellStyle name="Transfer out 2 3 2 12" xfId="8868" xr:uid="{2857C18E-24B2-4A7B-8EDF-DD807DCC21CE}"/>
    <cellStyle name="Transfer out 2 3 2 13" xfId="11438" xr:uid="{7090501C-108C-41EB-86D5-72562B124D21}"/>
    <cellStyle name="Transfer out 2 3 2 14" xfId="12560" xr:uid="{0F3FEC85-01F5-48B4-BDA1-918327630429}"/>
    <cellStyle name="Transfer out 2 3 2 15" xfId="10521" xr:uid="{B85E5CDE-9229-4480-B3AB-E441562B25CD}"/>
    <cellStyle name="Transfer out 2 3 2 16" xfId="12664" xr:uid="{2E725A40-BE39-4ABA-85D9-924D59B04116}"/>
    <cellStyle name="Transfer out 2 3 2 17" xfId="8877" xr:uid="{FB4F3E4F-A35C-4625-8ED1-282561094527}"/>
    <cellStyle name="Transfer out 2 3 2 18" xfId="12886" xr:uid="{0332846E-B74E-4F8D-829D-2596E2DD81A1}"/>
    <cellStyle name="Transfer out 2 3 2 19" xfId="13003" xr:uid="{F2F4F537-FAE3-4A93-8047-0B1D9FD65431}"/>
    <cellStyle name="Transfer out 2 3 2 2" xfId="8181" xr:uid="{58E762CC-C89D-4B67-97DF-F72B4D7A893B}"/>
    <cellStyle name="Transfer out 2 3 2 2 10" xfId="11782" xr:uid="{84BEBC3B-2B1C-4CC4-B761-FCA4095682DE}"/>
    <cellStyle name="Transfer out 2 3 2 2 11" xfId="8661" xr:uid="{9E49196B-48D8-45DE-8213-9830217A429C}"/>
    <cellStyle name="Transfer out 2 3 2 2 12" xfId="8585" xr:uid="{0990830F-A484-4EF8-8E84-A234BB74639E}"/>
    <cellStyle name="Transfer out 2 3 2 2 13" xfId="12636" xr:uid="{D5702981-348C-401D-8ED3-B15B89676B7F}"/>
    <cellStyle name="Transfer out 2 3 2 2 14" xfId="9013" xr:uid="{97AE5CB9-E8B6-4C3A-B01B-4C75592236C5}"/>
    <cellStyle name="Transfer out 2 3 2 2 15" xfId="9594" xr:uid="{ACA4A507-C81A-4EB4-BB53-F6F83700DB38}"/>
    <cellStyle name="Transfer out 2 3 2 2 16" xfId="11212" xr:uid="{90BA368C-EDED-4E93-8361-301BF543605B}"/>
    <cellStyle name="Transfer out 2 3 2 2 17" xfId="12689" xr:uid="{A8AC7AA7-1112-4DF9-BB9F-3BE9A64F1882}"/>
    <cellStyle name="Transfer out 2 3 2 2 18" xfId="13085" xr:uid="{AA0C39DC-8E10-4294-98A3-CC229E83BCE8}"/>
    <cellStyle name="Transfer out 2 3 2 2 2" xfId="11234" xr:uid="{0F12E885-4CB2-4274-8182-B9DE79D774CA}"/>
    <cellStyle name="Transfer out 2 3 2 2 3" xfId="10387" xr:uid="{41795484-A8F4-4B6F-83D0-DD15CEC3EE3D}"/>
    <cellStyle name="Transfer out 2 3 2 2 4" xfId="8844" xr:uid="{79181DAC-049F-4D52-8647-097814F6974D}"/>
    <cellStyle name="Transfer out 2 3 2 2 5" xfId="11503" xr:uid="{727C0608-8124-40CB-8B8B-5B41CAD1762D}"/>
    <cellStyle name="Transfer out 2 3 2 2 6" xfId="12059" xr:uid="{1EDE6C05-354F-489F-9AA2-1AB579703C02}"/>
    <cellStyle name="Transfer out 2 3 2 2 7" xfId="8990" xr:uid="{A16454A1-F9D6-49C1-86E4-54CFBD44E7CE}"/>
    <cellStyle name="Transfer out 2 3 2 2 8" xfId="9485" xr:uid="{EF7272BC-4248-440E-B349-DDF2687CCCE2}"/>
    <cellStyle name="Transfer out 2 3 2 2 9" xfId="10356" xr:uid="{092084BF-E94E-4E77-8429-679E363783D2}"/>
    <cellStyle name="Transfer out 2 3 2 3" xfId="10081" xr:uid="{48387997-6E13-44E9-B954-C3C6E7CFB804}"/>
    <cellStyle name="Transfer out 2 3 2 4" xfId="8290" xr:uid="{B7015999-64D0-4FE0-B7C2-5BC34048574E}"/>
    <cellStyle name="Transfer out 2 3 2 5" xfId="11087" xr:uid="{6B4312F6-12AF-4446-AA0D-A284C06B2C79}"/>
    <cellStyle name="Transfer out 2 3 2 6" xfId="10700" xr:uid="{F124FA1A-FB8A-43ED-8E16-E9032911184F}"/>
    <cellStyle name="Transfer out 2 3 2 7" xfId="11974" xr:uid="{B9909DCA-7206-45CD-8891-3F731F0735A6}"/>
    <cellStyle name="Transfer out 2 3 2 8" xfId="8579" xr:uid="{2D1F51E9-D083-4D8D-937F-988A451AF2F6}"/>
    <cellStyle name="Transfer out 2 3 2 9" xfId="10070" xr:uid="{18A44F7A-0F14-442A-9B36-A21C8A0023B9}"/>
    <cellStyle name="Transfer out 2 3 20" xfId="8536" xr:uid="{2FE79594-9063-4A96-9AEC-0A5F0E63C6A3}"/>
    <cellStyle name="Transfer out 2 3 3" xfId="8111" xr:uid="{1C689FE9-368D-490B-BF3E-6A52F9626670}"/>
    <cellStyle name="Transfer out 2 3 3 10" xfId="10529" xr:uid="{74E7B2F0-1C20-415E-A992-6945DBFD3BFE}"/>
    <cellStyle name="Transfer out 2 3 3 11" xfId="10680" xr:uid="{510BBF0E-92CB-42B3-9286-B8625A0506E4}"/>
    <cellStyle name="Transfer out 2 3 3 12" xfId="10802" xr:uid="{3883E1B4-4420-4E60-8B3A-5B1F31462692}"/>
    <cellStyle name="Transfer out 2 3 3 13" xfId="8534" xr:uid="{00CCDD67-4A97-474C-8996-C78657A2C41C}"/>
    <cellStyle name="Transfer out 2 3 3 14" xfId="9113" xr:uid="{68E06C7E-5B3F-40E2-BC85-CB61EEB9B53E}"/>
    <cellStyle name="Transfer out 2 3 3 15" xfId="8396" xr:uid="{0F32C863-3298-46E0-BE2A-F01DDF65EDA9}"/>
    <cellStyle name="Transfer out 2 3 3 16" xfId="10798" xr:uid="{FB6C98A7-6625-4E8E-85AB-0C439CF57D8C}"/>
    <cellStyle name="Transfer out 2 3 3 17" xfId="9729" xr:uid="{275A4FB4-0F87-4023-B161-001E0A141241}"/>
    <cellStyle name="Transfer out 2 3 3 18" xfId="13028" xr:uid="{546D61E2-B88E-4234-B1DB-D603C5ABFCB8}"/>
    <cellStyle name="Transfer out 2 3 3 2" xfId="11102" xr:uid="{CAEC386C-C164-40B7-B732-514B0855A461}"/>
    <cellStyle name="Transfer out 2 3 3 3" xfId="10676" xr:uid="{F0431AF0-C2AF-449C-A5D4-31E69222E0CA}"/>
    <cellStyle name="Transfer out 2 3 3 4" xfId="10418" xr:uid="{C1DAF01C-8A56-429E-B455-A3D52816CF06}"/>
    <cellStyle name="Transfer out 2 3 3 5" xfId="8375" xr:uid="{78E314F5-2B7C-4EA3-89E1-DDF414570BBE}"/>
    <cellStyle name="Transfer out 2 3 3 6" xfId="11999" xr:uid="{16E6C289-B36F-4512-9191-76D3F819F04E}"/>
    <cellStyle name="Transfer out 2 3 3 7" xfId="11795" xr:uid="{14C290F0-27CC-4C68-8D74-57228EDA8DED}"/>
    <cellStyle name="Transfer out 2 3 3 8" xfId="10407" xr:uid="{77FF1A15-3C5D-4255-AD99-F4DD2D4F3DDF}"/>
    <cellStyle name="Transfer out 2 3 3 9" xfId="11036" xr:uid="{72BCF8C6-1D2E-4DA4-835E-ECB041821D17}"/>
    <cellStyle name="Transfer out 2 3 4" xfId="8667" xr:uid="{E2EB61B9-6AE6-48A2-8232-ABA65E8830C4}"/>
    <cellStyle name="Transfer out 2 3 5" xfId="9116" xr:uid="{71042279-3673-47B1-829B-2B6F19A18D2E}"/>
    <cellStyle name="Transfer out 2 3 6" xfId="9774" xr:uid="{36980FE8-BF67-4A40-885B-18B8B721D59C}"/>
    <cellStyle name="Transfer out 2 3 7" xfId="9528" xr:uid="{1A70E137-F10D-4165-B716-E965FDF9094C}"/>
    <cellStyle name="Transfer out 2 3 8" xfId="9273" xr:uid="{F7DF587B-F5FE-48BE-A04C-0A7A9CE8EF83}"/>
    <cellStyle name="Transfer out 2 3 9" xfId="8953" xr:uid="{D4DC76BE-9638-4600-A6DB-7B80B049B9E9}"/>
    <cellStyle name="Transfer out 2 4" xfId="8062" xr:uid="{4DC43301-FFA9-4887-BD8D-14D9B286DB29}"/>
    <cellStyle name="Transfer out 2 4 10" xfId="8282" xr:uid="{35EEA3F7-5E42-4668-A81D-BE6AE642F30A}"/>
    <cellStyle name="Transfer out 2 4 11" xfId="9705" xr:uid="{BAD3FBCA-AFA4-40FF-BB90-EF70E0C7786A}"/>
    <cellStyle name="Transfer out 2 4 12" xfId="11505" xr:uid="{04362049-1481-4031-A201-A7932CA95016}"/>
    <cellStyle name="Transfer out 2 4 13" xfId="11202" xr:uid="{C507B453-910F-4C79-A4B9-60F85CE27202}"/>
    <cellStyle name="Transfer out 2 4 14" xfId="8337" xr:uid="{8AF93302-304C-4370-B298-8E7FC18C3C5C}"/>
    <cellStyle name="Transfer out 2 4 15" xfId="8271" xr:uid="{AD65511D-801C-46FC-92C1-253FFC6E0EE5}"/>
    <cellStyle name="Transfer out 2 4 16" xfId="9684" xr:uid="{D6AB6464-AA9B-4FA7-99BE-C7B34B1919EC}"/>
    <cellStyle name="Transfer out 2 4 17" xfId="11289" xr:uid="{36D91B49-D7AB-47C1-BC3E-F3F4E1B17ABA}"/>
    <cellStyle name="Transfer out 2 4 18" xfId="8315" xr:uid="{19221E5E-901F-4607-BF86-BB25A0C88DF6}"/>
    <cellStyle name="Transfer out 2 4 19" xfId="12979" xr:uid="{65EBDC2A-AA72-45D6-A598-195535EF4C7F}"/>
    <cellStyle name="Transfer out 2 4 2" xfId="8160" xr:uid="{A45D0B82-D415-4080-8DC4-7BB378BF0937}"/>
    <cellStyle name="Transfer out 2 4 2 10" xfId="11444" xr:uid="{8E76993D-D135-448F-A3FA-AE0FFC48B019}"/>
    <cellStyle name="Transfer out 2 4 2 11" xfId="9066" xr:uid="{AE20E36A-7318-4687-8754-F1470B36CBCF}"/>
    <cellStyle name="Transfer out 2 4 2 12" xfId="9805" xr:uid="{3565EEAC-4829-4F72-9B2A-CE267FE62F2A}"/>
    <cellStyle name="Transfer out 2 4 2 13" xfId="12396" xr:uid="{24707BB0-2E93-4739-9146-489E90030A2F}"/>
    <cellStyle name="Transfer out 2 4 2 14" xfId="9757" xr:uid="{EE475584-7293-44BE-A829-5D76ACA81A8E}"/>
    <cellStyle name="Transfer out 2 4 2 15" xfId="12787" xr:uid="{8B14C96A-1C90-4038-93C3-5B30645DB0AF}"/>
    <cellStyle name="Transfer out 2 4 2 16" xfId="11844" xr:uid="{0723C0BA-D278-49C4-80F6-0C87E38F9365}"/>
    <cellStyle name="Transfer out 2 4 2 17" xfId="9463" xr:uid="{667EB77E-2828-4C93-9DB0-8B75F4870531}"/>
    <cellStyle name="Transfer out 2 4 2 18" xfId="13064" xr:uid="{B3700B8E-7A8F-4FB3-B657-1B2B91BE6021}"/>
    <cellStyle name="Transfer out 2 4 2 2" xfId="9908" xr:uid="{97E3BB88-87B0-4A7C-9744-B5B4CAED7032}"/>
    <cellStyle name="Transfer out 2 4 2 3" xfId="9467" xr:uid="{99F21FA6-1440-4B71-92D1-BB33D124B2FF}"/>
    <cellStyle name="Transfer out 2 4 2 4" xfId="11068" xr:uid="{DAF673F5-0DEB-436A-8DFA-0C5377D2C3DE}"/>
    <cellStyle name="Transfer out 2 4 2 5" xfId="10256" xr:uid="{F54908D9-9279-46C1-863F-3119748455D9}"/>
    <cellStyle name="Transfer out 2 4 2 6" xfId="12038" xr:uid="{018CD76A-CED4-4665-AABB-9B5BF1EE589C}"/>
    <cellStyle name="Transfer out 2 4 2 7" xfId="8318" xr:uid="{87D30293-88A8-4D82-B912-2CF3AEF0BF36}"/>
    <cellStyle name="Transfer out 2 4 2 8" xfId="8344" xr:uid="{FE12F32E-DCCE-43CD-82F2-C50C862FBFCF}"/>
    <cellStyle name="Transfer out 2 4 2 9" xfId="12213" xr:uid="{682E9261-AB69-40DE-AB44-8762B42B9BBF}"/>
    <cellStyle name="Transfer out 2 4 3" xfId="10496" xr:uid="{A9CECAD9-1CFE-4F29-91B5-06C092E71AD1}"/>
    <cellStyle name="Transfer out 2 4 4" xfId="8669" xr:uid="{2EE6DD77-AE28-4918-8B0E-071BFBF90DF9}"/>
    <cellStyle name="Transfer out 2 4 5" xfId="8640" xr:uid="{B3426C96-12A3-453C-8E9D-EF648DC50D0F}"/>
    <cellStyle name="Transfer out 2 4 6" xfId="11263" xr:uid="{3BF70D34-3FBE-41A9-BC53-A41723D3B735}"/>
    <cellStyle name="Transfer out 2 4 7" xfId="11950" xr:uid="{86FFA121-1AB4-4BAF-BCD1-4712EDBAEF6C}"/>
    <cellStyle name="Transfer out 2 4 8" xfId="8493" xr:uid="{7A376A14-FBF5-43D5-AB26-9E67CDE3911F}"/>
    <cellStyle name="Transfer out 2 4 9" xfId="10437" xr:uid="{8BFB39C7-C9F4-41CB-AA95-56809496E8C3}"/>
    <cellStyle name="Transfer out 2 5" xfId="7208" xr:uid="{7D7E0A22-6C23-4C93-ADA3-7F6BA2DC4977}"/>
    <cellStyle name="Transfer out 2 5 10" xfId="12348" xr:uid="{D9D75AFC-1973-4545-B707-F92C6BE11FF1}"/>
    <cellStyle name="Transfer out 2 5 11" xfId="10939" xr:uid="{7BC7D13A-EA69-46FA-8D74-1997DC4A64B3}"/>
    <cellStyle name="Transfer out 2 5 12" xfId="12184" xr:uid="{C67D3969-FD49-49BD-A2EA-46745B8DD803}"/>
    <cellStyle name="Transfer out 2 5 13" xfId="12673" xr:uid="{C517280B-4412-4D2A-8ADA-99BE2556D64F}"/>
    <cellStyle name="Transfer out 2 5 14" xfId="9044" xr:uid="{1604D3B6-DDFE-4D56-A804-FF402B2A8F5D}"/>
    <cellStyle name="Transfer out 2 5 15" xfId="12447" xr:uid="{E0C5C0B3-C4D4-43CB-938E-7D75E3F5C41D}"/>
    <cellStyle name="Transfer out 2 5 16" xfId="11255" xr:uid="{6EDC10C3-E24C-4831-9A46-3CF69FC65E87}"/>
    <cellStyle name="Transfer out 2 5 17" xfId="11696" xr:uid="{E69D9A76-61A7-4F9B-B51B-1FF7EE25B64B}"/>
    <cellStyle name="Transfer out 2 5 18" xfId="12909" xr:uid="{3363C1D6-6C6D-48F1-8020-EDC4A6FAB1A8}"/>
    <cellStyle name="Transfer out 2 5 2" xfId="8490" xr:uid="{EE1C9D40-9155-49C6-86DA-CDBEDC2A3615}"/>
    <cellStyle name="Transfer out 2 5 3" xfId="9244" xr:uid="{C39EDD4E-6956-4C6A-8947-1E93DDCD051B}"/>
    <cellStyle name="Transfer out 2 5 4" xfId="11116" xr:uid="{DD811BF2-40F7-4D1D-BA6D-CBF4C51670E4}"/>
    <cellStyle name="Transfer out 2 5 5" xfId="9979" xr:uid="{98A83B2E-3C40-463E-9AE7-38C5546B61EA}"/>
    <cellStyle name="Transfer out 2 5 6" xfId="9572" xr:uid="{BDC8655D-0E90-4F68-B585-DCB17F9D4C06}"/>
    <cellStyle name="Transfer out 2 5 7" xfId="8704" xr:uid="{B15E4CEC-B2D4-4840-BA20-612446BE12B6}"/>
    <cellStyle name="Transfer out 2 5 8" xfId="11700" xr:uid="{2E661244-C6FB-4948-B0A9-211662C25E60}"/>
    <cellStyle name="Transfer out 2 5 9" xfId="8628" xr:uid="{0E8BCB5C-7B86-42B3-8030-3C5CAB5D8C6D}"/>
    <cellStyle name="Transfer out 2 6" xfId="10472" xr:uid="{55F87D41-5307-49EC-A47A-9A4AD84A0269}"/>
    <cellStyle name="Transfer out 2 7" xfId="9956" xr:uid="{44FCE47E-3DB9-455A-AA0E-DFAC1FDD52FB}"/>
    <cellStyle name="Transfer out 2 8" xfId="8608" xr:uid="{6D6A3E1D-70A4-4CD6-8B70-F9F3E5FD3730}"/>
    <cellStyle name="Transfer out 2 9" xfId="8846" xr:uid="{F2E46C77-E1AD-4A14-82A3-B6660DE9EEAE}"/>
    <cellStyle name="Transfer out 20" xfId="10987" xr:uid="{2A35F840-9D1F-4D82-A339-C565E0412D44}"/>
    <cellStyle name="Transfer out 21" xfId="12631" xr:uid="{F5E044AD-BCB0-4C63-922E-73FC7B52B2B7}"/>
    <cellStyle name="Transfer out 22" xfId="11375" xr:uid="{A2D26AA9-888D-41D3-861B-B5402513B312}"/>
    <cellStyle name="Transfer out 23" xfId="12858" xr:uid="{AEF99AAD-CE74-46D0-8066-56F181428427}"/>
    <cellStyle name="Transfer out 3" xfId="5616" xr:uid="{34F490CF-6935-4AF5-B45C-7F335D14AB09}"/>
    <cellStyle name="Transfer out 3 10" xfId="11758" xr:uid="{56BC01BB-B490-4BAD-93B1-7C6FE2D40BBF}"/>
    <cellStyle name="Transfer out 3 11" xfId="11910" xr:uid="{8569EF60-5C55-4963-8663-151C040230CD}"/>
    <cellStyle name="Transfer out 3 12" xfId="11308" xr:uid="{2A339B7A-A10D-4CBA-977D-7144DD671992}"/>
    <cellStyle name="Transfer out 3 13" xfId="10123" xr:uid="{C7473C6C-9E03-42A9-95AF-B050CAF3B788}"/>
    <cellStyle name="Transfer out 3 14" xfId="12312" xr:uid="{1693C1BD-12F4-41D7-A5F4-EB855B015656}"/>
    <cellStyle name="Transfer out 3 15" xfId="11771" xr:uid="{3F58DF4B-C925-4BC2-9ED0-7D1D2723132F}"/>
    <cellStyle name="Transfer out 3 16" xfId="8327" xr:uid="{3FBFB89C-AB36-4782-B2B4-0A35538F70A8}"/>
    <cellStyle name="Transfer out 3 17" xfId="11023" xr:uid="{B973A188-FA06-4E8C-959E-1183B8B58D2E}"/>
    <cellStyle name="Transfer out 3 18" xfId="8871" xr:uid="{E37129C8-91FA-405A-B22C-52D863508C29}"/>
    <cellStyle name="Transfer out 3 19" xfId="8507" xr:uid="{D44CCE97-870E-40B6-B4D9-516F1D3D8EE4}"/>
    <cellStyle name="Transfer out 3 2" xfId="5602" xr:uid="{0AF410A8-DC1E-437A-930C-386ABC15BB35}"/>
    <cellStyle name="Transfer out 3 2 10" xfId="9351" xr:uid="{319C5B55-B165-472F-BDF7-98544928DFFB}"/>
    <cellStyle name="Transfer out 3 2 11" xfId="9057" xr:uid="{E4CD2F2B-6D79-426B-AA16-3E8C2E90FF42}"/>
    <cellStyle name="Transfer out 3 2 12" xfId="9412" xr:uid="{8AE30BB2-2E40-4AA3-A39F-59E507780433}"/>
    <cellStyle name="Transfer out 3 2 13" xfId="10289" xr:uid="{CC33CB36-2217-41F4-815D-7FAFB96ABA6F}"/>
    <cellStyle name="Transfer out 3 2 14" xfId="12147" xr:uid="{BD31B661-19F8-4222-93CD-6BB509FA9869}"/>
    <cellStyle name="Transfer out 3 2 15" xfId="12637" xr:uid="{939535D9-3F36-445E-A88F-E1C8715DD33F}"/>
    <cellStyle name="Transfer out 3 2 16" xfId="10395" xr:uid="{C87666F1-EA60-47D8-BC42-8D6A6C1F674E}"/>
    <cellStyle name="Transfer out 3 2 17" xfId="9414" xr:uid="{EEBF7FD9-3459-4B96-A916-6FE2AD42B345}"/>
    <cellStyle name="Transfer out 3 2 18" xfId="9577" xr:uid="{19915850-FA1E-4F9A-A4DB-FBF07E3A5864}"/>
    <cellStyle name="Transfer out 3 2 19" xfId="12883" xr:uid="{932CF5CC-BD6A-4486-B3A3-B54C4C4A854A}"/>
    <cellStyle name="Transfer out 3 2 2" xfId="8084" xr:uid="{5FAE3461-0174-45B9-95F8-FAED9A070A4D}"/>
    <cellStyle name="Transfer out 3 2 2 10" xfId="8284" xr:uid="{F77BDA06-E0D0-4D25-B644-152A7AA1A865}"/>
    <cellStyle name="Transfer out 3 2 2 11" xfId="9210" xr:uid="{32128BEA-D440-4BA7-8B79-6E1FB4DE5DC4}"/>
    <cellStyle name="Transfer out 3 2 2 12" xfId="9175" xr:uid="{D657D577-28C9-4F97-BDBF-E1A8C224AA8A}"/>
    <cellStyle name="Transfer out 3 2 2 13" xfId="9278" xr:uid="{AA7880DB-E7BB-4552-A842-1B995771E5B7}"/>
    <cellStyle name="Transfer out 3 2 2 14" xfId="11244" xr:uid="{2F30AF1D-D85F-4036-8586-DCCADF2E8E56}"/>
    <cellStyle name="Transfer out 3 2 2 15" xfId="11061" xr:uid="{06A0BFB0-E540-441E-8500-E8587490B020}"/>
    <cellStyle name="Transfer out 3 2 2 16" xfId="12141" xr:uid="{885825F1-0A61-455D-90E9-F881C2ACECC8}"/>
    <cellStyle name="Transfer out 3 2 2 17" xfId="9489" xr:uid="{368D245A-E220-4BB0-9020-F83208EFF245}"/>
    <cellStyle name="Transfer out 3 2 2 18" xfId="9285" xr:uid="{BA5A135A-642C-4221-847C-42D23F644BEA}"/>
    <cellStyle name="Transfer out 3 2 2 19" xfId="13001" xr:uid="{95BFFBD3-8094-455A-9036-377D7463BC0F}"/>
    <cellStyle name="Transfer out 3 2 2 2" xfId="8179" xr:uid="{38AFD4B0-5F7A-4711-A7E4-2FFFAE0CF20D}"/>
    <cellStyle name="Transfer out 3 2 2 2 10" xfId="11839" xr:uid="{8A8F1B8E-5A22-4B77-8DB6-FA6ABE51D923}"/>
    <cellStyle name="Transfer out 3 2 2 2 11" xfId="9354" xr:uid="{F31760C6-37A1-44D9-958E-356A6F5B7354}"/>
    <cellStyle name="Transfer out 3 2 2 2 12" xfId="11030" xr:uid="{FBC36279-6206-4585-8279-143D0A1F5539}"/>
    <cellStyle name="Transfer out 3 2 2 2 13" xfId="8976" xr:uid="{ACFF69BE-5805-462E-8A6F-C27A8BBE18EB}"/>
    <cellStyle name="Transfer out 3 2 2 2 14" xfId="11201" xr:uid="{937F0A79-CF44-4579-849D-7AFB72660C38}"/>
    <cellStyle name="Transfer out 3 2 2 2 15" xfId="11304" xr:uid="{DBCC4F86-0A74-433D-A8B6-1AC82056F592}"/>
    <cellStyle name="Transfer out 3 2 2 2 16" xfId="11559" xr:uid="{5E060962-78E7-403D-AE60-00D6A05098DA}"/>
    <cellStyle name="Transfer out 3 2 2 2 17" xfId="10222" xr:uid="{59B9CB62-60E3-423D-BA2F-6EEF958BC05A}"/>
    <cellStyle name="Transfer out 3 2 2 2 18" xfId="13083" xr:uid="{6915C3A1-4B8E-4E29-A3B5-D58F7B366986}"/>
    <cellStyle name="Transfer out 3 2 2 2 2" xfId="10096" xr:uid="{E65345F7-5BBB-4F23-98B9-E162AF584119}"/>
    <cellStyle name="Transfer out 3 2 2 2 3" xfId="9084" xr:uid="{C8064144-434B-4B38-BB30-67D21CF9EA3F}"/>
    <cellStyle name="Transfer out 3 2 2 2 4" xfId="9052" xr:uid="{5A92C4A8-EADF-49F5-B5CE-A88654065E5A}"/>
    <cellStyle name="Transfer out 3 2 2 2 5" xfId="9898" xr:uid="{4FE79BB7-3815-49A8-B329-E49BF3F554A2}"/>
    <cellStyle name="Transfer out 3 2 2 2 6" xfId="12057" xr:uid="{A77B8BEB-6E0A-40CE-9EED-C99A2578216F}"/>
    <cellStyle name="Transfer out 3 2 2 2 7" xfId="11764" xr:uid="{9FFA3B2F-7363-4E27-BB9F-EEB8DFC84D22}"/>
    <cellStyle name="Transfer out 3 2 2 2 8" xfId="9390" xr:uid="{B23003C7-0141-47C9-A37C-BB17C52821A1}"/>
    <cellStyle name="Transfer out 3 2 2 2 9" xfId="9945" xr:uid="{DD0B2871-9E85-4954-AE2C-0A16740FDFD9}"/>
    <cellStyle name="Transfer out 3 2 2 3" xfId="8230" xr:uid="{2A80250F-CE3F-430B-8D68-21CB5BD4304E}"/>
    <cellStyle name="Transfer out 3 2 2 4" xfId="11265" xr:uid="{5E3C6CDD-BB2F-4AA8-BD0D-4E890B0C400F}"/>
    <cellStyle name="Transfer out 3 2 2 5" xfId="8354" xr:uid="{768F4C6C-C51B-4307-AFD5-982462CDC2EC}"/>
    <cellStyle name="Transfer out 3 2 2 6" xfId="8867" xr:uid="{CEDFB8B8-B60A-43D7-A959-677331EBFC8C}"/>
    <cellStyle name="Transfer out 3 2 2 7" xfId="11972" xr:uid="{4D317038-65CF-4859-BC11-66C83CDF5051}"/>
    <cellStyle name="Transfer out 3 2 2 8" xfId="11570" xr:uid="{54A1FA4E-7078-4EF0-84A0-9BF133CD3837}"/>
    <cellStyle name="Transfer out 3 2 2 9" xfId="11914" xr:uid="{507351E0-D95D-4696-994C-AF8D6CE1954C}"/>
    <cellStyle name="Transfer out 3 2 20" xfId="12882" xr:uid="{9A4D9C12-8DE6-4CF8-B626-A61409DA0734}"/>
    <cellStyle name="Transfer out 3 2 3" xfId="7653" xr:uid="{824DA86D-CFA6-4AF8-9016-B885F033B635}"/>
    <cellStyle name="Transfer out 3 2 3 10" xfId="11605" xr:uid="{5706EDC5-9978-43E4-9461-E8D64A784964}"/>
    <cellStyle name="Transfer out 3 2 3 11" xfId="10498" xr:uid="{89CCA838-3AA8-4E17-BA77-66CCE0BC9BE5}"/>
    <cellStyle name="Transfer out 3 2 3 12" xfId="12549" xr:uid="{C1537FD6-76D9-40AC-B649-B76CD6AAD194}"/>
    <cellStyle name="Transfer out 3 2 3 13" xfId="12625" xr:uid="{9937531F-D37A-4C1F-94B1-C93C604DE970}"/>
    <cellStyle name="Transfer out 3 2 3 14" xfId="10801" xr:uid="{9904CAD0-B390-402F-A910-565F459E2081}"/>
    <cellStyle name="Transfer out 3 2 3 15" xfId="11723" xr:uid="{95FBF323-A888-42F6-BC1E-105F1EE06848}"/>
    <cellStyle name="Transfer out 3 2 3 16" xfId="12425" xr:uid="{1990C534-8D36-4F8B-9CBB-137389F1457B}"/>
    <cellStyle name="Transfer out 3 2 3 17" xfId="12836" xr:uid="{AB872579-9662-4388-9CB0-05F204122121}"/>
    <cellStyle name="Transfer out 3 2 3 18" xfId="12932" xr:uid="{1F9389A6-7A56-48E5-8DF6-D89E6B9C462B}"/>
    <cellStyle name="Transfer out 3 2 3 2" xfId="9055" xr:uid="{C7210AB2-9DB7-48C6-93EF-CF4727CE0787}"/>
    <cellStyle name="Transfer out 3 2 3 3" xfId="10157" xr:uid="{EC630C97-2BFF-40D7-A21D-CB36CC04D517}"/>
    <cellStyle name="Transfer out 3 2 3 4" xfId="10264" xr:uid="{27EBB568-5CC4-4DEC-AC19-F82369EBAEA8}"/>
    <cellStyle name="Transfer out 3 2 3 5" xfId="10501" xr:uid="{DF572C87-ECAA-406D-9C73-CA005AFDE3B4}"/>
    <cellStyle name="Transfer out 3 2 3 6" xfId="9635" xr:uid="{7D9833C9-EB61-4201-8AB0-A87B74BB9DA9}"/>
    <cellStyle name="Transfer out 3 2 3 7" xfId="9449" xr:uid="{4EDBD1FB-1553-4357-9143-CB6431F61419}"/>
    <cellStyle name="Transfer out 3 2 3 8" xfId="11211" xr:uid="{60DA3976-E630-4EC4-B5CD-824DB3C6CCD2}"/>
    <cellStyle name="Transfer out 3 2 3 9" xfId="9787" xr:uid="{84D929A2-3128-4ABE-8731-03777D4F9C72}"/>
    <cellStyle name="Transfer out 3 2 4" xfId="8967" xr:uid="{1882C61C-1D91-4677-9D1F-B6D4EE57F0CA}"/>
    <cellStyle name="Transfer out 3 2 5" xfId="9587" xr:uid="{33DD9B26-8643-4CFC-A926-22F31A4EEC22}"/>
    <cellStyle name="Transfer out 3 2 6" xfId="9695" xr:uid="{4A180BD3-A95F-49C3-9A4F-6459ED78D6D1}"/>
    <cellStyle name="Transfer out 3 2 7" xfId="11148" xr:uid="{604A7BE5-0511-4ECF-96CB-B4F9ED5FBFDC}"/>
    <cellStyle name="Transfer out 3 2 8" xfId="9558" xr:uid="{506A0BDB-4E71-4751-A65C-BE718ABDEC33}"/>
    <cellStyle name="Transfer out 3 2 9" xfId="9242" xr:uid="{B4AB3C50-9D3E-47E0-9FBF-AE67E1E5A47E}"/>
    <cellStyle name="Transfer out 3 20" xfId="10055" xr:uid="{B5AB6F58-C1FE-4C5A-91DC-B25E01632FEA}"/>
    <cellStyle name="Transfer out 3 21" xfId="10230" xr:uid="{B569539A-8E36-49EB-8B43-C988EEC8A38A}"/>
    <cellStyle name="Transfer out 3 3" xfId="8098" xr:uid="{FE4773FB-ACCD-45BA-9714-E4BBEFDC5F6B}"/>
    <cellStyle name="Transfer out 3 3 10" xfId="8758" xr:uid="{DD23786E-2160-4F18-B079-0AA4BC154D11}"/>
    <cellStyle name="Transfer out 3 3 11" xfId="11417" xr:uid="{8B26BC95-8D15-4823-8434-6ECC2BCEABA8}"/>
    <cellStyle name="Transfer out 3 3 12" xfId="11573" xr:uid="{2E204012-D589-44A3-9182-F87CF6BD0E19}"/>
    <cellStyle name="Transfer out 3 3 13" xfId="12651" xr:uid="{B9BEB4AA-0087-4CBF-8D3D-BA94BA213F92}"/>
    <cellStyle name="Transfer out 3 3 14" xfId="12512" xr:uid="{B74861FC-199D-484D-8122-FCFD8D02F636}"/>
    <cellStyle name="Transfer out 3 3 15" xfId="12506" xr:uid="{4E44AF5D-07B7-4869-9B87-158D4A61AEE1}"/>
    <cellStyle name="Transfer out 3 3 16" xfId="9415" xr:uid="{1D3A53EC-3BA7-4399-93C4-14403F249308}"/>
    <cellStyle name="Transfer out 3 3 17" xfId="12379" xr:uid="{EFBFC68D-C2D1-4574-A356-6570440CABE6}"/>
    <cellStyle name="Transfer out 3 3 18" xfId="12843" xr:uid="{257B45D2-E810-4160-A861-F4956DE46AF8}"/>
    <cellStyle name="Transfer out 3 3 19" xfId="13015" xr:uid="{76DC3B23-4B37-4220-B42E-297650C51933}"/>
    <cellStyle name="Transfer out 3 3 2" xfId="8191" xr:uid="{F57DBC48-2187-4A48-9E43-DD841988AB56}"/>
    <cellStyle name="Transfer out 3 3 2 10" xfId="12249" xr:uid="{4EA218B8-E677-446F-AB23-CEC616E3C0CB}"/>
    <cellStyle name="Transfer out 3 3 2 11" xfId="11029" xr:uid="{68950732-2FF9-40A6-B58D-F99C9DFFD806}"/>
    <cellStyle name="Transfer out 3 3 2 12" xfId="11232" xr:uid="{EF862BFB-F2F8-4065-9AE5-B6DDAA8F48D5}"/>
    <cellStyle name="Transfer out 3 3 2 13" xfId="12580" xr:uid="{551C3355-0869-4272-B744-833653B02D79}"/>
    <cellStyle name="Transfer out 3 3 2 14" xfId="9152" xr:uid="{C411C57D-E50F-4A11-B27E-5D61A83E4763}"/>
    <cellStyle name="Transfer out 3 3 2 15" xfId="11720" xr:uid="{3FE534AB-1D4E-494F-BE05-7FC04C4A87DF}"/>
    <cellStyle name="Transfer out 3 3 2 16" xfId="12559" xr:uid="{7E9D39F6-1A99-4BFE-8C21-863949B6757B}"/>
    <cellStyle name="Transfer out 3 3 2 17" xfId="9316" xr:uid="{32D970AF-B88F-48EB-8022-501F8C551DCB}"/>
    <cellStyle name="Transfer out 3 3 2 18" xfId="13095" xr:uid="{7FC4594D-196B-406E-845A-A17FE08D8A6E}"/>
    <cellStyle name="Transfer out 3 3 2 2" xfId="8986" xr:uid="{CEC88604-7F3F-460B-873D-EA006E702F65}"/>
    <cellStyle name="Transfer out 3 3 2 3" xfId="9133" xr:uid="{D5A636A5-C94B-4F75-899C-1DC5B1E41B3A}"/>
    <cellStyle name="Transfer out 3 3 2 4" xfId="10566" xr:uid="{34374EF1-1155-4D8A-A2EB-DB94650A46F2}"/>
    <cellStyle name="Transfer out 3 3 2 5" xfId="10523" xr:uid="{AC16DE64-F6E2-46BD-B860-8C0B4DC1A8F4}"/>
    <cellStyle name="Transfer out 3 3 2 6" xfId="12069" xr:uid="{B434735B-E0AA-493F-ACDD-7B9CA7B91506}"/>
    <cellStyle name="Transfer out 3 3 2 7" xfId="10952" xr:uid="{757ACA16-14FB-4948-A180-BA08897DCF06}"/>
    <cellStyle name="Transfer out 3 3 2 8" xfId="10084" xr:uid="{9734FE74-6F9C-4BE0-9945-5C2940D1BA49}"/>
    <cellStyle name="Transfer out 3 3 2 9" xfId="8485" xr:uid="{54FDDA79-AA05-45DD-A988-C74990BD2E61}"/>
    <cellStyle name="Transfer out 3 3 3" xfId="10996" xr:uid="{DC554124-DE6C-4D8B-B688-5D0ECE1A293B}"/>
    <cellStyle name="Transfer out 3 3 4" xfId="10570" xr:uid="{EFD687E7-CE2A-441C-B5B0-3FA7F4207F41}"/>
    <cellStyle name="Transfer out 3 3 5" xfId="9331" xr:uid="{B573F37E-CAAB-4AAA-9754-097CDCC3AA2D}"/>
    <cellStyle name="Transfer out 3 3 6" xfId="11115" xr:uid="{079A8079-E71F-4B40-9458-4FEC4DA83623}"/>
    <cellStyle name="Transfer out 3 3 7" xfId="11986" xr:uid="{2089E1AB-CD61-4881-B032-4E2AD2DF782B}"/>
    <cellStyle name="Transfer out 3 3 8" xfId="11364" xr:uid="{A8411FE5-AB26-48DC-BC35-9C84DD12EBFB}"/>
    <cellStyle name="Transfer out 3 3 9" xfId="8420" xr:uid="{B4E3F653-9009-4D8C-BECA-93BD9FE3C70E}"/>
    <cellStyle name="Transfer out 3 4" xfId="7158" xr:uid="{58EC9FBF-9C9E-4B6D-9088-81FFBF3AAD56}"/>
    <cellStyle name="Transfer out 3 4 10" xfId="10237" xr:uid="{5E88BCF9-EF3F-419B-A1AA-F731A575206F}"/>
    <cellStyle name="Transfer out 3 4 11" xfId="12205" xr:uid="{B12E3673-ECD8-4511-B3FB-A979B54AC6BC}"/>
    <cellStyle name="Transfer out 3 4 12" xfId="8411" xr:uid="{3F8BDD92-8951-4748-A01D-93668E9ABFBC}"/>
    <cellStyle name="Transfer out 3 4 13" xfId="8652" xr:uid="{0EF4E8A3-50C4-4F8A-94BC-1DFAAD825278}"/>
    <cellStyle name="Transfer out 3 4 14" xfId="12638" xr:uid="{B81D14A6-54A8-475B-9240-F704B35DF334}"/>
    <cellStyle name="Transfer out 3 4 15" xfId="10173" xr:uid="{BE758F07-C09C-4EBB-9945-0E726A13D74B}"/>
    <cellStyle name="Transfer out 3 4 16" xfId="8542" xr:uid="{65E22284-4A55-4162-A697-6A729696BD74}"/>
    <cellStyle name="Transfer out 3 4 17" xfId="9452" xr:uid="{C8C0E30F-3C28-4DE2-82C4-B0257B18E1CB}"/>
    <cellStyle name="Transfer out 3 4 18" xfId="12899" xr:uid="{92D3CF02-37D2-48F8-8893-BCB29B355A91}"/>
    <cellStyle name="Transfer out 3 4 2" xfId="9555" xr:uid="{0A3E6D64-DF7A-4061-9F3A-5DB54A8F9316}"/>
    <cellStyle name="Transfer out 3 4 3" xfId="10865" xr:uid="{B69C84C3-3E60-4486-A33F-D45BCBA96A3F}"/>
    <cellStyle name="Transfer out 3 4 4" xfId="9384" xr:uid="{639CF5E8-235E-490B-ACB8-4893487EF7E2}"/>
    <cellStyle name="Transfer out 3 4 5" xfId="10716" xr:uid="{2F21C631-A4D7-4384-8435-7AE5EA90EA7C}"/>
    <cellStyle name="Transfer out 3 4 6" xfId="11711" xr:uid="{BC786FAF-D5E6-4397-84F4-C507DFA689B7}"/>
    <cellStyle name="Transfer out 3 4 7" xfId="11822" xr:uid="{E81AB8B8-E958-4CDF-AC20-2FC4602B70E0}"/>
    <cellStyle name="Transfer out 3 4 8" xfId="10127" xr:uid="{9A2990EE-0906-4937-B937-F1172978EBC0}"/>
    <cellStyle name="Transfer out 3 4 9" xfId="10366" xr:uid="{20B31006-4BD6-4F5C-BD94-80EB880CD609}"/>
    <cellStyle name="Transfer out 3 5" xfId="10556" xr:uid="{B71302B5-B855-4F0A-9F9E-8169629D0645}"/>
    <cellStyle name="Transfer out 3 6" xfId="10015" xr:uid="{061E5BD1-A45C-41BA-80C5-DD890B0185B9}"/>
    <cellStyle name="Transfer out 3 7" xfId="10214" xr:uid="{0867EBBC-4977-4A1F-B9FD-304179603AED}"/>
    <cellStyle name="Transfer out 3 8" xfId="8482" xr:uid="{6954CD60-5115-4A5A-B931-FA2B80934941}"/>
    <cellStyle name="Transfer out 3 9" xfId="11371" xr:uid="{0D5FEA59-7AB7-4798-BCAE-B9C93268EF8D}"/>
    <cellStyle name="Transfer out 4" xfId="5605" xr:uid="{FF93B216-21EE-4057-9591-182DE067F83A}"/>
    <cellStyle name="Transfer out 4 10" xfId="10920" xr:uid="{2E695D7A-F90D-4AD1-B8A4-8D236E28275F}"/>
    <cellStyle name="Transfer out 4 11" xfId="12261" xr:uid="{8AAC0EEF-F89E-4631-9ABE-68D5BAD8706D}"/>
    <cellStyle name="Transfer out 4 12" xfId="12304" xr:uid="{4B180B13-F16F-4B4E-8DC3-E1F6FA6A0780}"/>
    <cellStyle name="Transfer out 4 13" xfId="12126" xr:uid="{1600401B-F2B4-455B-8C2C-721462CE3169}"/>
    <cellStyle name="Transfer out 4 14" xfId="11121" xr:uid="{F378D4A1-90FB-4836-A4C4-B4B494851FD7}"/>
    <cellStyle name="Transfer out 4 15" xfId="10727" xr:uid="{8ECBAEDD-6F49-48B6-A473-879876A8400E}"/>
    <cellStyle name="Transfer out 4 16" xfId="12116" xr:uid="{953AF237-61CF-4D9A-A4F9-32503331ACCD}"/>
    <cellStyle name="Transfer out 4 17" xfId="12466" xr:uid="{75045224-A3D1-4AB5-A50F-273E0FCD830E}"/>
    <cellStyle name="Transfer out 4 18" xfId="12479" xr:uid="{18DE1D09-1BBD-4825-A9A2-22ADCC342D28}"/>
    <cellStyle name="Transfer out 4 19" xfId="12683" xr:uid="{9F241A07-6F28-40BA-9132-8FBA4EE9EB5D}"/>
    <cellStyle name="Transfer out 4 2" xfId="8087" xr:uid="{E2B5879B-39B5-4E5C-96DE-D864A451AB0A}"/>
    <cellStyle name="Transfer out 4 2 10" xfId="11815" xr:uid="{2FFA1075-170D-4A13-98D8-A6E4FC956AF0}"/>
    <cellStyle name="Transfer out 4 2 11" xfId="9324" xr:uid="{5D5AE740-21A4-4613-8C86-6262971E07C7}"/>
    <cellStyle name="Transfer out 4 2 12" xfId="9310" xr:uid="{8C5E8561-E511-4A0D-BCA7-A559B4B86EF6}"/>
    <cellStyle name="Transfer out 4 2 13" xfId="10420" xr:uid="{73C9E836-EB8B-4456-82A6-4B85C1F92985}"/>
    <cellStyle name="Transfer out 4 2 14" xfId="8383" xr:uid="{4CA8ED1E-C6E1-4EEA-8EA3-12C31C0921E7}"/>
    <cellStyle name="Transfer out 4 2 15" xfId="12712" xr:uid="{4DB188A8-3BFA-4EDC-B1AD-F66BAA065343}"/>
    <cellStyle name="Transfer out 4 2 16" xfId="12317" xr:uid="{C7A2834B-E220-41CB-92C0-D10F50843405}"/>
    <cellStyle name="Transfer out 4 2 17" xfId="12528" xr:uid="{2CDC730E-395D-4C96-876D-BDBB4488880B}"/>
    <cellStyle name="Transfer out 4 2 18" xfId="10965" xr:uid="{A6710113-2C38-4B81-9F1E-1FD18E4EA298}"/>
    <cellStyle name="Transfer out 4 2 19" xfId="13004" xr:uid="{72015BC1-81BA-4678-8C26-5B2D2C6F466A}"/>
    <cellStyle name="Transfer out 4 2 2" xfId="8182" xr:uid="{CC5B8D8D-6861-47BB-A421-11B812BFB538}"/>
    <cellStyle name="Transfer out 4 2 2 10" xfId="9924" xr:uid="{F485DDBF-50F8-4403-AA2C-4659C4C93976}"/>
    <cellStyle name="Transfer out 4 2 2 11" xfId="9998" xr:uid="{D3541ECB-3EEC-4E10-B6E2-211CA812C1E5}"/>
    <cellStyle name="Transfer out 4 2 2 12" xfId="9269" xr:uid="{A2DD4691-FDA4-4613-B12C-4A4C7EC399E4}"/>
    <cellStyle name="Transfer out 4 2 2 13" xfId="10182" xr:uid="{A0AE7A9C-E7E1-4522-B098-ADE96350298E}"/>
    <cellStyle name="Transfer out 4 2 2 14" xfId="8875" xr:uid="{72764AA9-9D06-4C02-BF2A-30CB1F5E855A}"/>
    <cellStyle name="Transfer out 4 2 2 15" xfId="11702" xr:uid="{32C7D289-8183-4AD6-AFE1-B838582DC987}"/>
    <cellStyle name="Transfer out 4 2 2 16" xfId="9907" xr:uid="{B0E35EDA-15F7-48BB-924A-9354B6574161}"/>
    <cellStyle name="Transfer out 4 2 2 17" xfId="8379" xr:uid="{BD284C94-B7D3-4732-8718-A22FFC9619DD}"/>
    <cellStyle name="Transfer out 4 2 2 18" xfId="13086" xr:uid="{0A54506A-F70C-4E32-B6AD-0DCB943DDA6E}"/>
    <cellStyle name="Transfer out 4 2 2 2" xfId="9440" xr:uid="{4C5B1E39-01B5-4F1B-95E9-18783F81855B}"/>
    <cellStyle name="Transfer out 4 2 2 3" xfId="11274" xr:uid="{D6413FB7-C677-4442-81B1-36651B1642D9}"/>
    <cellStyle name="Transfer out 4 2 2 4" xfId="9309" xr:uid="{D75EB8C0-4057-446E-A3A4-B72294A3A2BB}"/>
    <cellStyle name="Transfer out 4 2 2 5" xfId="10968" xr:uid="{13BE6394-10BE-4DE3-B518-9F4498F13024}"/>
    <cellStyle name="Transfer out 4 2 2 6" xfId="12060" xr:uid="{9C63931E-0DB0-4F1F-B81E-5A6291F060E1}"/>
    <cellStyle name="Transfer out 4 2 2 7" xfId="8324" xr:uid="{06A1DF2A-E198-4DED-9FB9-ABD22F8D6165}"/>
    <cellStyle name="Transfer out 4 2 2 8" xfId="10028" xr:uid="{6D192C3E-424A-4D54-A7D3-19C5D16F2A01}"/>
    <cellStyle name="Transfer out 4 2 2 9" xfId="9308" xr:uid="{B969E2B6-941B-4C5E-862C-150B44B603F9}"/>
    <cellStyle name="Transfer out 4 2 3" xfId="8376" xr:uid="{F4835410-10EE-4C2C-B7AC-C458FD121536}"/>
    <cellStyle name="Transfer out 4 2 4" xfId="10544" xr:uid="{7D8D915B-E6BF-49E7-ABA5-44252E7A96DB}"/>
    <cellStyle name="Transfer out 4 2 5" xfId="9337" xr:uid="{BEF3A5EB-5DE5-4062-8E54-801F75B26981}"/>
    <cellStyle name="Transfer out 4 2 6" xfId="9905" xr:uid="{D349654D-2B93-471D-9985-6C5A48A55B0D}"/>
    <cellStyle name="Transfer out 4 2 7" xfId="11975" xr:uid="{5BA6CBBE-8BA9-4FF0-8943-752A40473C48}"/>
    <cellStyle name="Transfer out 4 2 8" xfId="11873" xr:uid="{77162157-71ED-48A8-8ADD-BE15650B03EC}"/>
    <cellStyle name="Transfer out 4 2 9" xfId="11541" xr:uid="{8B803B13-F967-4B6C-9A9B-70F2035F6478}"/>
    <cellStyle name="Transfer out 4 20" xfId="11396" xr:uid="{176786F3-9229-4E41-9B9D-3C2D951809C9}"/>
    <cellStyle name="Transfer out 4 3" xfId="7585" xr:uid="{0260E226-4DED-4EB7-8F8D-F4F3389A921B}"/>
    <cellStyle name="Transfer out 4 3 10" xfId="12386" xr:uid="{EFE59D13-98E1-4D50-9B99-1C28D6183AE1}"/>
    <cellStyle name="Transfer out 4 3 11" xfId="12306" xr:uid="{96718E74-DBBC-4223-BF7B-F5CEA8E8D5CC}"/>
    <cellStyle name="Transfer out 4 3 12" xfId="8649" xr:uid="{6565701E-866B-4B49-AE25-AE46F06A94AA}"/>
    <cellStyle name="Transfer out 4 3 13" xfId="12244" xr:uid="{FBD5D460-A7A8-40C5-8025-0EFB79E0429F}"/>
    <cellStyle name="Transfer out 4 3 14" xfId="12218" xr:uid="{622FE315-CDBA-493F-906C-729A2A5D7967}"/>
    <cellStyle name="Transfer out 4 3 15" xfId="12692" xr:uid="{9B481B8F-E799-4D55-9446-8D9F3D889CE2}"/>
    <cellStyle name="Transfer out 4 3 16" xfId="8786" xr:uid="{7BCBD6B9-CA75-409A-A834-8EA93628F405}"/>
    <cellStyle name="Transfer out 4 3 17" xfId="12865" xr:uid="{E92F42FA-D4A0-4F5A-A35E-69AA5B78FD67}"/>
    <cellStyle name="Transfer out 4 3 18" xfId="12926" xr:uid="{A36CB32C-48A1-493F-9B6A-353065A3586A}"/>
    <cellStyle name="Transfer out 4 3 2" xfId="9530" xr:uid="{D5EED9A4-E41E-4B2C-9561-31C4BAABC178}"/>
    <cellStyle name="Transfer out 4 3 3" xfId="8751" xr:uid="{38D262E6-2499-4CE6-8188-DA6928343C82}"/>
    <cellStyle name="Transfer out 4 3 4" xfId="10607" xr:uid="{77DC232F-A301-4BD6-9374-B654861DADF2}"/>
    <cellStyle name="Transfer out 4 3 5" xfId="10598" xr:uid="{78A47755-43E8-4101-BF56-661A1532F1C2}"/>
    <cellStyle name="Transfer out 4 3 6" xfId="9517" xr:uid="{2F78BA43-A461-4E6F-A0A1-FE7538B4BA3D}"/>
    <cellStyle name="Transfer out 4 3 7" xfId="8768" xr:uid="{C651643C-1E60-4939-988F-2A557AB794BB}"/>
    <cellStyle name="Transfer out 4 3 8" xfId="11733" xr:uid="{362E5F2F-178A-4BC8-91D0-35B0853FB984}"/>
    <cellStyle name="Transfer out 4 3 9" xfId="11060" xr:uid="{FA51A103-42E4-49FA-9398-6F899F802C3B}"/>
    <cellStyle name="Transfer out 4 4" xfId="10032" xr:uid="{28203D7F-8C1E-4902-AE0D-407488EBAE6D}"/>
    <cellStyle name="Transfer out 4 5" xfId="9131" xr:uid="{F9C4F921-E941-41AB-B5EB-FDAA215A32D0}"/>
    <cellStyle name="Transfer out 4 6" xfId="8404" xr:uid="{69843901-B59F-4298-AB3F-C241DF888D3B}"/>
    <cellStyle name="Transfer out 4 7" xfId="11499" xr:uid="{698C45A1-6D8E-4061-AF21-1E5BD2D4D4F5}"/>
    <cellStyle name="Transfer out 4 8" xfId="9167" xr:uid="{19097E34-630D-4357-B302-5F309EE98362}"/>
    <cellStyle name="Transfer out 4 9" xfId="9344" xr:uid="{B9B75481-EEE1-4ED0-B1A5-572C942EA393}"/>
    <cellStyle name="Transfer out 5" xfId="8061" xr:uid="{B2551A0D-D0D7-4553-A0AD-170D1A2139AF}"/>
    <cellStyle name="Transfer out 5 10" xfId="9000" xr:uid="{63EFF5E0-C252-4508-A52F-7C1D5358D951}"/>
    <cellStyle name="Transfer out 5 11" xfId="12314" xr:uid="{7DF6056A-8644-42DE-8D2C-432F741E668D}"/>
    <cellStyle name="Transfer out 5 12" xfId="8415" xr:uid="{72BE241B-CE53-483B-9185-30A85F0F4513}"/>
    <cellStyle name="Transfer out 5 13" xfId="9144" xr:uid="{1329FB75-88A7-488F-909F-5E383198496B}"/>
    <cellStyle name="Transfer out 5 14" xfId="10151" xr:uid="{EB657742-AC18-4D18-A6A6-6DA4B8A3A217}"/>
    <cellStyle name="Transfer out 5 15" xfId="12668" xr:uid="{B378BCC1-F4EC-4510-8291-AFA093200944}"/>
    <cellStyle name="Transfer out 5 16" xfId="12660" xr:uid="{850676C3-026A-428D-A891-418BEEE490BA}"/>
    <cellStyle name="Transfer out 5 17" xfId="8492" xr:uid="{EEC4F92F-5853-47E9-8F34-336FBA82BE30}"/>
    <cellStyle name="Transfer out 5 18" xfId="8486" xr:uid="{A29AA5F0-CAA5-42F7-A927-C52DD2A34036}"/>
    <cellStyle name="Transfer out 5 19" xfId="12978" xr:uid="{76CC01ED-2F8B-4BCF-93F1-C575B1A347B7}"/>
    <cellStyle name="Transfer out 5 2" xfId="8159" xr:uid="{44102367-B53E-4BE3-8026-D7607C75A303}"/>
    <cellStyle name="Transfer out 5 2 10" xfId="11095" xr:uid="{E8CAB72B-1F2C-43D1-B892-D66331C3E805}"/>
    <cellStyle name="Transfer out 5 2 11" xfId="12467" xr:uid="{79D47946-7B23-4259-98A7-BF08B13A1C66}"/>
    <cellStyle name="Transfer out 5 2 12" xfId="8699" xr:uid="{6BC51C73-B466-46BD-866D-DDDEAE8E3F1D}"/>
    <cellStyle name="Transfer out 5 2 13" xfId="8665" xr:uid="{64523180-AED9-4529-AB96-857DA862C0CA}"/>
    <cellStyle name="Transfer out 5 2 14" xfId="9596" xr:uid="{0E8C6F5E-4C6F-406D-B0BD-CBBC2C62D2AA}"/>
    <cellStyle name="Transfer out 5 2 15" xfId="12785" xr:uid="{BB51602F-4435-4D70-B3BD-7CF674AE28B6}"/>
    <cellStyle name="Transfer out 5 2 16" xfId="9146" xr:uid="{F9B18843-C3BB-4BC2-AEC5-B6AE14837C8D}"/>
    <cellStyle name="Transfer out 5 2 17" xfId="12850" xr:uid="{6DD8E86F-F5B8-4523-A6F2-CB3717C9B8D3}"/>
    <cellStyle name="Transfer out 5 2 18" xfId="13063" xr:uid="{CF3B26F7-BE01-471D-90DC-3C2B3D3232AC}"/>
    <cellStyle name="Transfer out 5 2 2" xfId="9196" xr:uid="{00E1D330-AB58-4406-9B6A-322730F9956C}"/>
    <cellStyle name="Transfer out 5 2 3" xfId="10691" xr:uid="{786E5CE6-237F-4558-911A-56FDAD6FED60}"/>
    <cellStyle name="Transfer out 5 2 4" xfId="9672" xr:uid="{035E4B04-13F5-4609-A4D8-7AB5CF223247}"/>
    <cellStyle name="Transfer out 5 2 5" xfId="8545" xr:uid="{04DB0C7A-0DFD-4577-85B1-5DF5CF591F65}"/>
    <cellStyle name="Transfer out 5 2 6" xfId="12037" xr:uid="{15CC8643-10C4-47AD-9ED7-58B0A1DDA5E6}"/>
    <cellStyle name="Transfer out 5 2 7" xfId="11292" xr:uid="{F502FC2F-C8DE-406F-BA1C-16A9F65969BA}"/>
    <cellStyle name="Transfer out 5 2 8" xfId="8336" xr:uid="{6EA403FA-1322-4CD0-936A-050B51948044}"/>
    <cellStyle name="Transfer out 5 2 9" xfId="11529" xr:uid="{67E05C5D-A15E-47BB-9BD7-90512A9DAB03}"/>
    <cellStyle name="Transfer out 5 3" xfId="9677" xr:uid="{1643930E-29E6-4314-8937-85F1A42E726C}"/>
    <cellStyle name="Transfer out 5 4" xfId="8687" xr:uid="{5D2505E1-1DA0-44F4-9CB9-8C55720196A8}"/>
    <cellStyle name="Transfer out 5 5" xfId="8519" xr:uid="{7B89BA75-8E96-4176-B439-70C06BFFE3D6}"/>
    <cellStyle name="Transfer out 5 6" xfId="8452" xr:uid="{46B9CB97-926D-4FBE-8498-69E35C13D65D}"/>
    <cellStyle name="Transfer out 5 7" xfId="11949" xr:uid="{C81AEDD8-5F6A-4BF1-ACF8-0A13864D98CA}"/>
    <cellStyle name="Transfer out 5 8" xfId="11669" xr:uid="{8D88AFB5-435F-4C5D-AE90-4FDC7593615D}"/>
    <cellStyle name="Transfer out 5 9" xfId="9170" xr:uid="{3636E0A8-574F-4BDB-857E-8C1D74D9EEC4}"/>
    <cellStyle name="Transfer out 6" xfId="7701" xr:uid="{508BA94A-B850-4286-A73E-B5BB6E654784}"/>
    <cellStyle name="Transfer out 6 10" xfId="9457" xr:uid="{FAC6C6E1-791A-4727-8516-8116165A3233}"/>
    <cellStyle name="Transfer out 6 11" xfId="11428" xr:uid="{9B57BE95-3253-47E7-A9CF-CB804106A62B}"/>
    <cellStyle name="Transfer out 6 12" xfId="8593" xr:uid="{8E6662E1-3AEE-4A18-A8D4-8979C7BEAABE}"/>
    <cellStyle name="Transfer out 6 13" xfId="9771" xr:uid="{98F2333B-D737-4ECA-96BC-968037F712EA}"/>
    <cellStyle name="Transfer out 6 14" xfId="8416" xr:uid="{A928C3AE-22D8-4DC3-BB42-3A77DB36636E}"/>
    <cellStyle name="Transfer out 6 15" xfId="11450" xr:uid="{EA932359-3E87-48D8-875E-BF95FAD6D135}"/>
    <cellStyle name="Transfer out 6 16" xfId="12716" xr:uid="{8965D61B-9037-4D1D-82E3-4B34125181A9}"/>
    <cellStyle name="Transfer out 6 17" xfId="11122" xr:uid="{E9144EDE-1617-4E00-B122-292E898C0CBE}"/>
    <cellStyle name="Transfer out 6 18" xfId="12948" xr:uid="{FCBE0FF3-EFB3-4BC8-AE3C-390CE2DBC946}"/>
    <cellStyle name="Transfer out 6 2" xfId="9127" xr:uid="{A401A88F-0701-4CA4-97A1-8812279744B0}"/>
    <cellStyle name="Transfer out 6 3" xfId="10011" xr:uid="{A9909E62-9839-448E-AC25-7E0C90A437F0}"/>
    <cellStyle name="Transfer out 6 4" xfId="9296" xr:uid="{79D93832-B6AB-4CFA-AD8D-889342C606B6}"/>
    <cellStyle name="Transfer out 6 5" xfId="9016" xr:uid="{B105CAB0-0748-4AB3-BF8A-0101A4BAF3F4}"/>
    <cellStyle name="Transfer out 6 6" xfId="10804" xr:uid="{10D964F7-A7E2-4D9A-A0EB-C8E7E7691D83}"/>
    <cellStyle name="Transfer out 6 7" xfId="11520" xr:uid="{EF12EBD1-69CD-427F-BA68-F44F79B99866}"/>
    <cellStyle name="Transfer out 6 8" xfId="8598" xr:uid="{509CFF58-F8C7-497D-AC5D-8BE9755FC9D8}"/>
    <cellStyle name="Transfer out 6 9" xfId="12135" xr:uid="{758E0370-AF8D-40E0-9164-7F43EEAEA9F0}"/>
    <cellStyle name="Transfer out 7" xfId="8491" xr:uid="{111004CE-1AAB-42D1-988D-8260BB8D3901}"/>
    <cellStyle name="Transfer out 8" xfId="9366" xr:uid="{CE64D4A7-3BE5-4117-B8CC-8A8EECA455BA}"/>
    <cellStyle name="Transfer out 9" xfId="10655" xr:uid="{37F5B81F-6144-4066-B1A9-B890B396F6A0}"/>
    <cellStyle name="Try1" xfId="2666" xr:uid="{1D8E30FB-9861-4273-9D19-A133048E6C07}"/>
    <cellStyle name="Try1 2" xfId="7486" xr:uid="{236FEBDD-5589-489E-9AB9-CC497420BCDA}"/>
    <cellStyle name="Tusental (0)_laroux" xfId="2667" xr:uid="{9AF49A20-3773-4461-ACDF-532AFF5CED9A}"/>
    <cellStyle name="Tusental_A-listan (fixad)" xfId="5306" xr:uid="{44871E83-C210-417C-9DF9-0439267354B9}"/>
    <cellStyle name="Uitvoer" xfId="6168" xr:uid="{25D6BD27-5406-4E04-9869-0B542DFCC842}"/>
    <cellStyle name="Underline_Double" xfId="2668" xr:uid="{6399A0D3-CF16-441C-8EAC-4ED4C42668F5}"/>
    <cellStyle name="Unit" xfId="5307" xr:uid="{941E461C-7639-422A-9253-D66D81A10FA0}"/>
    <cellStyle name="Unit 2" xfId="5308" xr:uid="{F5479458-1D24-4444-9482-0538E614A801}"/>
    <cellStyle name="unprotected" xfId="2669" xr:uid="{10B5E5E9-2903-4664-9266-701EF886AD61}"/>
    <cellStyle name="Unprotected 2" xfId="5310" xr:uid="{370B606B-BF62-4A98-AF39-72E3726226D7}"/>
    <cellStyle name="Unprotected 3" xfId="5309" xr:uid="{F46D6685-33E0-416B-9291-29E823FB2DCB}"/>
    <cellStyle name="Update" xfId="2670" xr:uid="{3CAC01E4-57BB-43B6-ADAE-9E1B86BBE4C9}"/>
    <cellStyle name="User_Defined_A" xfId="5311" xr:uid="{73515B23-381D-4A23-9A13-96B68480AE26}"/>
    <cellStyle name="Valore non valido" xfId="6169" xr:uid="{DD9D96AF-F6D0-4722-8D0F-ACA41DA04D3E}"/>
    <cellStyle name="Valore valido" xfId="6170" xr:uid="{93374FAE-E69D-4236-828F-2C0D60A77EF4}"/>
    <cellStyle name="Valuta (0)" xfId="2671" xr:uid="{DBF31671-2C3E-4459-BF1A-B32B340EA5EA}"/>
    <cellStyle name="Valuta (0) 2" xfId="2672" xr:uid="{3D88E6D9-122C-4367-9840-DDE3022277EF}"/>
    <cellStyle name="Valuta (0) 3" xfId="6171" xr:uid="{A3FEB2FE-1AA3-44DE-8388-B1C34A85B8B6}"/>
    <cellStyle name="Valuta (0) 4" xfId="7487" xr:uid="{6600C159-BA9B-4DEB-8DD1-91A71FD623EA}"/>
    <cellStyle name="Valuta_Balance" xfId="2673" xr:uid="{BA831C22-82AB-4D7C-8487-359C834D58F0}"/>
    <cellStyle name="Valuutta_BINV" xfId="5312" xr:uid="{70AB29C5-13A9-4159-8D8E-F0C0EAC2A7EE}"/>
    <cellStyle name="Verklarende tekst" xfId="6172" xr:uid="{89068FE6-B51D-4803-8EF1-D2704CCEDFDC}"/>
    <cellStyle name="vide1" xfId="2674" xr:uid="{E494C05E-16C0-4BE7-AC8B-F0FA91894BED}"/>
    <cellStyle name="vide1 2" xfId="7488" xr:uid="{DFEF0B57-FAA2-466B-AE8D-A1DCF1903D90}"/>
    <cellStyle name="vu" xfId="2675" xr:uid="{94DA46C0-6CD8-40B8-9350-2EBF1B9E3C19}"/>
    <cellStyle name="vu 2" xfId="7489" xr:uid="{45646649-C1E3-454B-8299-A7AF2200BCA6}"/>
    <cellStyle name="W" xfId="2676" xr:uid="{52ED5B4A-820A-471A-83F9-70AE4EFCD784}"/>
    <cellStyle name="W 2" xfId="6173" xr:uid="{A6F24325-750E-48F4-9283-584EEBC651B6}"/>
    <cellStyle name="W?hrung [0]_Tabelle1" xfId="2677" xr:uid="{E5C18B5F-75C7-4989-AC5B-4A08A4CA15EF}"/>
    <cellStyle name="W?hrung_Tabelle1" xfId="2678" xr:uid="{9EC7FD15-71DF-4FAB-B9B2-6A223EB8991E}"/>
    <cellStyle name="W_20-2 NAN" xfId="2679" xr:uid="{EBCA4690-FC36-441D-A980-B6441D405C63}"/>
    <cellStyle name="W_20-2 NAN 2" xfId="7490" xr:uid="{1E2E0BC6-22FC-4BE3-AFA3-DE2E920F3496}"/>
    <cellStyle name="W_B &amp; Z" xfId="2680" xr:uid="{94E48AE5-9478-46BD-8FDC-C28633278709}"/>
    <cellStyle name="W_B &amp; Z 2" xfId="7491" xr:uid="{1838D5B4-FC51-4A95-83AA-949E6731963E}"/>
    <cellStyle name="W_F123" xfId="2681" xr:uid="{2AB410D8-801B-4568-8141-7615BFD0B6A4}"/>
    <cellStyle name="W_F123 2" xfId="7492" xr:uid="{044C18E3-BCDC-4DD2-9BCB-C8C6940E4DF7}"/>
    <cellStyle name="W_FS_08.05" xfId="2682" xr:uid="{46AC406A-613E-46C1-B8A6-39023EDB7EDA}"/>
    <cellStyle name="W_FS_08.05 2" xfId="7493" xr:uid="{1E635F74-0E80-48F6-B6E5-DF5C3DA3DC4E}"/>
    <cellStyle name="W_L" xfId="2683" xr:uid="{30303C22-B816-4C39-8BB1-782AD16C15FD}"/>
    <cellStyle name="W_L 2" xfId="7494" xr:uid="{47BB6755-546A-4A19-998C-DA72B31F2A3A}"/>
    <cellStyle name="W_NS_PP_12.05" xfId="2684" xr:uid="{52FE2847-86E0-4BE9-9F4A-D750DB0D4A2D}"/>
    <cellStyle name="W_NS_PP_12.05 2" xfId="7495" xr:uid="{9ACC0219-26B8-4F71-B4AD-8D65C089EF89}"/>
    <cellStyle name="W_NS_U_12.05" xfId="2685" xr:uid="{620CA7B0-1398-4A13-830A-DCAFC5FFDD5A}"/>
    <cellStyle name="W_NS_U_12.05 2" xfId="7496" xr:uid="{6ACF8BDC-F850-4AE0-A324-AF3390419C2F}"/>
    <cellStyle name="W_Salary_09.30.04" xfId="2686" xr:uid="{55D2FEEF-24F6-4F2D-8213-599875D1767C}"/>
    <cellStyle name="W_Salary_09.30.04 2" xfId="7497" xr:uid="{8908CE2B-478D-499B-8081-C3BDBF301840}"/>
    <cellStyle name="W_WT" xfId="2687" xr:uid="{FF575D96-0CFD-4FCE-B374-F92EA0D96D05}"/>
    <cellStyle name="W_WT 2" xfId="7498" xr:uid="{D0B308DC-08C1-45E2-AED4-151B59C60736}"/>
    <cellStyle name="Waarschuwingstekst" xfId="6174" xr:uid="{FE00BD0D-F9CE-47DC-ADE3-6B395A11EB32}"/>
    <cellStyle name="Währung [0]_GB96ISTO" xfId="2688" xr:uid="{6D0439B8-6B14-4516-8C6A-0E4E44818CD8}"/>
    <cellStyle name="Währung_GB96ISTO" xfId="2689" xr:uid="{FE39FB4F-EB75-405E-8EA1-02CF2D932B80}"/>
    <cellStyle name="Warning" xfId="5313" xr:uid="{EE257D7D-A9D6-4D28-839D-DCC517966164}"/>
    <cellStyle name="Warning 2" xfId="5314" xr:uid="{D35C7022-086E-4433-BE6F-AD627D3F3F5D}"/>
    <cellStyle name="Warning Text 1" xfId="6175" xr:uid="{52241FA9-956C-44CF-9B54-A985202C7535}"/>
    <cellStyle name="Warning Text 2" xfId="2690" xr:uid="{8F65670E-F048-4D47-A816-577DA48D465D}"/>
    <cellStyle name="Warning Text 2 2" xfId="6176" xr:uid="{2BBF3069-596C-4AA0-89DD-9AA1C2339383}"/>
    <cellStyle name="Warning Text 2 3" xfId="6295" xr:uid="{5D80FBE4-8392-468E-B546-5F163ADDF26C}"/>
    <cellStyle name="Warning Text 2 4" xfId="5315" xr:uid="{B9D92F11-F348-43FD-875B-ED9CE2A4F0CF}"/>
    <cellStyle name="Warning Text 3" xfId="2691" xr:uid="{E0CBB392-065A-4943-A1F1-A5AFF1DAFDC2}"/>
    <cellStyle name="Warning Text 3 2" xfId="5316" xr:uid="{6A5054AD-F234-4FF8-8929-A6E98E8A45F7}"/>
    <cellStyle name="Warning Text 4" xfId="2692" xr:uid="{5E96791E-A102-4DD7-B6D4-81F24DDBD0EE}"/>
    <cellStyle name="Warning Text 4 2" xfId="6177" xr:uid="{6249C1B8-9E9E-4EED-A72D-7B4195245537}"/>
    <cellStyle name="Warning Text 5" xfId="2693" xr:uid="{C706F07F-190F-4538-897C-0B1698A0A9F1}"/>
    <cellStyle name="Warning Text 6" xfId="2694" xr:uid="{1A0141B2-217B-495E-8661-AC09AEC92AF2}"/>
    <cellStyle name="Warning Text 7" xfId="2695" xr:uid="{836012E5-D901-44B9-A257-682A7509024D}"/>
    <cellStyle name="WHead - Style2" xfId="5317" xr:uid="{55333E49-6A3F-47C7-B3D7-A49C1024EA99}"/>
    <cellStyle name="WHead - Style2 2" xfId="5318" xr:uid="{55A7AAE4-D986-4B2A-B89D-67BED6BC5729}"/>
    <cellStyle name="WHead - Style2 3" xfId="5319" xr:uid="{4A1092EB-AF30-4E4E-A5B5-A71C4BC73732}"/>
    <cellStyle name="wrap" xfId="2696" xr:uid="{39BDEA99-EED6-4C91-AFFD-6D66BBE05875}"/>
    <cellStyle name="Wไhrung [0]_35ERI8T2gbIEMixb4v26icuOo" xfId="2697" xr:uid="{55AADFE0-9744-4F1C-998E-7D87808B71B3}"/>
    <cellStyle name="Wไhrung_35ERI8T2gbIEMixb4v26icuOo" xfId="2698" xr:uid="{C87C2458-130E-4CD2-A1BB-6CEF55F4408E}"/>
    <cellStyle name="Yen" xfId="2699" xr:uid="{32CE4679-BC85-4EF3-B5E3-F99829F5092A}"/>
    <cellStyle name="ｵﾒﾁ｡ﾒﾃ爼ﾗ靉ﾁ篦ｧﾋﾅﾒﾂﾁﾔｵﾔ" xfId="2700" xr:uid="{BDDD8A2B-CF1A-401B-8D0C-4A9D1396B3C1}"/>
    <cellStyle name="ハイパーリンク" xfId="2701" xr:uid="{CB4E0135-2B11-4C1A-A114-9A127FBA3823}"/>
    <cellStyle name="เครื่องหมายเปอร์เซ็นต์" xfId="2702" xr:uid="{26AD9198-D69C-49A6-9148-769BEBD4D121}"/>
    <cellStyle name="เครื่องหมายจุลภาค" xfId="2703" xr:uid="{04D8D170-CEE9-4C87-A96D-5AA844BD7CF6}"/>
    <cellStyle name="เครื่องหมายจุลภาค [0]" xfId="2704" xr:uid="{C1D59867-FDB1-4D1D-A954-EA0F0B8B39D4}"/>
    <cellStyle name="เครื่องหมายจุลภาค [0] 2" xfId="2705" xr:uid="{FBDA83D2-419C-4009-A1F9-09A78F4FCA9E}"/>
    <cellStyle name="เครื่องหมายจุลภาค [0] 3" xfId="2706" xr:uid="{BB912556-A4A2-4CF4-8902-2F5F68199BF6}"/>
    <cellStyle name="เครื่องหมายจุลภาค [0] 4" xfId="2707" xr:uid="{DE3F9FAE-1445-4006-B948-E75437A13473}"/>
    <cellStyle name="เครื่องหมายจุลภาค [0]_~0391937" xfId="2708" xr:uid="{1624C49D-D9DC-41B9-9A85-FF932269D649}"/>
    <cellStyle name="เครื่องหมายจุลภาค 10" xfId="2709" xr:uid="{2891D0C6-39EC-479D-88E4-96BB73337072}"/>
    <cellStyle name="เครื่องหมายจุลภาค 10 2" xfId="5320" xr:uid="{27C44292-1D42-42EF-9046-8FA73A0EB50A}"/>
    <cellStyle name="เครื่องหมายจุลภาค 11" xfId="2710" xr:uid="{E68AF3B7-F911-4C52-BAF7-8A2D04AD182B}"/>
    <cellStyle name="เครื่องหมายจุลภาค 12" xfId="2711" xr:uid="{11C241B5-8C37-45C3-A218-EAD2294366AC}"/>
    <cellStyle name="เครื่องหมายจุลภาค 13" xfId="2712" xr:uid="{7AD243D3-98A0-4308-ACEB-42C608627132}"/>
    <cellStyle name="เครื่องหมายจุลภาค 13 2" xfId="7500" xr:uid="{EA860034-5E79-4DB9-ACFB-805CF0CDAAB1}"/>
    <cellStyle name="เครื่องหมายจุลภาค 14" xfId="2713" xr:uid="{069DAF81-8DED-4E71-BC36-C27D7C18AE94}"/>
    <cellStyle name="เครื่องหมายจุลภาค 14 2" xfId="7501" xr:uid="{D34887A1-8D83-42F2-A634-CECBE19F6583}"/>
    <cellStyle name="เครื่องหมายจุลภาค 2" xfId="2714" xr:uid="{CBB7E48C-F5B6-44FD-A04A-8DA4F36C158B}"/>
    <cellStyle name="เครื่องหมายจุลภาค 2 2" xfId="2715" xr:uid="{EFAA3130-3971-4693-9448-67FA1C2F4251}"/>
    <cellStyle name="เครื่องหมายจุลภาค 2 2 2" xfId="5323" xr:uid="{4069173A-4E77-4434-AF16-DDF358D2B779}"/>
    <cellStyle name="เครื่องหมายจุลภาค 2 2 2 2" xfId="5324" xr:uid="{A85189E2-1585-4E9A-9A58-EA980286E60E}"/>
    <cellStyle name="เครื่องหมายจุลภาค 2 2 2 3" xfId="5325" xr:uid="{4F343676-1388-4E15-AAA6-3241AFEFAB2D}"/>
    <cellStyle name="เครื่องหมายจุลภาค 2 2 2 4" xfId="5326" xr:uid="{CD9A2B42-2451-47DB-A4ED-0EE75AD8C7DC}"/>
    <cellStyle name="เครื่องหมายจุลภาค 2 2 3" xfId="5327" xr:uid="{B71BF0E2-D943-4552-8990-E3BF6DE5D401}"/>
    <cellStyle name="เครื่องหมายจุลภาค 2 2 4" xfId="5328" xr:uid="{CE797B47-1E17-4D43-8B31-D3E026FFDD06}"/>
    <cellStyle name="เครื่องหมายจุลภาค 2 2 5" xfId="5329" xr:uid="{BDAA2B78-27DC-4F4B-A8D9-5D46B16D2928}"/>
    <cellStyle name="เครื่องหมายจุลภาค 2 2 6" xfId="5322" xr:uid="{892C8864-9744-4343-8A02-859457135037}"/>
    <cellStyle name="เครื่องหมายจุลภาค 2 3" xfId="5330" xr:uid="{AD6C822E-F91F-4BC3-87B5-2AE67FDB032D}"/>
    <cellStyle name="เครื่องหมายจุลภาค 2 4" xfId="5331" xr:uid="{00766DD0-B813-4E5A-9CAF-F73305555273}"/>
    <cellStyle name="เครื่องหมายจุลภาค 2 5" xfId="6178" xr:uid="{005CA113-A083-4C3D-9D0B-F45DAC2CA96B}"/>
    <cellStyle name="เครื่องหมายจุลภาค 2 6" xfId="5321" xr:uid="{8515BFFD-F89B-4582-B2A4-AFFD62EF01EA}"/>
    <cellStyle name="เครื่องหมายจุลภาค 2_~gl60" xfId="5332" xr:uid="{AC885AA3-DCAD-4AFD-A849-2993D43D0B69}"/>
    <cellStyle name="เครื่องหมายจุลภาค 3" xfId="2716" xr:uid="{7D6E9A55-1954-4301-927E-9FAC5DD71FCD}"/>
    <cellStyle name="เครื่องหมายจุลภาค 3 2" xfId="5334" xr:uid="{9C2F49BF-3C67-4485-8855-4BE1D4347657}"/>
    <cellStyle name="เครื่องหมายจุลภาค 3 3" xfId="5335" xr:uid="{87C99E73-5CEE-4452-8F2A-7BD2E563EEAD}"/>
    <cellStyle name="เครื่องหมายจุลภาค 3 4" xfId="5336" xr:uid="{462D5610-271D-4E3C-91B8-715D0B9CEB18}"/>
    <cellStyle name="เครื่องหมายจุลภาค 3 5" xfId="5333" xr:uid="{03CC01F0-367F-4A6B-90F4-5DA3281A3328}"/>
    <cellStyle name="เครื่องหมายจุลภาค 3 6" xfId="7502" xr:uid="{4F0DEED7-429A-4ADA-9A7B-16E40AD23601}"/>
    <cellStyle name="เครื่องหมายจุลภาค 3_Copy of SFCD@Detail - 12.2010-kung" xfId="5337" xr:uid="{5E74018A-C46B-437F-9A9A-72BCCDC66544}"/>
    <cellStyle name="เครื่องหมายจุลภาค 4" xfId="2717" xr:uid="{9B0D0B86-4C48-463B-9F30-1F9CC30BA461}"/>
    <cellStyle name="เครื่องหมายจุลภาค 4 2" xfId="5339" xr:uid="{58357F01-2884-44E4-A1F0-FE42AE712512}"/>
    <cellStyle name="เครื่องหมายจุลภาค 4 3" xfId="5340" xr:uid="{F350915E-0B3D-4A2F-BAAD-10AB5817FDD6}"/>
    <cellStyle name="เครื่องหมายจุลภาค 4 4" xfId="5341" xr:uid="{5E88DA77-D4E6-47F4-B136-AD8375D52C5A}"/>
    <cellStyle name="เครื่องหมายจุลภาค 4 5" xfId="5338" xr:uid="{0F7B32F6-0974-4E2A-B8BD-213CACFF5876}"/>
    <cellStyle name="เครื่องหมายจุลภาค 5" xfId="2718" xr:uid="{2C793B8D-4C65-43F2-B791-684E4A8DE460}"/>
    <cellStyle name="เครื่องหมายจุลภาค 5 2" xfId="5343" xr:uid="{DC9240E1-E041-4E16-9EF1-DFD332B346FD}"/>
    <cellStyle name="เครื่องหมายจุลภาค 5 3" xfId="5344" xr:uid="{A9DDF2BA-2EE7-4EE4-A601-35AA5951BC55}"/>
    <cellStyle name="เครื่องหมายจุลภาค 5 4" xfId="5345" xr:uid="{A7FD5000-BA19-4A0B-A422-5FE619050A2E}"/>
    <cellStyle name="เครื่องหมายจุลภาค 5 5" xfId="5342" xr:uid="{BBFC3151-C21F-4923-A220-D8B659031585}"/>
    <cellStyle name="เครื่องหมายจุลภาค 6" xfId="2719" xr:uid="{84BF5911-82C8-4B54-ACEA-20193E2238AF}"/>
    <cellStyle name="เครื่องหมายจุลภาค 6 2" xfId="5347" xr:uid="{E1F65819-6653-4735-9413-C3A617A78811}"/>
    <cellStyle name="เครื่องหมายจุลภาค 6 3" xfId="5346" xr:uid="{3BA0C78D-AAE9-4CC9-B3DC-9F00002A92E5}"/>
    <cellStyle name="เครื่องหมายจุลภาค 7" xfId="2720" xr:uid="{D20D77D0-8DBB-4542-AB3B-5D5A3FBAD218}"/>
    <cellStyle name="เครื่องหมายจุลภาค 7 2" xfId="5349" xr:uid="{3FDE9C09-F842-4A47-94CF-FF93384B8524}"/>
    <cellStyle name="เครื่องหมายจุลภาค 7 3" xfId="5350" xr:uid="{70E5AB2F-A7D6-49FD-AFD1-A78144EF7022}"/>
    <cellStyle name="เครื่องหมายจุลภาค 7 4" xfId="5351" xr:uid="{478ADE86-923D-4504-8575-7A0E2178822B}"/>
    <cellStyle name="เครื่องหมายจุลภาค 7 5" xfId="5352" xr:uid="{30BD451F-290D-4C1D-9517-E918E4E5903D}"/>
    <cellStyle name="เครื่องหมายจุลภาค 7 6" xfId="5353" xr:uid="{DF071D7D-7F1E-472B-811C-C9D1CC956AC8}"/>
    <cellStyle name="เครื่องหมายจุลภาค 7 7" xfId="5354" xr:uid="{7EB02DC9-7C97-4F0F-9E90-133B865ED716}"/>
    <cellStyle name="เครื่องหมายจุลภาค 7 8" xfId="5348" xr:uid="{2A8061C3-0205-48F9-B14C-57A0C57E9536}"/>
    <cellStyle name="เครื่องหมายจุลภาค 8" xfId="2721" xr:uid="{186DF8D7-C7E3-4141-8845-3C494AFCED9E}"/>
    <cellStyle name="เครื่องหมายจุลภาค 8 2" xfId="5355" xr:uid="{23C6062F-914A-48DF-9002-F4CDA23AD70B}"/>
    <cellStyle name="เครื่องหมายจุลภาค 9" xfId="2722" xr:uid="{7FAAD317-A3E6-4264-8A51-B88B19996CD4}"/>
    <cellStyle name="เครื่องหมายจุลภาค 9 2" xfId="5356" xr:uid="{1F469404-06B5-46F3-8BEB-216F1E425FEF}"/>
    <cellStyle name="เครื่องหมายจุลภาค_~0391937" xfId="2723" xr:uid="{A9B65454-2133-4A82-84A1-5A226B7A2605}"/>
    <cellStyle name="เครื่องหมายสกุลเงิน" xfId="2724" xr:uid="{E1A72295-46CE-4F30-804E-CD424807C4D0}"/>
    <cellStyle name="เครื่องหมายสกุลเงิน [0]" xfId="2725" xr:uid="{242FEA22-7254-4915-9335-21E65FB7DEAD}"/>
    <cellStyle name="เครื่องหมายสกุลเงิน [0] 2" xfId="2726" xr:uid="{272FB1B2-C140-4FE9-99C3-2E3DC87EAC00}"/>
    <cellStyle name="เครื่องหมายสกุลเงิน [0]_1" xfId="5357" xr:uid="{D7E99E85-6945-4EFF-8666-6886311C32FA}"/>
    <cellStyle name="เครื่องหมายสกุลเงิน 2" xfId="2727" xr:uid="{9A84117B-C276-40D0-8268-99AC77462F01}"/>
    <cellStyle name="เครื่องหมายสกุลเงิน 2 2" xfId="7503" xr:uid="{34DE4186-DEC4-4FEF-BE81-2BDF65C1BBD4}"/>
    <cellStyle name="เครื่องหมายสกุลเงิน_~0391937" xfId="2728" xr:uid="{32516933-DED8-4E07-B08B-9136FB91F3F5}"/>
    <cellStyle name="เชื่อมโยงหลายมิติ" xfId="2729" xr:uid="{C5764B3E-839E-43AB-BB4C-B2FA65421279}"/>
    <cellStyle name="เชื่อมโยงหลายมิติ 2" xfId="5359" xr:uid="{0E9BC02F-0E0D-42C7-9258-65D7DB77183A}"/>
    <cellStyle name="เชื่อมโยงหลายมิติ 3" xfId="5360" xr:uid="{50852FC6-95C9-4D85-8D99-1F31F79D567E}"/>
    <cellStyle name="เชื่อมโยงหลายมิติ 4" xfId="5361" xr:uid="{30A6F3A8-2E74-4760-9ABF-CDC750B9B953}"/>
    <cellStyle name="เชื่อมโยงหลายมิติ 5" xfId="6179" xr:uid="{6B06F20C-AFAD-46EA-B0C2-34CCD707F5D8}"/>
    <cellStyle name="เชื่อมโยงหลายมิติ 6" xfId="5358" xr:uid="{E26C36A9-14EE-4CA6-8368-9C0456F65DEA}"/>
    <cellStyle name="เซลล์ตรวจสอบ" xfId="2730" xr:uid="{590C6C1B-5E63-43FB-8B0C-B69077F64001}"/>
    <cellStyle name="เซลล์ตรวจสอบ 2" xfId="5362" xr:uid="{7D0C544D-0014-458F-81BE-622570B02BB6}"/>
    <cellStyle name="เซลล์ที่มีการเชื่อมโยง" xfId="2731" xr:uid="{810012AA-C662-4691-AE9C-99E55881B0ED}"/>
    <cellStyle name="เซลล์ที่มีการเชื่อมโยง 2" xfId="5363" xr:uid="{7A5AD545-806C-4404-A739-5C05873D73A8}"/>
    <cellStyle name="เปอร์เซ็นต์ 2" xfId="2732" xr:uid="{3BDD9226-E755-4472-94B6-BFFC9927A3C3}"/>
    <cellStyle name="เปอร์เซ็นต์ 2 2" xfId="2733" xr:uid="{2EDF55A2-EF97-41C5-9C43-05ADFA65A80D}"/>
    <cellStyle name="เปอร์เซ็นต์ 2 2 2" xfId="7505" xr:uid="{A46713CE-6487-44F3-8290-475AEEF809BE}"/>
    <cellStyle name="เปอร์เซ็นต์ 2 3" xfId="7504" xr:uid="{EEE10693-890F-4308-911F-FB7E6C4C103B}"/>
    <cellStyle name="เปอร์เซ็นต์ 3" xfId="2734" xr:uid="{BB818709-B7D6-48B5-B9BE-347EC89FCE81}"/>
    <cellStyle name="เปอร์เซ็นต์ 4" xfId="2735" xr:uid="{CB07883C-7B98-4417-82F6-A2319F809507}"/>
    <cellStyle name="เปอร์เซ็นต์_Lead 280203" xfId="5364" xr:uid="{7409F2C8-F97C-4C32-BD4D-33EEF2552B81}"/>
    <cellStyle name="เส้นขอบขวา" xfId="2736" xr:uid="{235B7DFA-0D61-4253-991D-5E045994B091}"/>
    <cellStyle name="เส้นขอบขวา 2" xfId="7506" xr:uid="{A85D4687-92C3-4343-9B6C-9BAC84C96A2A}"/>
    <cellStyle name="แย่" xfId="2737" xr:uid="{AA5577D1-5D78-47C3-9200-F59B35BDB8CB}"/>
    <cellStyle name="แย่ 2" xfId="5365" xr:uid="{10802A91-A242-44E7-8338-7804660B8278}"/>
    <cellStyle name="แสดงผล" xfId="2738" xr:uid="{7E1E750B-731A-44C9-870F-0E4A109C5BB7}"/>
    <cellStyle name="แสดงผล 2" xfId="5366" xr:uid="{2095154D-A733-4D1F-BE13-299D386DC2D8}"/>
    <cellStyle name="แสดงผล 3" xfId="5367" xr:uid="{F441C5BB-BC47-4380-8EA9-385B143B9ED7}"/>
    <cellStyle name="แสดงผล 4" xfId="5368" xr:uid="{3D674DED-8B17-4B91-B21F-C08A68E32314}"/>
    <cellStyle name="แสดงผล 5" xfId="6180" xr:uid="{BE6C1E58-2FE7-4E55-B1EE-146849A62D30}"/>
    <cellStyle name="การคำนวณ" xfId="2739" xr:uid="{22F6F553-FF2A-4C45-AA29-5DB974F5A185}"/>
    <cellStyle name="การคำนวณ 2" xfId="5369" xr:uid="{48A51D6A-C019-4B4A-94E6-C11B6BD7C7F2}"/>
    <cellStyle name="การคำนวณ 3" xfId="5370" xr:uid="{486C27D5-7CA6-47E5-B8A8-89DDD4C7D1AE}"/>
    <cellStyle name="การคำนวณ 4" xfId="5371" xr:uid="{234523DF-168C-4533-9530-AEF9A056ED05}"/>
    <cellStyle name="การคำนวณ 5" xfId="6181" xr:uid="{39EDC16B-3911-4809-9B5C-EE651F3E714E}"/>
    <cellStyle name="ข้อความเตือน" xfId="2740" xr:uid="{1FB9440C-0CC2-43D1-B3B7-F3ACCAB6CA38}"/>
    <cellStyle name="ข้อความเตือน 2" xfId="5372" xr:uid="{2C687099-9E4F-467A-BC40-80E0FE9D5E3B}"/>
    <cellStyle name="ข้อความอธิบาย" xfId="2741" xr:uid="{61D6D147-78DF-4B20-934E-D65FEDEE80BC}"/>
    <cellStyle name="ข้อความอธิบาย 2" xfId="5373" xr:uid="{B1656AF9-7615-4307-A650-1AC5A6F3955B}"/>
    <cellStyle name="ค@ฏ๋_9406BACK" xfId="2742" xr:uid="{898021F8-2BDB-4B74-83AD-8D8E26C42D12}"/>
    <cellStyle name="คdคภฆ์[0]_9406BACK" xfId="2743" xr:uid="{5269D8AE-7C3A-4483-AAD1-2FE89E9BD9A4}"/>
    <cellStyle name="คdคภฆ์_9406BACK" xfId="2744" xr:uid="{954822CF-A1F1-4968-A973-6091C8304284}"/>
    <cellStyle name="ค่าธรรมเนียม" xfId="2745" xr:uid="{4542EC4C-E3FA-4427-8DDB-15C7C5586533}"/>
    <cellStyle name="ค่าธรรมเนียม 2" xfId="7507" xr:uid="{7437621C-D989-4E78-89C0-73A94C072A8D}"/>
    <cellStyle name="ฅ#,##0" xfId="2746" xr:uid="{28B6B031-C645-49BD-BF09-6E2979C3AC70}"/>
    <cellStyle name="ชื่อเรื่อง" xfId="2747" xr:uid="{08FFDDB1-96D6-4972-8B63-4826A4F6F0A0}"/>
    <cellStyle name="ชื่อเรื่อง 2" xfId="5374" xr:uid="{AB9833F8-779A-4F00-9DE7-A8C0D3168A60}"/>
    <cellStyle name="ชื่อเรื่อง 3" xfId="6182" xr:uid="{8F880F16-77AB-4F6C-91E2-D6C01CA9677C}"/>
    <cellStyle name="ณfน๔ [0]_laroux" xfId="5375" xr:uid="{4D6783C9-2A88-4FEF-A316-70274C04DBD2}"/>
    <cellStyle name="ณfน๔[0]_9406BACK" xfId="2748" xr:uid="{20EF790A-1B62-47E3-B1E0-2E4C9CD2173C}"/>
    <cellStyle name="ณfน๔_9406BACK" xfId="2749" xr:uid="{286C4BF3-ABA5-4302-A011-9343DC198530}"/>
    <cellStyle name="ดี" xfId="2750" xr:uid="{7955415E-7803-4379-81BF-57BA5A977582}"/>
    <cellStyle name="ดี 2" xfId="5376" xr:uid="{273C2B93-8704-4D21-875B-0D7CF4A64840}"/>
    <cellStyle name="ตามการเชื่อมโยงหลายมิติ" xfId="2751" xr:uid="{E44B673A-6BE1-48BA-B4DA-E8DC93D0CBD4}"/>
    <cellStyle name="ตามการเชื่อมโยงหลายมิติ 2" xfId="5378" xr:uid="{4255B361-0F9E-4099-86DB-6FFA93FC0056}"/>
    <cellStyle name="ตามการเชื่อมโยงหลายมิติ 3" xfId="5379" xr:uid="{8810D319-EA22-4BC5-B345-85287305F598}"/>
    <cellStyle name="ตามการเชื่อมโยงหลายมิติ 4" xfId="5380" xr:uid="{5650D74B-47C6-40BD-B85B-63EC45C361E4}"/>
    <cellStyle name="ตามการเชื่อมโยงหลายมิติ 5" xfId="6183" xr:uid="{8D48B2EE-8227-47F5-9315-0033918F441C}"/>
    <cellStyle name="ตามการเชื่อมโยงหลายมิติ 6" xfId="5377" xr:uid="{78CFF75A-D73D-4307-8F38-9F299C435C5E}"/>
    <cellStyle name="น้บะภฒ_95" xfId="2752" xr:uid="{08551FEE-A0BC-4366-8915-52B991C7640F}"/>
    <cellStyle name="ปกติ 10" xfId="5381" xr:uid="{ECE64ABB-4041-427F-BB5A-1A9F1460EA0B}"/>
    <cellStyle name="ปกติ 11" xfId="5382" xr:uid="{30F524BA-C09F-45DC-919F-B32C28EDF783}"/>
    <cellStyle name="ปกติ 12" xfId="5383" xr:uid="{D4009185-DF93-49FF-B253-4D99CCBD86AF}"/>
    <cellStyle name="ปกติ 13" xfId="5384" xr:uid="{09078695-143E-42CA-B4E3-EFFB061043A7}"/>
    <cellStyle name="ปกติ 14" xfId="5385" xr:uid="{1F38A7DD-7BAF-4723-9CBB-36168E9DA435}"/>
    <cellStyle name="ปกติ 15" xfId="5386" xr:uid="{52092C37-7FCC-4C6F-B2C2-C93D5B0995A9}"/>
    <cellStyle name="ปกติ 2" xfId="2753" xr:uid="{ADE8DCFD-1EE5-4747-8F72-9A9A165E75D3}"/>
    <cellStyle name="ปกติ 2 10" xfId="6252" xr:uid="{3C062B7B-8B99-4080-8E7A-B4DE80BD5420}"/>
    <cellStyle name="ปกติ 2 11" xfId="5387" xr:uid="{1C3CE61E-AAAB-408C-8743-C7CEF9F049EF}"/>
    <cellStyle name="ปกติ 2 12" xfId="7508" xr:uid="{676E73C9-34CD-4B6D-B066-CDC333263F85}"/>
    <cellStyle name="ปกติ 2 13" xfId="12856" xr:uid="{78920422-E386-4890-BF05-4734F80765AA}"/>
    <cellStyle name="ปกติ 2 2" xfId="2754" xr:uid="{67289688-AF50-42DD-8395-A4B4AF62726F}"/>
    <cellStyle name="ปกติ 2 2 2" xfId="5389" xr:uid="{BE35B487-C47D-4348-8A12-3AA00C77472F}"/>
    <cellStyle name="ปกติ 2 2 2 2" xfId="5390" xr:uid="{015A2242-39EB-497D-A581-3D0E116DAE35}"/>
    <cellStyle name="ปกติ 2 2 3" xfId="5391" xr:uid="{1B3A548B-0254-454D-B31A-440BA6B2A001}"/>
    <cellStyle name="ปกติ 2 2 4" xfId="5388" xr:uid="{A422845D-B743-45AB-9917-229226C9D34B}"/>
    <cellStyle name="ปกติ 2 2 5" xfId="7509" xr:uid="{2FD76E61-E07B-4432-9ED3-0953A631CDAD}"/>
    <cellStyle name="ปกติ 2 2_SFCD2012 Q1 AP" xfId="5392" xr:uid="{EED3B209-EE4C-4AAD-BC5C-89ED237A47DC}"/>
    <cellStyle name="ปกติ 2 3" xfId="5393" xr:uid="{F11C753F-B846-4454-A371-F38EA2995A2F}"/>
    <cellStyle name="ปกติ 2 3 2" xfId="5394" xr:uid="{477CCC7A-05AF-4158-9ED3-865652D245D5}"/>
    <cellStyle name="ปกติ 2 3 3" xfId="5395" xr:uid="{8BFF3733-2272-43DB-84DB-CE5734F16859}"/>
    <cellStyle name="ปกติ 2 3 4" xfId="5396" xr:uid="{554D79EA-F077-4D5A-BF63-F6A6D7126021}"/>
    <cellStyle name="ปกติ 2 4" xfId="5397" xr:uid="{C01FC354-ED05-4845-8B99-D9D6C3884694}"/>
    <cellStyle name="ปกติ 2 4 2" xfId="5398" xr:uid="{89D557C2-C437-4965-80F3-6C3BFFEC5A99}"/>
    <cellStyle name="ปกติ 2 5" xfId="5399" xr:uid="{6033B63F-EC2C-43C6-A03C-FCE44AF98795}"/>
    <cellStyle name="ปกติ 2 6" xfId="6184" xr:uid="{C6AC6C5C-FDAA-40DF-AB5A-486B914F0F5E}"/>
    <cellStyle name="ปกติ 2 7" xfId="6232" xr:uid="{120331F4-CCDC-4ED2-9A6B-97F981D8E5CB}"/>
    <cellStyle name="ปกติ 2 8" xfId="6221" xr:uid="{C0D2A322-380E-436F-9A84-88E2FB840722}"/>
    <cellStyle name="ปกติ 2 9" xfId="6240" xr:uid="{26C5758A-64B9-4390-839F-75B4ABDF3FA8}"/>
    <cellStyle name="ปกติ 2__Input_Vat-BKP-06-K.Update" xfId="5400" xr:uid="{485B2887-B6AF-48D0-8D47-03A34C350502}"/>
    <cellStyle name="ปกติ 3" xfId="2755" xr:uid="{A591170F-95C5-4753-AB66-402F6A2A4C18}"/>
    <cellStyle name="ปกติ 3 2" xfId="5402" xr:uid="{14965FE1-A11D-443F-BE5A-9B2FCF428D85}"/>
    <cellStyle name="ปกติ 3 2 2" xfId="5403" xr:uid="{9EDD211A-8520-4351-A648-0403B707B779}"/>
    <cellStyle name="ปกติ 3 3" xfId="5404" xr:uid="{94FF73AC-0575-4EEB-9C2C-BFD138EF9B2D}"/>
    <cellStyle name="ปกติ 3 4" xfId="5401" xr:uid="{C2D2D8AD-DFD1-4F38-83F0-2609D5DE4D98}"/>
    <cellStyle name="ปกติ 3_Aging SFCD" xfId="5405" xr:uid="{7E7B7FAD-2451-494D-9ABA-C493758297AC}"/>
    <cellStyle name="ปกติ 4" xfId="2756" xr:uid="{FA74D272-5142-47E5-B883-21F19D0CE3D0}"/>
    <cellStyle name="ปกติ 4 2" xfId="5407" xr:uid="{509DB8F5-21B6-4195-8B2A-3932D19174CB}"/>
    <cellStyle name="ปกติ 4 2 2" xfId="5408" xr:uid="{DB610140-B05C-4A48-AF58-A2F4C64BE7A8}"/>
    <cellStyle name="ปกติ 4 2 2 2" xfId="5577" xr:uid="{07B678D3-8D17-42EC-872F-1197C6376017}"/>
    <cellStyle name="ปกติ 4 2 3" xfId="5576" xr:uid="{7B172AA0-0227-43DD-AB28-57876B8FF417}"/>
    <cellStyle name="ปกติ 4 3" xfId="5409" xr:uid="{F83EB91E-FACD-44BD-BD38-EE191F841ADD}"/>
    <cellStyle name="ปกติ 4 4" xfId="5406" xr:uid="{6A11882F-2B73-430B-832E-A47CA3863396}"/>
    <cellStyle name="ปกติ 5" xfId="5410" xr:uid="{6E9E93BD-225E-4BFA-B102-362E8F560577}"/>
    <cellStyle name="ปกติ 5 2" xfId="5411" xr:uid="{B52B6D43-CD62-4860-A1CE-4D84B1E719B8}"/>
    <cellStyle name="ปกติ 6" xfId="5412" xr:uid="{54019E6F-10F7-48FB-A41D-3942A77E6C05}"/>
    <cellStyle name="ปกติ 6 2" xfId="5413" xr:uid="{16A8CBF6-DA2B-4136-A823-C89D78426AF2}"/>
    <cellStyle name="ปกติ 6 3" xfId="5414" xr:uid="{0890C71D-17C4-49AF-97C8-A6EF4B815DDC}"/>
    <cellStyle name="ปกติ 6 4" xfId="5415" xr:uid="{0BF77E61-5B9C-477C-9C6C-C104FBBB9244}"/>
    <cellStyle name="ปกติ 7" xfId="5416" xr:uid="{11D0F962-DD55-4BAC-AF67-B1BBB9C37EB6}"/>
    <cellStyle name="ปกติ 7 2" xfId="5417" xr:uid="{BFC2665F-2B4B-41C5-9DC5-1B5550F4B718}"/>
    <cellStyle name="ปกติ 7 3" xfId="5418" xr:uid="{6335102F-48FB-4885-BD37-1EC547D59E7E}"/>
    <cellStyle name="ปกติ 7 4" xfId="5419" xr:uid="{0F4F87D1-EF79-43B5-A5F2-B2CB2AA363CB}"/>
    <cellStyle name="ปกติ 8" xfId="5420" xr:uid="{2A9720AE-51B4-4791-8CE5-4C59BF953433}"/>
    <cellStyle name="ปกติ 8 2" xfId="5421" xr:uid="{90F12D29-BB3A-45E9-92D2-1AC894537BCF}"/>
    <cellStyle name="ปกติ 9" xfId="5422" xr:uid="{4A1DCC45-A784-4366-BA00-445809BDEE6A}"/>
    <cellStyle name="ปกติ 9 2" xfId="5423" xr:uid="{CE2B3458-28C1-4E1E-AD02-FA5D392EF4B3}"/>
    <cellStyle name="ปกติ_~0391937" xfId="2757" xr:uid="{2079DDBF-36F8-4209-B4A3-C69459AAB71A}"/>
    <cellStyle name="ป้อนค่า" xfId="2758" xr:uid="{EECAD9A7-654D-40AB-BBE5-E777ABC882AF}"/>
    <cellStyle name="ป้อนค่า 2" xfId="5424" xr:uid="{07E9E261-5B64-45F1-9D72-6111B790A51D}"/>
    <cellStyle name="ป้อนค่า 3" xfId="5425" xr:uid="{9723D347-1327-488B-9DA1-290402C26A1A}"/>
    <cellStyle name="ป้อนค่า 4" xfId="5426" xr:uid="{0FE3E1BD-3B36-4CF9-BD4F-1FA8062643F6}"/>
    <cellStyle name="ปานกลาง" xfId="2759" xr:uid="{CCAF66AE-D521-49A3-80FB-0BB0A4D942D1}"/>
    <cellStyle name="ปานกลาง 2" xfId="5427" xr:uid="{58490CC9-9B57-459E-AD05-75086974A1B9}"/>
    <cellStyle name="ผลรวม" xfId="2760" xr:uid="{A3773503-D898-4A9C-92A5-8047D0075079}"/>
    <cellStyle name="ผลรวม 2" xfId="5428" xr:uid="{7B78AE63-8E2D-4FF1-AC4C-14BF69360D21}"/>
    <cellStyle name="ผลรวม 3" xfId="5429" xr:uid="{F52BD26E-AB24-45BF-B2E7-96301FF8E254}"/>
    <cellStyle name="ผลรวม 4" xfId="5430" xr:uid="{56F60E3B-FA25-40B5-824A-D2F8BF4F2D6D}"/>
    <cellStyle name="ผลรวม 5" xfId="6185" xr:uid="{DFAB1D1E-A129-4F76-B029-AC1EEFAFD377}"/>
    <cellStyle name="ฤ?ธถ [0]_95" xfId="2761" xr:uid="{624D8338-26F4-44D5-A2C9-96DB30139D61}"/>
    <cellStyle name="ฤ?ธถ_95" xfId="2762" xr:uid="{66C08E6A-C91B-46AB-8562-2FFF800D3A71}"/>
    <cellStyle name="ฤธถ [0]_0e82ylkxXsZu0YORaMwizTk2E" xfId="2763" xr:uid="{CB6EBA4C-47D1-49D2-A4E2-CBB03A81F9A5}"/>
    <cellStyle name="ฤธถ_0e82ylkxXsZu0YORaMwizTk2E" xfId="2764" xr:uid="{AE178138-A1A3-49D8-BF26-0ABD15CA9DCC}"/>
    <cellStyle name="ล_x000b_ศญ_ฝลฐๆฟตม๖วฅ" xfId="2765" xr:uid="{5726E479-D8D2-457A-9928-91CA45CC0D1D}"/>
    <cellStyle name="ลEญ [0]_laroux" xfId="2766" xr:uid="{5BE629D0-8E89-4B8B-B1ED-75A400865DB8}"/>
    <cellStyle name="ลEญ_laroux" xfId="2767" xr:uid="{CC2A32ED-2E4C-4F32-8285-D69AB0005408}"/>
    <cellStyle name="ลวดลาย" xfId="2768" xr:uid="{E6CC9F55-3EAD-442F-BFC2-86B1A0F26519}"/>
    <cellStyle name="ล๋ศญ [0]_0e82ylkxXsZu0YORaMwizTk2E" xfId="2769" xr:uid="{45739565-61B8-42FA-9029-E992D0F2BBB2}"/>
    <cellStyle name="ล๋ศญ_0e82ylkxXsZu0YORaMwizTk2E" xfId="2770" xr:uid="{414B7566-E93D-4E6B-9E90-73AF73B7722F}"/>
    <cellStyle name="ลักษณะ 1" xfId="2771" xr:uid="{0821CB44-4755-42B8-9745-5F2990F8EC8B}"/>
    <cellStyle name="ลักษณะ 1 2" xfId="5432" xr:uid="{BE37D43D-E846-4AC4-93E3-CEDB04D3AB7A}"/>
    <cellStyle name="ลักษณะ 1 3" xfId="5431" xr:uid="{8FE7E452-8668-4B09-A936-16B7B876E599}"/>
    <cellStyle name="ลักษณะ 1 4" xfId="7510" xr:uid="{A0100471-E50A-4E11-A532-BE02E81BFA5B}"/>
    <cellStyle name="วฅมุ_0ev2ylkxXsZu0YNRaLvhySk1E" xfId="2772" xr:uid="{C27AB6FA-5A8B-4AE2-9E94-765E44F3990C}"/>
    <cellStyle name="ส่วนที่ถูกเน้น1" xfId="2773" xr:uid="{B9B04A28-97AB-4B9E-A1D0-4AC1122F0A3C}"/>
    <cellStyle name="ส่วนที่ถูกเน้น1 2" xfId="5433" xr:uid="{0290ADD9-E328-4A76-BDDE-230AB151CE53}"/>
    <cellStyle name="ส่วนที่ถูกเน้น1 3" xfId="6186" xr:uid="{CB90A490-B7D9-4CA9-869D-0DDD1836A7BE}"/>
    <cellStyle name="ส่วนที่ถูกเน้น2" xfId="2774" xr:uid="{27846951-1306-49C1-8754-BE2B4B5F8FE7}"/>
    <cellStyle name="ส่วนที่ถูกเน้น2 2" xfId="5434" xr:uid="{02290D14-6991-486C-A97E-8A41E7844215}"/>
    <cellStyle name="ส่วนที่ถูกเน้น3" xfId="2775" xr:uid="{7723B86C-C8B1-41D4-A9D5-E45A69A6325B}"/>
    <cellStyle name="ส่วนที่ถูกเน้น3 2" xfId="5435" xr:uid="{08EDD310-98FF-4503-8EF7-0B3A5FF10416}"/>
    <cellStyle name="ส่วนที่ถูกเน้น4" xfId="2776" xr:uid="{33D651A1-CAEE-4A38-A37B-A5BE0CF597A2}"/>
    <cellStyle name="ส่วนที่ถูกเน้น4 2" xfId="5436" xr:uid="{6EB00ECF-8029-49A4-BD0B-CF26692A234E}"/>
    <cellStyle name="ส่วนที่ถูกเน้น4 3" xfId="6187" xr:uid="{3C99A63A-7C8F-4633-85A5-F22714E4396A}"/>
    <cellStyle name="ส่วนที่ถูกเน้น5" xfId="2777" xr:uid="{78293096-3D5A-4D6E-8ECC-CC83692D9365}"/>
    <cellStyle name="ส่วนที่ถูกเน้น5 2" xfId="5437" xr:uid="{FE248B1A-1785-4E61-97B2-828C6B05E9CF}"/>
    <cellStyle name="ส่วนที่ถูกเน้น6" xfId="2778" xr:uid="{9EAFD752-0A21-451E-BB47-FD0DE7191D4B}"/>
    <cellStyle name="ส่วนที่ถูกเน้น6 2" xfId="5438" xr:uid="{524AB38A-A559-415C-B331-F09E8441342B}"/>
    <cellStyle name="หมายเหตุ" xfId="2779" xr:uid="{83BF2D11-200C-4281-865F-A6C4BD4F2C94}"/>
    <cellStyle name="หมายเหตุ 10" xfId="5439" xr:uid="{36C62F0A-433C-4C68-B0B1-11C3031827F3}"/>
    <cellStyle name="หมายเหตุ 11" xfId="5440" xr:uid="{D9830B1F-FEF9-4F64-95ED-C0DFDFD019A9}"/>
    <cellStyle name="หมายเหตุ 2" xfId="5441" xr:uid="{DCA3A966-A48B-4BC2-8915-D54977C72E5F}"/>
    <cellStyle name="หมายเหตุ 2 2" xfId="5442" xr:uid="{99C35A73-B72D-4D84-898C-423C0FCDBAB2}"/>
    <cellStyle name="หมายเหตุ 2 3" xfId="5443" xr:uid="{D9F2D999-9A02-44F1-9725-09CAEA7552DA}"/>
    <cellStyle name="หมายเหตุ 3" xfId="5444" xr:uid="{8C577C26-1DE8-4079-BBFC-0594FD31D937}"/>
    <cellStyle name="หมายเหตุ 3 2" xfId="5445" xr:uid="{C18D6B56-0384-4D54-A0A5-8B831A924985}"/>
    <cellStyle name="หมายเหตุ 3 3" xfId="5446" xr:uid="{72F651DF-2B8A-40B5-A95A-B2F4FCD118B1}"/>
    <cellStyle name="หมายเหตุ 3 4" xfId="5447" xr:uid="{839083FC-D2E2-4DEF-B884-8266EF247FDD}"/>
    <cellStyle name="หมายเหตุ 4" xfId="5448" xr:uid="{A56DCE24-3F92-4D5B-B79C-D775FAC01033}"/>
    <cellStyle name="หมายเหตุ 5" xfId="5449" xr:uid="{F5A8627C-A772-4E73-AE23-D9A12164485C}"/>
    <cellStyle name="หมายเหตุ 6" xfId="5450" xr:uid="{6D482DF8-9728-4683-89B4-1E31E1EFD91B}"/>
    <cellStyle name="หมายเหตุ 7" xfId="5451" xr:uid="{8934FD60-929C-4C67-8703-8354895B953D}"/>
    <cellStyle name="หมายเหตุ 8" xfId="5452" xr:uid="{338E11D0-490C-4AD7-B3A6-89A37347BF91}"/>
    <cellStyle name="หมายเหตุ 9" xfId="5453" xr:uid="{4594D062-3202-425A-B89D-48A6F36B5AA8}"/>
    <cellStyle name="หัวเรื่อง 1" xfId="2780" xr:uid="{727E3E28-8F2C-46C5-9CDF-5F8128BA934A}"/>
    <cellStyle name="หัวเรื่อง 1 2" xfId="5454" xr:uid="{38451A64-91E5-4AB2-974B-4F3C12A09F3B}"/>
    <cellStyle name="หัวเรื่อง 1 3" xfId="6188" xr:uid="{82803FF4-2EAA-4F02-8ABE-5C389931A4B0}"/>
    <cellStyle name="หัวเรื่อง 2" xfId="2781" xr:uid="{8024002B-2221-422B-93BC-1297C3595B1F}"/>
    <cellStyle name="หัวเรื่อง 2 2" xfId="5455" xr:uid="{603A9308-6038-45B5-A7FF-8FEA2BDF0558}"/>
    <cellStyle name="หัวเรื่อง 2 3" xfId="6189" xr:uid="{E3B387C1-D433-4FAD-872F-CF029240C0F8}"/>
    <cellStyle name="หัวเรื่อง 3" xfId="2782" xr:uid="{7B0CBB7C-2974-4D11-8D71-7855C91249BF}"/>
    <cellStyle name="หัวเรื่อง 3 2" xfId="5456" xr:uid="{814AD345-21F1-4707-B0A0-33145AE133F6}"/>
    <cellStyle name="หัวเรื่อง 3 3" xfId="5457" xr:uid="{72003F1D-A0CD-44EB-AD69-E83E44D566D3}"/>
    <cellStyle name="หัวเรื่อง 3 4" xfId="5458" xr:uid="{9A547632-3B49-46C9-9C78-477A1AF349A1}"/>
    <cellStyle name="หัวเรื่อง 3 5" xfId="6190" xr:uid="{EEE1A2B7-076A-4882-A4D1-AD5F368D2F4D}"/>
    <cellStyle name="หัวเรื่อง 4" xfId="2783" xr:uid="{2CAEC7B1-F4B7-42F4-8522-32F626BB3BD7}"/>
    <cellStyle name="หัวเรื่อง 4 2" xfId="5459" xr:uid="{A4B80553-DD6C-44C9-A038-8709D20F21AA}"/>
    <cellStyle name="หัวเรื่อง 4 3" xfId="6191" xr:uid="{87B0547F-F659-473A-990D-730CA8311E5C}"/>
    <cellStyle name="ơ᪒＀＀＀＀＀＀＀＀＀＀＀＀＀＀＀＀＀＀＀＀＀＀＀＀＀＀＀＀ma_QTR94_95_1ฟ๙ศธบ๑ณปฟช (2)" xfId="2784" xr:uid="{4472C92D-1C1C-411B-8FA1-103F07CC0966}"/>
    <cellStyle name="…_x000e__x000a_ธ๎_x000c_U_x0001_ฅ_x0005_ด_x000a__x0007__x0001__x0001_" xfId="2785" xr:uid="{C5098798-BCCC-4AA2-9759-C5DE460B6F8E}"/>
    <cellStyle name="…_x000e__x000a_ธ๎_x000c_U_x0001_ฅ_x0005_ด_x000a__x0007__x0001__x0001_ 2" xfId="2786" xr:uid="{A5E46DB8-44EF-471D-8597-90F357648580}"/>
    <cellStyle name="…_x000e__x000a_ธ๎_x000c_U_x0001_ฅ_x0005_ด_x000a__x0007__x0001__x0001_ 2 2" xfId="7511" xr:uid="{9A324F03-AF9A-411A-A777-EF1172185323}"/>
    <cellStyle name="…_x000e__x000a_ธ๎_x000c_U_x0001_ฅ_x0005_ด_x000a__x0007__x0001__x0001_ 3" xfId="6192" xr:uid="{45F7EE1B-C32A-4A2E-8BFA-21E4291E854D}"/>
    <cellStyle name="_x001d_๐&quot;_x000c_์๒_x000c_฿U_x0001_ญ_x0005_J_x000f__x0007__x0001__x0001_" xfId="2787" xr:uid="{7866C830-3744-4B7F-A24A-C0D0A1BC3F4D}"/>
    <cellStyle name="_x001d_๐&quot;_x000c_์๒_x000c_฿U_x0001_ญ_x0005_J_x000f__x0007__x0001__x0001_ 2" xfId="7512" xr:uid="{609D53B3-4FC7-4C26-A5D0-9E980193DA72}"/>
    <cellStyle name="_x001d_๐'&amp;O—&amp;H_x000b__x0008_4_x0018__x0005__x0019__x000f__x0001__x0001_" xfId="2788" xr:uid="{B8E14831-8053-4836-B32A-0DF7A533FEE9}"/>
    <cellStyle name="_x001d_๐'&amp;O—&amp;H_x000b__x0008_4_x0018__x0005__x0019__x000f__x0001__x0001_ 2" xfId="7513" xr:uid="{C6FA9B26-295E-4BA8-B66D-60AE28061687}"/>
    <cellStyle name="_x001d_๐7_x000c_๎_x0017__x000d_เU_x0001_า_x0006_|!_x0007__x0001__x0001_" xfId="2789" xr:uid="{E5FE8BC3-B3C9-449E-915A-2386393C9B47}"/>
    <cellStyle name="_x001d_๐7_x000c_๎_x0017__x000d_เU_x0001_า_x0006_|!_x0007__x0001__x0001_ 2" xfId="2790" xr:uid="{DCA5C876-24D8-42DB-A798-59AF26477949}"/>
    <cellStyle name="_x001d_๐7_x000c_๎_x0017__x000d_เU_x0001_า_x0006_|!_x0007__x0001__x0001_ 2 2" xfId="7514" xr:uid="{578D70B8-5DFB-4165-9E78-17AC237776FF}"/>
    <cellStyle name="_x001d_๐7_x000c_๎_x0017__x000d_เU_x0001_า_x0006_|!_x0007__x0001__x0001_ 3" xfId="6193" xr:uid="{F62FCE48-2C1C-4882-AD85-82CAF6DC8BAF}"/>
    <cellStyle name="_x001d_๐7_x000c_๎_x0017__x000d_เU_x0001_า_x0006_!_x0007__x0001__x0001_" xfId="2791" xr:uid="{A2FB10C3-52C1-4E16-80FC-F7DF952FF691}"/>
    <cellStyle name="_x001d_๐7_x000c_๎_x0017__x000d_เU_x0001_า_x0006_!_x0007__x0001__x0001_ 2" xfId="2792" xr:uid="{0FE16F7B-16AC-43E3-9812-1E46C0A2D4D7}"/>
    <cellStyle name="_x001d_๐7_x000c_๎_x0017__x000d_เU_x0001_า_x0006_!_x0007__x0001__x0001_ 2 2" xfId="7515" xr:uid="{1EF709F7-4F49-4EB6-A2BF-F69F574B8C0C}"/>
    <cellStyle name="_x001d_๐7_x000c_๎_x0017__x000d_เU_x0001_า_x0006_!_x0007__x0001__x0001_ 3" xfId="6194" xr:uid="{2C2B25C5-A837-4EC6-B956-D1B785E70408}"/>
    <cellStyle name="_x001d_๐๏%$ฟ&amp;_x0017__x000b__x0008_ศ_x001c__x001d__x0007__x0001__x0001_" xfId="2793" xr:uid="{0CB33A73-9B49-4B81-A6D9-5CC2CC1AFDDF}"/>
    <cellStyle name="_x001d_๐๏%$ฟ&amp;_x0017__x000b__x0008_ศ_x001c__x001d__x0007__x0001__x0001_ 2" xfId="7516" xr:uid="{CF09DDF0-4525-4A13-9B1E-C2269FF4CEF9}"/>
    <cellStyle name="_xddb0_̟ᩒb_xdddc_̟ᩢb_xde1c_̟ᩲbơ᪂bơ᪒＀＀＀＀＀＀＀＀＀＀＀＀＀＀＀＀＀＀＀＀＀＀＀＀＀＀＀＀ma_QTR94_95_1ฟ๙ศธบ๑ณปฟช (2)" xfId="2794" xr:uid="{325CFAD3-3994-4AA1-83B2-E5F035EF6FC9}"/>
    <cellStyle name="강조색1" xfId="5460" xr:uid="{43D2CEF1-A70B-4C1D-AB50-DB7A15F19383}"/>
    <cellStyle name="강조색2" xfId="5461" xr:uid="{999D72CF-46C3-4D3E-A38B-F48F79BACE53}"/>
    <cellStyle name="강조색3" xfId="5462" xr:uid="{F2BB4170-0E0E-47AD-950A-DB03F08E0859}"/>
    <cellStyle name="강조색4" xfId="5463" xr:uid="{B6BDCF18-C19A-4EE8-8203-14FBA3329CAA}"/>
    <cellStyle name="강조색5" xfId="5464" xr:uid="{23001F6E-26FB-467E-82C2-C1D8E1A188A6}"/>
    <cellStyle name="강조색6" xfId="5465" xr:uid="{D6CA7447-0094-4888-A9B4-B1B4DE2149F7}"/>
    <cellStyle name="경고문" xfId="5466" xr:uid="{9046C370-AE23-4633-A4C7-CB1DCBA89E0A}"/>
    <cellStyle name="계산" xfId="5467" xr:uid="{155DCB02-F5CB-4F6C-8557-C1C9E9A059F2}"/>
    <cellStyle name="고정소숫점" xfId="2795" xr:uid="{E64E4DF8-ED52-4AEB-9565-8C5655D2B78C}"/>
    <cellStyle name="고정출력1" xfId="2796" xr:uid="{2BE2D662-95B6-4D5C-802B-5ED111907B38}"/>
    <cellStyle name="고정출력2" xfId="2797" xr:uid="{81ABA8C9-7194-4F00-93C9-B165243FBB55}"/>
    <cellStyle name="나쁨" xfId="5468" xr:uid="{06D62FDD-E069-415B-974C-1115C18F441B}"/>
    <cellStyle name="날짜" xfId="2798" xr:uid="{BE633968-1E17-4911-9AF9-893769606870}"/>
    <cellStyle name="달러" xfId="2799" xr:uid="{8BB5ECCA-09A6-4EC2-99FB-FF8696886432}"/>
    <cellStyle name="뒤에 오는 하이퍼링크" xfId="2800" xr:uid="{8D616CF1-48E3-4618-8E99-39DA8FC07E6E}"/>
    <cellStyle name="똿뗦먛귟 [0.00]_PRODUCT DETAIL Q1" xfId="2801" xr:uid="{C3519F1E-63FD-4A6B-85BF-2EFF10244EEF}"/>
    <cellStyle name="똿뗦먛귟_PRODUCT DETAIL Q1" xfId="2802" xr:uid="{1D0A2D50-A90E-4230-98C5-B7E4CD7691A7}"/>
    <cellStyle name="메모" xfId="5469" xr:uid="{41B2E080-5492-4D34-BDC1-CD57935BD32E}"/>
    <cellStyle name="믅됞 [0.00]_PRODUCT DETAIL Q1" xfId="2803" xr:uid="{00EDD063-F777-4580-BDFC-C632D56937BD}"/>
    <cellStyle name="믅됞_PRODUCT DETAIL Q1" xfId="2804" xr:uid="{B7AD430E-8CCE-43DE-B9D3-59EF48ED8D84}"/>
    <cellStyle name="백분율_95" xfId="2805" xr:uid="{9B7D69A3-B63C-4C1C-A59E-749504ECB1A0}"/>
    <cellStyle name="보통" xfId="5470" xr:uid="{C9818A03-5D0F-4153-B65E-EEEC9B23A005}"/>
    <cellStyle name="분수" xfId="2806" xr:uid="{1819BC18-13F4-4783-BB04-6591E87E38FB}"/>
    <cellStyle name="뷭?" xfId="2807" xr:uid="{4FD369B1-A0ED-49C2-B3B2-00D73BEC8BA5}"/>
    <cellStyle name="설명 텍스트" xfId="5471" xr:uid="{2A098DBC-B8AD-474B-BCC3-38ADEF20705A}"/>
    <cellStyle name="셀 확인" xfId="5472" xr:uid="{6DE9F71C-35A2-497C-A932-1CD80641D80A}"/>
    <cellStyle name="숫자(R)" xfId="2808" xr:uid="{F1CA6F95-392E-4C9F-8740-B11BAED931E9}"/>
    <cellStyle name="쉼표 [0]_19869-211 Invoce Procedure -Supply (Att#1~5)-2008-08-17" xfId="2809" xr:uid="{17B46587-8417-4DAF-B7D0-E9403460D3E8}"/>
    <cellStyle name="안건회계법인" xfId="2810" xr:uid="{75752CF2-DE15-465F-A47E-AC7EBEA2F698}"/>
    <cellStyle name="연결된 셀" xfId="5473" xr:uid="{DEFF4E49-BE2E-4AC0-BF28-3191AB187A0F}"/>
    <cellStyle name="요약" xfId="5474" xr:uid="{337D3E08-3B02-4D82-A7A4-A1AFC30AEFC3}"/>
    <cellStyle name="입력" xfId="5475" xr:uid="{783DB5C6-97E9-49F4-9342-FF1F7F39C1C7}"/>
    <cellStyle name="자리수" xfId="2811" xr:uid="{1542A1DB-57E7-455B-950E-F954B5A8F6D6}"/>
    <cellStyle name="자리수0" xfId="2812" xr:uid="{EE59BF01-EE7E-401C-9E00-C105A1665329}"/>
    <cellStyle name="제목" xfId="5476" xr:uid="{BEE277FE-4336-4547-ACBE-44B95C2D1ABA}"/>
    <cellStyle name="제목 1" xfId="5477" xr:uid="{A8C4B7D2-D9BD-41C4-B17B-5AD6F5E387E9}"/>
    <cellStyle name="제목 2" xfId="5478" xr:uid="{02232AFF-E755-4FB9-85DE-98C19A40FCBF}"/>
    <cellStyle name="제목 3" xfId="5479" xr:uid="{641CF6CA-1E18-4F2D-A452-A8780E49FDED}"/>
    <cellStyle name="제목 4" xfId="5480" xr:uid="{8DD7A028-2AC4-48C5-9240-6AE5377FD26C}"/>
    <cellStyle name="좋음" xfId="5481" xr:uid="{FEB59B0C-93C3-4037-89F4-2ADB1F2E6659}"/>
    <cellStyle name="지정되지 않음" xfId="2813" xr:uid="{852A8006-E43E-4E65-BD1C-5E2CD099BA7C}"/>
    <cellStyle name="출력" xfId="5482" xr:uid="{1F30DD94-2E0B-4A54-92B8-3549FA3F9F9E}"/>
    <cellStyle name="콤마 [0]_  종  합  " xfId="2814" xr:uid="{81D02214-11AA-41BD-A38C-41138B1DE9DE}"/>
    <cellStyle name="콤마 [0]기기자재비" xfId="2815" xr:uid="{7AF70998-970F-4C03-9549-F55173F0F043}"/>
    <cellStyle name="콤마_  종  합  " xfId="2816" xr:uid="{D992F237-58DF-4C17-9A41-DD5C387F4D6C}"/>
    <cellStyle name="통화 [0]_1202" xfId="2817" xr:uid="{5F226FF7-6898-4605-9E06-30DCC4178FAD}"/>
    <cellStyle name="통화_1202" xfId="2818" xr:uid="{03ED81C4-6CA0-4726-8428-F0ACAD8A3C4D}"/>
    <cellStyle name="퍼센트" xfId="2819" xr:uid="{CD83B0EB-4352-47B5-8977-846C9C3A2D2B}"/>
    <cellStyle name="표준_(정보부문)월별인원계획" xfId="2820" xr:uid="{ABA4F27A-5016-4CF3-9C46-5D566639B704}"/>
    <cellStyle name="합산" xfId="2821" xr:uid="{259DDEE4-6E85-419A-B77A-DB46A41794B0}"/>
    <cellStyle name="화폐기호" xfId="2822" xr:uid="{07413FB7-7D8C-42E4-BFB1-CEB627441320}"/>
    <cellStyle name="화폐기호0" xfId="2823" xr:uid="{8E84AB8F-74DE-44F7-B5A3-94128873E349}"/>
    <cellStyle name="一般_~4664860" xfId="2824" xr:uid="{913FF72B-99E3-44E6-B5D7-73534422276D}"/>
    <cellStyle name="千位[0]_8月份预估" xfId="2825" xr:uid="{015207E3-1840-46F1-9AAC-67C9F92B7CDE}"/>
    <cellStyle name="千位_8月份预估" xfId="2826" xr:uid="{F98DFA3E-25EE-4A5A-904B-A1C98E7051C2}"/>
    <cellStyle name="千位分隔[0]_08工资" xfId="2827" xr:uid="{A5473633-7E96-4330-B534-D46E42005631}"/>
    <cellStyle name="千位分隔_08工资" xfId="2828" xr:uid="{7F320658-F808-4882-8A42-06F41A3418CD}"/>
    <cellStyle name="千分位[0]_0227" xfId="2829" xr:uid="{7FDA015B-A4E9-4AA4-B834-4DF0C213E922}"/>
    <cellStyle name="千分位_0227" xfId="2830" xr:uid="{4B6E93C8-B4D6-42FA-9F9A-6DAA4AC45CD0}"/>
    <cellStyle name="后继超级链接" xfId="2831" xr:uid="{4DA3ED07-90F1-4C9F-8C6C-83FDE8991205}"/>
    <cellStyle name="寘嬫愗傝_INSULATION  BQ FOR VESSELS" xfId="2832" xr:uid="{8BCB4823-4E26-4C59-AA12-4E4EAC53ED94}"/>
    <cellStyle name="常规_02房屋明细" xfId="2833" xr:uid="{37ABDE1B-6F45-402C-9AFC-9A64F8D6BFDC}"/>
    <cellStyle name="昗弨_Cover (2)" xfId="2834" xr:uid="{FD868A53-DC2E-4938-B15F-227F7B80F6C5}"/>
    <cellStyle name="普通_9409GZST" xfId="2835" xr:uid="{18D4E364-C99D-497E-927C-1EA3B3228157}"/>
    <cellStyle name="未定義" xfId="2836" xr:uid="{D6EE08A3-61CC-4071-A04B-DC9A4927F0D8}"/>
    <cellStyle name="未定義 2" xfId="6195" xr:uid="{0ECF3E83-E8CA-4950-BDEB-758B2CB0B97E}"/>
    <cellStyle name="桁区切り [0.00]_(FASTチャージ) YC5 BOX用データrev.1" xfId="2837" xr:uid="{D9EDDD45-600A-4270-B013-A18833DBE53B}"/>
    <cellStyle name="桁区切り_(FASTチャージ) YC5 BOX用データrev.1" xfId="2838" xr:uid="{8FC98077-3769-4D7B-9E55-40E73DE52FF2}"/>
    <cellStyle name="標準_#4年度予算DRAFT" xfId="2839" xr:uid="{59E4381C-91B4-46EE-ADB0-CC84D3D268B6}"/>
    <cellStyle name="爼ﾗ靉ﾁ篦ｧﾋﾅﾒﾂﾁﾔｵﾔ" xfId="2840" xr:uid="{F61333BF-F1F6-45C6-A5A8-42E292D29D56}"/>
    <cellStyle name="百分比_0227" xfId="2841" xr:uid="{FC423742-7A3E-4139-AFF9-85B6D758101C}"/>
    <cellStyle name="罫線（点線）" xfId="2842" xr:uid="{6D35C3C4-C70E-4E29-BCCE-D4060A58D3EF}"/>
    <cellStyle name="表示済みのハイパーリンク" xfId="2843" xr:uid="{CA39750C-9790-4DA5-B094-B94D9A42CA62}"/>
    <cellStyle name="貨幣 [0]_0227" xfId="2844" xr:uid="{77EBC942-CBB5-4931-B6FA-6744C3FF4547}"/>
    <cellStyle name="貨幣[0]_LC (2)" xfId="2845" xr:uid="{42C21AE6-8CC9-4BB8-ABBD-01371E99105C}"/>
    <cellStyle name="貨幣_0227" xfId="2846" xr:uid="{36FDDCAC-663C-4103-9EC3-1183C88189E9}"/>
    <cellStyle name="货币[0]_ INVOICE" xfId="2847" xr:uid="{81715BF2-F516-4335-BF44-6023981DF8AF}"/>
    <cellStyle name="货币_ INVOICE" xfId="2848" xr:uid="{438DEE31-F359-4B72-8A90-6A180F58BBA2}"/>
    <cellStyle name="超级链接" xfId="2849" xr:uid="{6FB8E0D4-DB9A-4E47-A8C5-076D81D5572B}"/>
    <cellStyle name="超連結_FOB-WIP" xfId="2850" xr:uid="{A00F1EF6-D291-4FA6-BC95-52FA743E4BD1}"/>
    <cellStyle name="通貨 [0.00]_5000 Gene_Notes Inst r1" xfId="2851" xr:uid="{12F23904-C86D-4196-8B1E-A7DB39FCE79C}"/>
    <cellStyle name="通貨_5000 Gene_Notes Inst r1" xfId="2852" xr:uid="{8A837612-6410-4DF4-BB3A-84233FFD050D}"/>
  </cellStyles>
  <dxfs count="0"/>
  <tableStyles count="0" defaultTableStyle="TableStyleMedium2" defaultPivotStyle="PivotStyleLight16"/>
  <colors>
    <mruColors>
      <color rgb="FF00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031A-8DA4-4933-B2D5-DBE25B012491}">
  <sheetPr>
    <pageSetUpPr fitToPage="1"/>
  </sheetPr>
  <dimension ref="A1:P148"/>
  <sheetViews>
    <sheetView tabSelected="1" view="pageBreakPreview" topLeftCell="A47" zoomScale="80" zoomScaleNormal="100" zoomScaleSheetLayoutView="80" workbookViewId="0">
      <selection activeCell="G56" sqref="G56"/>
    </sheetView>
  </sheetViews>
  <sheetFormatPr defaultColWidth="9" defaultRowHeight="23.25" customHeight="1"/>
  <cols>
    <col min="1" max="1" width="53.08984375" style="335" bestFit="1" customWidth="1"/>
    <col min="2" max="2" width="10.08984375" style="94" customWidth="1"/>
    <col min="3" max="3" width="16.1796875" style="329" customWidth="1"/>
    <col min="4" max="4" width="1.1796875" style="94" customWidth="1"/>
    <col min="5" max="5" width="16.1796875" style="94" customWidth="1"/>
    <col min="6" max="6" width="1.1796875" style="94" customWidth="1"/>
    <col min="7" max="7" width="16.1796875" style="94" customWidth="1"/>
    <col min="8" max="8" width="1.1796875" style="94" customWidth="1"/>
    <col min="9" max="9" width="16.1796875" style="94" customWidth="1"/>
    <col min="10" max="10" width="11.453125" style="94" customWidth="1"/>
    <col min="11" max="11" width="16.1796875" style="94" bestFit="1" customWidth="1"/>
    <col min="12" max="12" width="14.6328125" style="94" bestFit="1" customWidth="1"/>
    <col min="13" max="13" width="9.453125" style="94" bestFit="1" customWidth="1"/>
    <col min="14" max="14" width="9" style="94"/>
    <col min="15" max="15" width="12.6328125" style="94" bestFit="1" customWidth="1"/>
    <col min="16" max="16" width="13.1796875" style="94" bestFit="1" customWidth="1"/>
    <col min="17" max="16384" width="9" style="94"/>
  </cols>
  <sheetData>
    <row r="1" spans="1:11" ht="23.25" customHeight="1">
      <c r="A1" s="190" t="s">
        <v>156</v>
      </c>
    </row>
    <row r="2" spans="1:11" ht="23.25" customHeight="1">
      <c r="A2" s="190" t="s">
        <v>15</v>
      </c>
    </row>
    <row r="3" spans="1:11" s="95" customFormat="1" ht="23.25" customHeight="1">
      <c r="A3" s="330"/>
      <c r="C3" s="170"/>
    </row>
    <row r="4" spans="1:11" s="95" customFormat="1" ht="23.25" customHeight="1">
      <c r="A4" s="331"/>
      <c r="B4" s="96"/>
      <c r="C4" s="342" t="s">
        <v>27</v>
      </c>
      <c r="D4" s="342"/>
      <c r="E4" s="342"/>
      <c r="F4" s="197"/>
      <c r="G4" s="342" t="s">
        <v>29</v>
      </c>
      <c r="H4" s="342"/>
      <c r="I4" s="342"/>
    </row>
    <row r="5" spans="1:11" s="95" customFormat="1" ht="23.25" customHeight="1">
      <c r="A5" s="331"/>
      <c r="B5" s="96"/>
      <c r="C5" s="342" t="s">
        <v>28</v>
      </c>
      <c r="D5" s="342"/>
      <c r="E5" s="342"/>
      <c r="F5" s="197"/>
      <c r="G5" s="342" t="s">
        <v>28</v>
      </c>
      <c r="H5" s="342"/>
      <c r="I5" s="342"/>
    </row>
    <row r="6" spans="1:11" s="95" customFormat="1" ht="23.25" customHeight="1">
      <c r="A6" s="331"/>
      <c r="B6" s="96"/>
      <c r="C6" s="340" t="s">
        <v>177</v>
      </c>
      <c r="D6" s="170"/>
      <c r="E6" s="332" t="s">
        <v>16</v>
      </c>
      <c r="G6" s="340" t="s">
        <v>177</v>
      </c>
      <c r="I6" s="332" t="s">
        <v>16</v>
      </c>
    </row>
    <row r="7" spans="1:11" s="95" customFormat="1" ht="23.25" customHeight="1">
      <c r="A7" s="144" t="s">
        <v>18</v>
      </c>
      <c r="B7" s="339" t="s">
        <v>19</v>
      </c>
      <c r="C7" s="99">
        <v>2024</v>
      </c>
      <c r="D7" s="96"/>
      <c r="E7" s="99">
        <v>2023</v>
      </c>
      <c r="F7" s="96"/>
      <c r="G7" s="99">
        <v>2024</v>
      </c>
      <c r="H7" s="96"/>
      <c r="I7" s="99">
        <v>2023</v>
      </c>
      <c r="J7" s="333"/>
      <c r="K7" s="334"/>
    </row>
    <row r="8" spans="1:11" s="95" customFormat="1" ht="23.25" customHeight="1">
      <c r="A8" s="330"/>
      <c r="B8" s="146"/>
      <c r="C8" s="99" t="s">
        <v>17</v>
      </c>
      <c r="D8" s="96"/>
      <c r="E8" s="96"/>
      <c r="F8" s="96"/>
      <c r="G8" s="99" t="s">
        <v>17</v>
      </c>
      <c r="H8" s="96"/>
      <c r="I8" s="96"/>
      <c r="J8" s="333"/>
      <c r="K8" s="334"/>
    </row>
    <row r="9" spans="1:11" s="95" customFormat="1" ht="23.25" customHeight="1">
      <c r="A9" s="331"/>
      <c r="B9" s="96"/>
      <c r="C9" s="341" t="s">
        <v>20</v>
      </c>
      <c r="D9" s="341"/>
      <c r="E9" s="341"/>
      <c r="F9" s="341"/>
      <c r="G9" s="341"/>
      <c r="H9" s="341"/>
      <c r="I9" s="341"/>
      <c r="J9" s="170"/>
    </row>
    <row r="10" spans="1:11" s="95" customFormat="1" ht="23.25" customHeight="1">
      <c r="A10" s="299" t="s">
        <v>21</v>
      </c>
      <c r="B10" s="97"/>
      <c r="C10" s="57"/>
      <c r="D10" s="58"/>
      <c r="E10" s="58"/>
      <c r="F10" s="58"/>
      <c r="G10" s="58"/>
      <c r="H10" s="58"/>
      <c r="I10" s="58"/>
    </row>
    <row r="11" spans="1:11" s="95" customFormat="1" ht="21.75" customHeight="1">
      <c r="A11" s="146" t="s">
        <v>22</v>
      </c>
      <c r="B11" s="339"/>
      <c r="C11" s="59">
        <v>662654</v>
      </c>
      <c r="D11" s="59"/>
      <c r="E11" s="59">
        <v>33679</v>
      </c>
      <c r="F11" s="59"/>
      <c r="G11" s="59">
        <v>628674</v>
      </c>
      <c r="H11" s="59"/>
      <c r="I11" s="59">
        <v>16229</v>
      </c>
    </row>
    <row r="12" spans="1:11" s="95" customFormat="1" ht="21.75" customHeight="1">
      <c r="A12" s="146" t="s">
        <v>24</v>
      </c>
      <c r="B12" s="339">
        <v>2</v>
      </c>
      <c r="C12" s="59">
        <v>244129</v>
      </c>
      <c r="D12" s="59"/>
      <c r="E12" s="59">
        <v>120744</v>
      </c>
      <c r="F12" s="59"/>
      <c r="G12" s="59">
        <v>7103</v>
      </c>
      <c r="H12" s="59"/>
      <c r="I12" s="59">
        <v>5160</v>
      </c>
    </row>
    <row r="13" spans="1:11" s="95" customFormat="1" ht="21.5" customHeight="1">
      <c r="A13" s="146" t="s">
        <v>23</v>
      </c>
      <c r="B13" s="339">
        <v>2</v>
      </c>
      <c r="C13" s="59">
        <v>17699</v>
      </c>
      <c r="D13" s="59"/>
      <c r="E13" s="59">
        <v>6095</v>
      </c>
      <c r="F13" s="59"/>
      <c r="G13" s="59">
        <v>9450</v>
      </c>
      <c r="H13" s="59">
        <v>5228</v>
      </c>
      <c r="I13" s="59">
        <v>5228</v>
      </c>
    </row>
    <row r="14" spans="1:11" s="95" customFormat="1" ht="21.75" customHeight="1">
      <c r="A14" s="146" t="s">
        <v>25</v>
      </c>
      <c r="B14" s="339">
        <v>2</v>
      </c>
      <c r="C14" s="59">
        <v>0</v>
      </c>
      <c r="D14" s="59"/>
      <c r="E14" s="59">
        <v>0</v>
      </c>
      <c r="F14" s="59"/>
      <c r="G14" s="59">
        <v>970000</v>
      </c>
      <c r="H14" s="59"/>
      <c r="I14" s="59">
        <v>1009000</v>
      </c>
    </row>
    <row r="15" spans="1:11" s="95" customFormat="1" ht="21.75" customHeight="1">
      <c r="A15" s="146" t="s">
        <v>185</v>
      </c>
      <c r="B15" s="339">
        <v>3</v>
      </c>
      <c r="C15" s="59">
        <v>680000</v>
      </c>
      <c r="D15" s="59"/>
      <c r="E15" s="59">
        <v>0</v>
      </c>
      <c r="F15" s="59"/>
      <c r="G15" s="59">
        <v>680000</v>
      </c>
      <c r="H15" s="59"/>
      <c r="I15" s="59">
        <v>0</v>
      </c>
    </row>
    <row r="16" spans="1:11" s="95" customFormat="1" ht="21.75" customHeight="1">
      <c r="A16" s="146" t="s">
        <v>26</v>
      </c>
      <c r="B16" s="339"/>
      <c r="C16" s="59">
        <v>561387</v>
      </c>
      <c r="D16" s="59"/>
      <c r="E16" s="59">
        <v>814207</v>
      </c>
      <c r="F16" s="59"/>
      <c r="G16" s="59">
        <v>0</v>
      </c>
      <c r="H16" s="59"/>
      <c r="I16" s="59">
        <v>0</v>
      </c>
    </row>
    <row r="17" spans="1:12" s="95" customFormat="1" ht="21.75" customHeight="1">
      <c r="A17" s="146" t="s">
        <v>30</v>
      </c>
      <c r="B17" s="99"/>
      <c r="C17" s="59">
        <v>252638</v>
      </c>
      <c r="D17" s="59"/>
      <c r="E17" s="59">
        <v>212923</v>
      </c>
      <c r="F17" s="59"/>
      <c r="G17" s="59">
        <v>0</v>
      </c>
      <c r="H17" s="59"/>
      <c r="I17" s="59">
        <v>0</v>
      </c>
    </row>
    <row r="18" spans="1:12" s="95" customFormat="1" ht="21.75" customHeight="1">
      <c r="A18" s="146" t="s">
        <v>31</v>
      </c>
      <c r="B18" s="99"/>
      <c r="C18" s="59">
        <v>29952</v>
      </c>
      <c r="D18" s="59"/>
      <c r="E18" s="59">
        <v>18802</v>
      </c>
      <c r="F18" s="59"/>
      <c r="G18" s="59">
        <v>5214</v>
      </c>
      <c r="H18" s="59"/>
      <c r="I18" s="59">
        <v>39</v>
      </c>
    </row>
    <row r="19" spans="1:12" s="95" customFormat="1" ht="23.25" customHeight="1">
      <c r="A19" s="330" t="s">
        <v>32</v>
      </c>
      <c r="B19" s="99"/>
      <c r="C19" s="60">
        <f>SUM(C11:C18)</f>
        <v>2448459</v>
      </c>
      <c r="D19" s="61"/>
      <c r="E19" s="60">
        <f>SUM(E11:E18)</f>
        <v>1206450</v>
      </c>
      <c r="F19" s="61"/>
      <c r="G19" s="60">
        <f>SUM(G11:G18)</f>
        <v>2300441</v>
      </c>
      <c r="H19" s="62"/>
      <c r="I19" s="60">
        <f>SUM(I11:I18)</f>
        <v>1035656</v>
      </c>
    </row>
    <row r="20" spans="1:12" s="95" customFormat="1" ht="21.75" customHeight="1">
      <c r="A20" s="331"/>
      <c r="B20" s="99"/>
      <c r="C20" s="59"/>
      <c r="D20" s="59"/>
      <c r="E20" s="59"/>
      <c r="F20" s="59"/>
      <c r="G20" s="59"/>
      <c r="H20" s="59"/>
      <c r="I20" s="59"/>
    </row>
    <row r="21" spans="1:12" s="95" customFormat="1" ht="23.25" customHeight="1">
      <c r="A21" s="299" t="s">
        <v>33</v>
      </c>
      <c r="B21" s="99"/>
      <c r="C21" s="59"/>
      <c r="D21" s="59"/>
      <c r="E21" s="59"/>
      <c r="F21" s="59"/>
      <c r="G21" s="59"/>
      <c r="H21" s="59"/>
      <c r="I21" s="59"/>
    </row>
    <row r="22" spans="1:12" s="95" customFormat="1" ht="22" customHeight="1">
      <c r="A22" s="146" t="s">
        <v>34</v>
      </c>
      <c r="B22" s="339"/>
      <c r="C22" s="59">
        <v>0</v>
      </c>
      <c r="D22" s="59"/>
      <c r="E22" s="59">
        <v>0</v>
      </c>
      <c r="F22" s="59"/>
      <c r="G22" s="59">
        <v>723056</v>
      </c>
      <c r="H22" s="59"/>
      <c r="I22" s="59">
        <v>723056</v>
      </c>
      <c r="K22" s="96"/>
      <c r="L22" s="96"/>
    </row>
    <row r="23" spans="1:12" s="95" customFormat="1" ht="21.75" customHeight="1">
      <c r="A23" s="146" t="s">
        <v>35</v>
      </c>
      <c r="B23" s="339">
        <v>4</v>
      </c>
      <c r="C23" s="59">
        <v>2091277</v>
      </c>
      <c r="D23" s="59"/>
      <c r="E23" s="59">
        <v>2083119</v>
      </c>
      <c r="F23" s="59"/>
      <c r="G23" s="59">
        <v>586</v>
      </c>
      <c r="H23" s="59"/>
      <c r="I23" s="59">
        <v>458</v>
      </c>
    </row>
    <row r="24" spans="1:12" s="95" customFormat="1" ht="21.75" customHeight="1">
      <c r="A24" s="146" t="s">
        <v>36</v>
      </c>
      <c r="B24" s="98"/>
      <c r="C24" s="59">
        <v>121212</v>
      </c>
      <c r="D24" s="59"/>
      <c r="E24" s="59">
        <v>141119</v>
      </c>
      <c r="F24" s="59"/>
      <c r="G24" s="59">
        <v>7393</v>
      </c>
      <c r="H24" s="59"/>
      <c r="I24" s="59">
        <v>8625</v>
      </c>
      <c r="L24" s="285"/>
    </row>
    <row r="25" spans="1:12" s="95" customFormat="1" ht="21.75" customHeight="1">
      <c r="A25" s="146" t="s">
        <v>37</v>
      </c>
      <c r="B25" s="98"/>
      <c r="C25" s="59">
        <v>8954</v>
      </c>
      <c r="D25" s="59"/>
      <c r="E25" s="59">
        <v>8252</v>
      </c>
      <c r="F25" s="59"/>
      <c r="G25" s="59">
        <v>0</v>
      </c>
      <c r="H25" s="59"/>
      <c r="I25" s="59">
        <v>0</v>
      </c>
    </row>
    <row r="26" spans="1:12" s="95" customFormat="1" ht="21.5" customHeight="1">
      <c r="A26" s="146" t="s">
        <v>38</v>
      </c>
      <c r="B26" s="98"/>
      <c r="C26" s="59">
        <v>16800</v>
      </c>
      <c r="D26" s="59"/>
      <c r="E26" s="63">
        <v>27289</v>
      </c>
      <c r="F26" s="59"/>
      <c r="G26" s="63">
        <v>4321</v>
      </c>
      <c r="H26" s="59"/>
      <c r="I26" s="63">
        <v>1142</v>
      </c>
      <c r="L26" s="285"/>
    </row>
    <row r="27" spans="1:12" s="95" customFormat="1" ht="23.25" customHeight="1">
      <c r="A27" s="145" t="s">
        <v>39</v>
      </c>
      <c r="B27" s="98"/>
      <c r="C27" s="60">
        <f>SUM(C22:C26)</f>
        <v>2238243</v>
      </c>
      <c r="D27" s="61"/>
      <c r="E27" s="60">
        <f>SUM(E22:E26)</f>
        <v>2259779</v>
      </c>
      <c r="F27" s="61"/>
      <c r="G27" s="60">
        <f>SUM(G22:G26)</f>
        <v>735356</v>
      </c>
      <c r="H27" s="62"/>
      <c r="I27" s="60">
        <f>SUM(I22:I26)</f>
        <v>733281</v>
      </c>
    </row>
    <row r="28" spans="1:12" s="95" customFormat="1" ht="12" customHeight="1">
      <c r="A28" s="330"/>
      <c r="B28" s="98"/>
      <c r="C28" s="62"/>
      <c r="D28" s="61"/>
      <c r="E28" s="62"/>
      <c r="F28" s="61"/>
      <c r="G28" s="62"/>
      <c r="H28" s="62"/>
      <c r="I28" s="62"/>
    </row>
    <row r="29" spans="1:12" s="95" customFormat="1" ht="23.25" customHeight="1" thickBot="1">
      <c r="A29" s="81" t="s">
        <v>40</v>
      </c>
      <c r="B29" s="98"/>
      <c r="C29" s="64">
        <f>SUM(C27,C19)</f>
        <v>4686702</v>
      </c>
      <c r="D29" s="61"/>
      <c r="E29" s="64">
        <f>SUM(E27,E19)</f>
        <v>3466229</v>
      </c>
      <c r="F29" s="61"/>
      <c r="G29" s="64">
        <f>SUM(G27,G19)</f>
        <v>3035797</v>
      </c>
      <c r="H29" s="62"/>
      <c r="I29" s="64">
        <f>SUM(I27,I19)</f>
        <v>1768937</v>
      </c>
      <c r="K29" s="65"/>
    </row>
    <row r="30" spans="1:12" ht="23.25" customHeight="1" thickTop="1">
      <c r="B30" s="100"/>
      <c r="C30" s="59"/>
      <c r="D30" s="59"/>
      <c r="E30" s="59"/>
      <c r="F30" s="59"/>
      <c r="G30" s="59"/>
      <c r="H30" s="59"/>
      <c r="I30" s="59"/>
    </row>
    <row r="31" spans="1:12" ht="23.25" customHeight="1">
      <c r="A31" s="190" t="s">
        <v>156</v>
      </c>
      <c r="B31" s="100"/>
      <c r="C31" s="59"/>
      <c r="D31" s="59"/>
      <c r="E31" s="59"/>
      <c r="F31" s="59"/>
      <c r="G31" s="59"/>
      <c r="H31" s="59"/>
      <c r="I31" s="59"/>
    </row>
    <row r="32" spans="1:12" ht="23.25" customHeight="1">
      <c r="A32" s="190" t="s">
        <v>15</v>
      </c>
      <c r="B32" s="100"/>
      <c r="C32" s="59"/>
      <c r="D32" s="59"/>
      <c r="E32" s="59"/>
      <c r="F32" s="59"/>
      <c r="G32" s="59"/>
      <c r="H32" s="59"/>
      <c r="I32" s="59"/>
    </row>
    <row r="33" spans="1:12" ht="23.25" customHeight="1">
      <c r="A33" s="336"/>
      <c r="B33" s="100"/>
      <c r="C33" s="59"/>
      <c r="D33" s="59"/>
      <c r="E33" s="59"/>
      <c r="F33" s="59"/>
      <c r="G33" s="59"/>
      <c r="H33" s="59"/>
      <c r="I33" s="59"/>
    </row>
    <row r="34" spans="1:12" s="95" customFormat="1" ht="23.25" customHeight="1">
      <c r="A34" s="331"/>
      <c r="B34" s="96"/>
      <c r="C34" s="342" t="s">
        <v>27</v>
      </c>
      <c r="D34" s="342"/>
      <c r="E34" s="342"/>
      <c r="F34" s="197"/>
      <c r="G34" s="342" t="s">
        <v>29</v>
      </c>
      <c r="H34" s="342"/>
      <c r="I34" s="342"/>
    </row>
    <row r="35" spans="1:12" s="95" customFormat="1" ht="23.25" customHeight="1">
      <c r="A35" s="331"/>
      <c r="B35" s="96"/>
      <c r="C35" s="342" t="s">
        <v>28</v>
      </c>
      <c r="D35" s="342"/>
      <c r="E35" s="342"/>
      <c r="F35" s="197"/>
      <c r="G35" s="342" t="s">
        <v>28</v>
      </c>
      <c r="H35" s="342"/>
      <c r="I35" s="342"/>
    </row>
    <row r="36" spans="1:12" s="95" customFormat="1" ht="23.25" customHeight="1">
      <c r="A36" s="331"/>
      <c r="B36" s="96"/>
      <c r="C36" s="340" t="s">
        <v>177</v>
      </c>
      <c r="D36" s="170"/>
      <c r="E36" s="332" t="s">
        <v>16</v>
      </c>
      <c r="G36" s="340" t="s">
        <v>177</v>
      </c>
      <c r="I36" s="332" t="s">
        <v>16</v>
      </c>
    </row>
    <row r="37" spans="1:12" s="95" customFormat="1" ht="23" customHeight="1">
      <c r="A37" s="81" t="s">
        <v>41</v>
      </c>
      <c r="B37" s="339" t="s">
        <v>19</v>
      </c>
      <c r="C37" s="99">
        <v>2024</v>
      </c>
      <c r="D37" s="96"/>
      <c r="E37" s="99">
        <v>2023</v>
      </c>
      <c r="F37" s="96"/>
      <c r="G37" s="99">
        <v>2024</v>
      </c>
      <c r="H37" s="96"/>
      <c r="I37" s="99">
        <v>2023</v>
      </c>
    </row>
    <row r="38" spans="1:12" s="95" customFormat="1" ht="23" customHeight="1">
      <c r="A38" s="330"/>
      <c r="B38" s="97"/>
      <c r="C38" s="99" t="s">
        <v>17</v>
      </c>
      <c r="D38" s="96"/>
      <c r="E38" s="96"/>
      <c r="F38" s="96"/>
      <c r="G38" s="99" t="s">
        <v>17</v>
      </c>
      <c r="H38" s="96"/>
      <c r="I38" s="96"/>
    </row>
    <row r="39" spans="1:12" s="95" customFormat="1" ht="23.25" customHeight="1">
      <c r="A39" s="331"/>
      <c r="B39" s="98"/>
      <c r="C39" s="341" t="s">
        <v>20</v>
      </c>
      <c r="D39" s="341"/>
      <c r="E39" s="341"/>
      <c r="F39" s="341"/>
      <c r="G39" s="341"/>
      <c r="H39" s="341"/>
      <c r="I39" s="341"/>
    </row>
    <row r="40" spans="1:12" s="95" customFormat="1" ht="23.25" customHeight="1">
      <c r="A40" s="299" t="s">
        <v>42</v>
      </c>
      <c r="B40" s="98"/>
      <c r="C40" s="59"/>
      <c r="D40" s="59"/>
      <c r="E40" s="59"/>
      <c r="F40" s="59"/>
      <c r="G40" s="59"/>
      <c r="H40" s="59"/>
      <c r="I40" s="59"/>
    </row>
    <row r="41" spans="1:12" s="95" customFormat="1" ht="23.25" customHeight="1">
      <c r="A41" s="105" t="s">
        <v>171</v>
      </c>
      <c r="B41" s="339">
        <v>5</v>
      </c>
      <c r="C41" s="59">
        <v>0</v>
      </c>
      <c r="D41" s="59"/>
      <c r="E41" s="59">
        <v>183140</v>
      </c>
      <c r="F41" s="59"/>
      <c r="G41" s="59">
        <v>0</v>
      </c>
      <c r="H41" s="59"/>
      <c r="I41" s="59">
        <v>0</v>
      </c>
    </row>
    <row r="42" spans="1:12" s="95" customFormat="1" ht="21.75" customHeight="1">
      <c r="A42" s="105" t="s">
        <v>114</v>
      </c>
      <c r="B42" s="339">
        <v>2</v>
      </c>
      <c r="C42" s="59">
        <v>622257</v>
      </c>
      <c r="D42" s="59"/>
      <c r="E42" s="59">
        <v>489032</v>
      </c>
      <c r="F42" s="59"/>
      <c r="G42" s="59">
        <v>0</v>
      </c>
      <c r="H42" s="59"/>
      <c r="I42" s="59">
        <v>0</v>
      </c>
    </row>
    <row r="43" spans="1:12" s="95" customFormat="1" ht="21.75" customHeight="1">
      <c r="A43" s="105" t="s">
        <v>115</v>
      </c>
      <c r="B43" s="339">
        <v>2</v>
      </c>
      <c r="C43" s="59">
        <v>65820</v>
      </c>
      <c r="D43" s="59"/>
      <c r="E43" s="59">
        <v>58504</v>
      </c>
      <c r="F43" s="59"/>
      <c r="G43" s="59">
        <v>5431</v>
      </c>
      <c r="H43" s="59"/>
      <c r="I43" s="59">
        <v>1033</v>
      </c>
      <c r="J43" s="170"/>
    </row>
    <row r="44" spans="1:12" s="95" customFormat="1" ht="21.75" customHeight="1">
      <c r="A44" s="105" t="s">
        <v>205</v>
      </c>
      <c r="B44" s="339"/>
      <c r="C44" s="59">
        <v>148174</v>
      </c>
      <c r="D44" s="59"/>
      <c r="E44" s="59">
        <v>0</v>
      </c>
      <c r="F44" s="59"/>
      <c r="G44" s="59">
        <v>148174</v>
      </c>
      <c r="H44" s="59"/>
      <c r="I44" s="59">
        <v>0</v>
      </c>
      <c r="J44" s="170"/>
    </row>
    <row r="45" spans="1:12" s="95" customFormat="1" ht="21.75" customHeight="1">
      <c r="A45" s="105" t="s">
        <v>172</v>
      </c>
      <c r="B45" s="339"/>
      <c r="C45" s="59"/>
      <c r="D45" s="59"/>
      <c r="E45" s="59"/>
      <c r="F45" s="59"/>
      <c r="G45" s="59"/>
      <c r="H45" s="59"/>
      <c r="I45" s="59"/>
      <c r="J45" s="170"/>
    </row>
    <row r="46" spans="1:12" s="95" customFormat="1" ht="21.75" customHeight="1">
      <c r="A46" s="105" t="s">
        <v>43</v>
      </c>
      <c r="B46" s="339" t="s">
        <v>190</v>
      </c>
      <c r="C46" s="59">
        <v>95628</v>
      </c>
      <c r="D46" s="59"/>
      <c r="E46" s="59">
        <v>99105</v>
      </c>
      <c r="F46" s="59"/>
      <c r="G46" s="59">
        <v>0</v>
      </c>
      <c r="H46" s="59"/>
      <c r="I46" s="59">
        <v>0</v>
      </c>
    </row>
    <row r="47" spans="1:12" s="95" customFormat="1" ht="21.75" customHeight="1">
      <c r="A47" s="105" t="s">
        <v>44</v>
      </c>
      <c r="B47" s="339">
        <v>2</v>
      </c>
      <c r="C47" s="59">
        <v>18283</v>
      </c>
      <c r="D47" s="59"/>
      <c r="E47" s="59">
        <v>22806</v>
      </c>
      <c r="F47" s="59"/>
      <c r="G47" s="59">
        <v>1549</v>
      </c>
      <c r="H47" s="59"/>
      <c r="I47" s="59">
        <v>1487</v>
      </c>
      <c r="K47" s="285"/>
      <c r="L47" s="285"/>
    </row>
    <row r="48" spans="1:12" s="95" customFormat="1" ht="21.75" customHeight="1">
      <c r="A48" s="105" t="s">
        <v>198</v>
      </c>
      <c r="B48" s="339"/>
      <c r="C48" s="59">
        <v>7317</v>
      </c>
      <c r="D48" s="59"/>
      <c r="E48" s="59">
        <v>1611</v>
      </c>
      <c r="F48" s="59"/>
      <c r="G48" s="59">
        <v>0</v>
      </c>
      <c r="H48" s="59"/>
      <c r="I48" s="59">
        <v>1611</v>
      </c>
    </row>
    <row r="49" spans="1:16" s="95" customFormat="1" ht="21.75" customHeight="1">
      <c r="A49" s="105" t="s">
        <v>45</v>
      </c>
      <c r="B49" s="339"/>
      <c r="C49" s="59">
        <v>123040</v>
      </c>
      <c r="D49" s="59"/>
      <c r="E49" s="59">
        <v>136392</v>
      </c>
      <c r="F49" s="59"/>
      <c r="G49" s="59">
        <v>724</v>
      </c>
      <c r="H49" s="59"/>
      <c r="I49" s="59">
        <v>1554</v>
      </c>
    </row>
    <row r="50" spans="1:16" s="95" customFormat="1" ht="23.25" customHeight="1">
      <c r="A50" s="113" t="s">
        <v>136</v>
      </c>
      <c r="B50" s="339"/>
      <c r="C50" s="60">
        <f>SUM(C40:C49)</f>
        <v>1080519</v>
      </c>
      <c r="D50" s="61"/>
      <c r="E50" s="60">
        <f>SUM(E40:E49)</f>
        <v>990590</v>
      </c>
      <c r="F50" s="61"/>
      <c r="G50" s="60">
        <f>SUM(G40:G49)</f>
        <v>155878</v>
      </c>
      <c r="H50" s="62"/>
      <c r="I50" s="60">
        <f>SUM(I40:I49)</f>
        <v>5685</v>
      </c>
    </row>
    <row r="51" spans="1:16" s="95" customFormat="1" ht="21.75" customHeight="1">
      <c r="A51" s="331"/>
      <c r="B51" s="339"/>
      <c r="C51" s="59"/>
      <c r="D51" s="59"/>
      <c r="E51" s="59"/>
      <c r="F51" s="59"/>
      <c r="G51" s="59"/>
      <c r="H51" s="59"/>
      <c r="I51" s="59"/>
    </row>
    <row r="52" spans="1:16" s="95" customFormat="1" ht="23.25" customHeight="1">
      <c r="A52" s="299" t="s">
        <v>46</v>
      </c>
      <c r="B52" s="339"/>
      <c r="C52" s="59"/>
      <c r="D52" s="59"/>
      <c r="E52" s="59"/>
      <c r="F52" s="59"/>
      <c r="G52" s="59"/>
      <c r="H52" s="59"/>
      <c r="I52" s="59"/>
      <c r="K52" s="96"/>
      <c r="L52" s="96"/>
    </row>
    <row r="53" spans="1:16" s="95" customFormat="1" ht="21.75" customHeight="1">
      <c r="A53" s="105" t="s">
        <v>173</v>
      </c>
      <c r="B53" s="339" t="s">
        <v>184</v>
      </c>
      <c r="C53" s="59">
        <v>276398</v>
      </c>
      <c r="D53" s="59"/>
      <c r="E53" s="59">
        <v>319999</v>
      </c>
      <c r="F53" s="59"/>
      <c r="G53" s="59">
        <v>0</v>
      </c>
      <c r="H53" s="67"/>
      <c r="I53" s="59">
        <v>0</v>
      </c>
      <c r="K53" s="96"/>
      <c r="L53" s="96"/>
    </row>
    <row r="54" spans="1:16" s="95" customFormat="1" ht="21.75" customHeight="1">
      <c r="A54" s="105" t="s">
        <v>47</v>
      </c>
      <c r="B54" s="339">
        <v>2</v>
      </c>
      <c r="C54" s="59">
        <v>47207</v>
      </c>
      <c r="D54" s="59"/>
      <c r="E54" s="63">
        <v>60277</v>
      </c>
      <c r="F54" s="59"/>
      <c r="G54" s="59">
        <v>6136</v>
      </c>
      <c r="H54" s="59"/>
      <c r="I54" s="59">
        <v>7306</v>
      </c>
      <c r="J54" s="333"/>
      <c r="K54" s="333"/>
      <c r="L54" s="333"/>
      <c r="O54" s="285"/>
      <c r="P54" s="285"/>
    </row>
    <row r="55" spans="1:16" s="95" customFormat="1" ht="21.75" hidden="1" customHeight="1">
      <c r="A55" s="105"/>
      <c r="B55" s="97"/>
      <c r="C55" s="109"/>
      <c r="D55" s="59"/>
      <c r="E55" s="67"/>
      <c r="F55" s="59"/>
      <c r="G55" s="109"/>
      <c r="H55" s="59"/>
      <c r="I55" s="67"/>
    </row>
    <row r="56" spans="1:16" s="95" customFormat="1" ht="21.75" customHeight="1">
      <c r="A56" s="105" t="s">
        <v>48</v>
      </c>
      <c r="B56" s="98"/>
      <c r="C56" s="108">
        <v>26376</v>
      </c>
      <c r="D56" s="59"/>
      <c r="E56" s="63">
        <v>23699</v>
      </c>
      <c r="F56" s="59"/>
      <c r="G56" s="59">
        <v>6256</v>
      </c>
      <c r="H56" s="59"/>
      <c r="I56" s="59">
        <v>5543</v>
      </c>
    </row>
    <row r="57" spans="1:16" s="95" customFormat="1" ht="23.25" customHeight="1">
      <c r="A57" s="145" t="s">
        <v>49</v>
      </c>
      <c r="B57" s="97"/>
      <c r="C57" s="60">
        <f>SUM(C53:C56)</f>
        <v>349981</v>
      </c>
      <c r="D57" s="61"/>
      <c r="E57" s="60">
        <f>SUM(E53:E56)</f>
        <v>403975</v>
      </c>
      <c r="F57" s="61"/>
      <c r="G57" s="60">
        <f>SUM(G53:G56)</f>
        <v>12392</v>
      </c>
      <c r="H57" s="62"/>
      <c r="I57" s="60">
        <f>SUM(I53:I56)</f>
        <v>12849</v>
      </c>
    </row>
    <row r="58" spans="1:16" s="95" customFormat="1" ht="12" customHeight="1">
      <c r="A58" s="330"/>
      <c r="B58" s="97"/>
      <c r="C58" s="62"/>
      <c r="D58" s="61"/>
      <c r="E58" s="62"/>
      <c r="F58" s="61"/>
      <c r="G58" s="62"/>
      <c r="H58" s="62"/>
      <c r="I58" s="62"/>
    </row>
    <row r="59" spans="1:16" s="95" customFormat="1" ht="23.25" customHeight="1">
      <c r="A59" s="81" t="s">
        <v>50</v>
      </c>
      <c r="B59" s="97"/>
      <c r="C59" s="68">
        <f>SUM(C50,C57)</f>
        <v>1430500</v>
      </c>
      <c r="D59" s="62"/>
      <c r="E59" s="68">
        <f>SUM(E50,E57)</f>
        <v>1394565</v>
      </c>
      <c r="F59" s="62"/>
      <c r="G59" s="68">
        <f>SUM(G50,G57)</f>
        <v>168270</v>
      </c>
      <c r="H59" s="62"/>
      <c r="I59" s="68">
        <f>SUM(I50,I57)</f>
        <v>18534</v>
      </c>
    </row>
    <row r="60" spans="1:16" ht="23.25" customHeight="1">
      <c r="A60" s="336"/>
      <c r="B60" s="100"/>
      <c r="C60" s="62"/>
      <c r="D60" s="61"/>
      <c r="E60" s="61"/>
      <c r="F60" s="61"/>
      <c r="G60" s="62"/>
      <c r="H60" s="62"/>
      <c r="I60" s="62"/>
    </row>
    <row r="61" spans="1:16" s="95" customFormat="1" ht="23" customHeight="1">
      <c r="A61" s="299" t="s">
        <v>53</v>
      </c>
      <c r="B61" s="98"/>
      <c r="C61" s="59"/>
      <c r="D61" s="59"/>
      <c r="E61" s="59"/>
      <c r="F61" s="59"/>
      <c r="G61" s="59"/>
      <c r="H61" s="59"/>
      <c r="I61" s="59"/>
    </row>
    <row r="62" spans="1:16" s="95" customFormat="1" ht="23" customHeight="1">
      <c r="A62" s="105" t="s">
        <v>51</v>
      </c>
      <c r="B62" s="98"/>
      <c r="C62" s="59"/>
      <c r="D62" s="59"/>
      <c r="E62" s="59"/>
      <c r="F62" s="59"/>
      <c r="G62" s="59"/>
      <c r="H62" s="59"/>
      <c r="I62" s="59"/>
    </row>
    <row r="63" spans="1:16" s="95" customFormat="1" ht="22" customHeight="1" thickBot="1">
      <c r="A63" s="105" t="s">
        <v>52</v>
      </c>
      <c r="B63" s="339">
        <v>6</v>
      </c>
      <c r="C63" s="71">
        <v>2115656</v>
      </c>
      <c r="D63" s="59"/>
      <c r="E63" s="71">
        <v>2115656</v>
      </c>
      <c r="F63" s="59"/>
      <c r="G63" s="71">
        <v>2115656</v>
      </c>
      <c r="H63" s="59"/>
      <c r="I63" s="71">
        <v>2115656</v>
      </c>
    </row>
    <row r="64" spans="1:16" s="95" customFormat="1" ht="22" customHeight="1" thickTop="1">
      <c r="A64" s="105" t="s">
        <v>54</v>
      </c>
      <c r="B64" s="339">
        <v>6</v>
      </c>
      <c r="C64" s="59">
        <v>1975656</v>
      </c>
      <c r="D64" s="59"/>
      <c r="E64" s="59">
        <v>1575656</v>
      </c>
      <c r="F64" s="59"/>
      <c r="G64" s="59">
        <v>1975656</v>
      </c>
      <c r="H64" s="59"/>
      <c r="I64" s="59">
        <v>1575656</v>
      </c>
      <c r="K64" s="65"/>
      <c r="L64" s="285"/>
    </row>
    <row r="65" spans="1:13" s="95" customFormat="1" ht="22" customHeight="1">
      <c r="A65" s="105" t="s">
        <v>55</v>
      </c>
      <c r="B65" s="97"/>
      <c r="C65" s="59">
        <v>751406</v>
      </c>
      <c r="D65" s="59"/>
      <c r="E65" s="59">
        <v>106367</v>
      </c>
      <c r="F65" s="59"/>
      <c r="G65" s="59">
        <v>751406</v>
      </c>
      <c r="H65" s="59"/>
      <c r="I65" s="59">
        <v>106367</v>
      </c>
      <c r="K65" s="65"/>
    </row>
    <row r="66" spans="1:13" s="95" customFormat="1" ht="22" customHeight="1">
      <c r="A66" s="105" t="s">
        <v>145</v>
      </c>
      <c r="B66" s="98"/>
      <c r="C66" s="59">
        <v>121032</v>
      </c>
      <c r="D66" s="59"/>
      <c r="E66" s="59">
        <v>121032</v>
      </c>
      <c r="F66" s="59"/>
      <c r="G66" s="59">
        <v>0</v>
      </c>
      <c r="H66" s="59"/>
      <c r="I66" s="59">
        <v>0</v>
      </c>
      <c r="K66" s="65"/>
    </row>
    <row r="67" spans="1:13" s="95" customFormat="1" ht="21.5" customHeight="1">
      <c r="A67" s="105" t="s">
        <v>56</v>
      </c>
      <c r="B67" s="97"/>
      <c r="C67" s="59"/>
      <c r="D67" s="59"/>
      <c r="E67" s="59"/>
      <c r="F67" s="59"/>
      <c r="G67" s="59"/>
      <c r="H67" s="59"/>
      <c r="I67" s="59"/>
      <c r="K67" s="65"/>
    </row>
    <row r="68" spans="1:13" s="95" customFormat="1" ht="21.5" customHeight="1">
      <c r="A68" s="105" t="s">
        <v>144</v>
      </c>
      <c r="B68" s="97"/>
      <c r="C68" s="59">
        <v>64714</v>
      </c>
      <c r="D68" s="59"/>
      <c r="E68" s="59">
        <v>53283</v>
      </c>
      <c r="F68" s="59"/>
      <c r="G68" s="59">
        <v>64714</v>
      </c>
      <c r="H68" s="59"/>
      <c r="I68" s="59">
        <v>53283</v>
      </c>
      <c r="K68" s="65"/>
    </row>
    <row r="69" spans="1:13" s="95" customFormat="1" ht="21.5" customHeight="1">
      <c r="A69" s="105" t="s">
        <v>57</v>
      </c>
      <c r="B69" s="97"/>
      <c r="C69" s="72">
        <v>300398</v>
      </c>
      <c r="D69" s="59"/>
      <c r="E69" s="72">
        <v>175614</v>
      </c>
      <c r="F69" s="59"/>
      <c r="G69" s="72">
        <v>75751</v>
      </c>
      <c r="H69" s="59"/>
      <c r="I69" s="72">
        <v>15097</v>
      </c>
      <c r="K69" s="65"/>
    </row>
    <row r="70" spans="1:13" s="95" customFormat="1" ht="22" customHeight="1">
      <c r="A70" s="81" t="s">
        <v>58</v>
      </c>
      <c r="B70" s="98"/>
      <c r="C70" s="62">
        <f>SUM(C64:C69)</f>
        <v>3213206</v>
      </c>
      <c r="D70" s="61"/>
      <c r="E70" s="62">
        <f>SUM(E64:E69)</f>
        <v>2031952</v>
      </c>
      <c r="F70" s="61"/>
      <c r="G70" s="62">
        <f>SUM(G64:G69)</f>
        <v>2867527</v>
      </c>
      <c r="H70" s="62"/>
      <c r="I70" s="62">
        <f>SUM(I64:I69)</f>
        <v>1750403</v>
      </c>
      <c r="K70" s="65"/>
    </row>
    <row r="71" spans="1:13" s="95" customFormat="1" ht="22" customHeight="1">
      <c r="A71" s="105" t="s">
        <v>59</v>
      </c>
      <c r="B71" s="98"/>
      <c r="C71" s="110">
        <v>42996</v>
      </c>
      <c r="D71" s="73"/>
      <c r="E71" s="74">
        <v>39712</v>
      </c>
      <c r="F71" s="73"/>
      <c r="G71" s="75">
        <v>0</v>
      </c>
      <c r="H71" s="73"/>
      <c r="I71" s="75">
        <v>0</v>
      </c>
      <c r="K71" s="65"/>
    </row>
    <row r="72" spans="1:13" s="95" customFormat="1" ht="22" customHeight="1">
      <c r="A72" s="81" t="s">
        <v>60</v>
      </c>
      <c r="B72" s="98"/>
      <c r="C72" s="60">
        <f>SUM(C70:C71)</f>
        <v>3256202</v>
      </c>
      <c r="D72" s="61"/>
      <c r="E72" s="60">
        <f>SUM(E70:E71)</f>
        <v>2071664</v>
      </c>
      <c r="F72" s="61"/>
      <c r="G72" s="60">
        <f>SUM(G70:G71)</f>
        <v>2867527</v>
      </c>
      <c r="H72" s="62"/>
      <c r="I72" s="60">
        <f>SUM(I70:I71)</f>
        <v>1750403</v>
      </c>
      <c r="K72" s="65"/>
      <c r="M72" s="170"/>
    </row>
    <row r="73" spans="1:13" s="95" customFormat="1" ht="12" customHeight="1">
      <c r="A73" s="330"/>
      <c r="B73" s="98"/>
      <c r="C73" s="62"/>
      <c r="D73" s="61"/>
      <c r="E73" s="62"/>
      <c r="F73" s="61"/>
      <c r="G73" s="62"/>
      <c r="H73" s="62"/>
      <c r="I73" s="62"/>
      <c r="K73" s="65"/>
    </row>
    <row r="74" spans="1:13" s="95" customFormat="1" ht="22" customHeight="1" thickBot="1">
      <c r="A74" s="113" t="s">
        <v>61</v>
      </c>
      <c r="B74" s="98"/>
      <c r="C74" s="64">
        <f>SUM(C72,C59)</f>
        <v>4686702</v>
      </c>
      <c r="D74" s="61"/>
      <c r="E74" s="64">
        <f>SUM(E72,E59)</f>
        <v>3466229</v>
      </c>
      <c r="F74" s="61"/>
      <c r="G74" s="64">
        <f>SUM(G72,G59)</f>
        <v>3035797</v>
      </c>
      <c r="H74" s="62"/>
      <c r="I74" s="64">
        <f>SUM(I72,I59)</f>
        <v>1768937</v>
      </c>
      <c r="K74" s="65"/>
    </row>
    <row r="75" spans="1:13" ht="22" customHeight="1" thickTop="1">
      <c r="A75" s="336"/>
      <c r="B75" s="100"/>
      <c r="C75" s="76">
        <f>C74-C29</f>
        <v>0</v>
      </c>
      <c r="D75" s="70"/>
      <c r="E75" s="76">
        <f>E74-E29</f>
        <v>0</v>
      </c>
      <c r="F75" s="70"/>
      <c r="G75" s="76">
        <f>G74-G29</f>
        <v>0</v>
      </c>
      <c r="H75" s="69"/>
      <c r="I75" s="76">
        <f>I74-I29</f>
        <v>0</v>
      </c>
      <c r="K75" s="77"/>
    </row>
    <row r="76" spans="1:13" ht="22" customHeight="1">
      <c r="A76" s="336"/>
      <c r="B76" s="100"/>
      <c r="C76" s="78" t="str">
        <f>IF(ROUND((C29-C74),2)=0,"",(C29-C74))</f>
        <v/>
      </c>
      <c r="D76" s="79"/>
      <c r="E76" s="78" t="str">
        <f>IF(ROUND((E29-E74),2)=0,"",(E29-E74))</f>
        <v/>
      </c>
      <c r="F76" s="79"/>
      <c r="G76" s="78" t="str">
        <f>IF(ROUND((G29-G74),2)=0,"",(G29-G74))</f>
        <v/>
      </c>
      <c r="H76" s="78"/>
      <c r="I76" s="78" t="str">
        <f>IF(ROUND((I29-I74),2)=0,"",(I29-I74))</f>
        <v/>
      </c>
    </row>
    <row r="77" spans="1:13" ht="22" customHeight="1">
      <c r="A77" s="337"/>
      <c r="B77" s="101"/>
      <c r="C77" s="66"/>
      <c r="D77" s="66"/>
      <c r="E77" s="66"/>
      <c r="F77" s="66"/>
      <c r="G77" s="66"/>
      <c r="H77" s="66"/>
      <c r="I77" s="66"/>
    </row>
    <row r="78" spans="1:13" ht="22" customHeight="1">
      <c r="C78" s="66">
        <f>C74-C29</f>
        <v>0</v>
      </c>
      <c r="D78" s="66"/>
      <c r="E78" s="66">
        <f>E74-E29</f>
        <v>0</v>
      </c>
      <c r="F78" s="66"/>
      <c r="G78" s="66">
        <f>G74-G29</f>
        <v>0</v>
      </c>
      <c r="H78" s="66"/>
      <c r="I78" s="66">
        <f>I74-I29</f>
        <v>0</v>
      </c>
    </row>
    <row r="79" spans="1:13" ht="22" customHeight="1">
      <c r="D79" s="338"/>
      <c r="E79" s="338"/>
      <c r="F79" s="338"/>
      <c r="G79" s="338"/>
      <c r="H79" s="338"/>
      <c r="I79" s="338"/>
    </row>
    <row r="80" spans="1:13" ht="22" customHeight="1"/>
    <row r="81" spans="2:9" ht="22" customHeight="1"/>
    <row r="82" spans="2:9" ht="22" customHeight="1"/>
    <row r="83" spans="2:9" ht="22" customHeight="1"/>
    <row r="84" spans="2:9" ht="22" customHeight="1"/>
    <row r="85" spans="2:9" ht="20.149999999999999" customHeight="1"/>
    <row r="86" spans="2:9" ht="20.149999999999999" customHeight="1"/>
    <row r="87" spans="2:9" ht="20.149999999999999" customHeight="1"/>
    <row r="88" spans="2:9" ht="20.149999999999999" customHeight="1"/>
    <row r="89" spans="2:9" s="335" customFormat="1" ht="20.149999999999999" customHeight="1">
      <c r="B89" s="94"/>
      <c r="C89" s="329"/>
      <c r="D89" s="94"/>
      <c r="E89" s="94"/>
      <c r="F89" s="94"/>
      <c r="G89" s="94"/>
      <c r="H89" s="94"/>
      <c r="I89" s="94"/>
    </row>
    <row r="90" spans="2:9" s="335" customFormat="1" ht="20.149999999999999" customHeight="1">
      <c r="B90" s="94"/>
      <c r="C90" s="329"/>
      <c r="D90" s="94"/>
      <c r="E90" s="94"/>
      <c r="F90" s="94"/>
      <c r="G90" s="94"/>
      <c r="H90" s="94"/>
      <c r="I90" s="94"/>
    </row>
    <row r="91" spans="2:9" s="335" customFormat="1" ht="20.149999999999999" customHeight="1">
      <c r="B91" s="94"/>
      <c r="C91" s="329"/>
      <c r="D91" s="94"/>
      <c r="E91" s="94"/>
      <c r="F91" s="94"/>
      <c r="G91" s="94"/>
      <c r="H91" s="94"/>
      <c r="I91" s="94"/>
    </row>
    <row r="92" spans="2:9" s="335" customFormat="1" ht="20.149999999999999" customHeight="1">
      <c r="B92" s="94"/>
      <c r="C92" s="329"/>
      <c r="D92" s="94"/>
      <c r="E92" s="94"/>
      <c r="F92" s="94"/>
      <c r="G92" s="94"/>
      <c r="H92" s="94"/>
      <c r="I92" s="94"/>
    </row>
    <row r="93" spans="2:9" s="335" customFormat="1" ht="20.149999999999999" customHeight="1">
      <c r="B93" s="94"/>
      <c r="C93" s="329"/>
      <c r="D93" s="94"/>
      <c r="E93" s="94"/>
      <c r="F93" s="94"/>
      <c r="G93" s="94"/>
      <c r="H93" s="94"/>
      <c r="I93" s="94"/>
    </row>
    <row r="94" spans="2:9" s="335" customFormat="1" ht="20.149999999999999" customHeight="1">
      <c r="B94" s="94"/>
      <c r="C94" s="329"/>
      <c r="D94" s="94"/>
      <c r="E94" s="94"/>
      <c r="F94" s="94"/>
      <c r="G94" s="94"/>
      <c r="H94" s="94"/>
      <c r="I94" s="94"/>
    </row>
    <row r="95" spans="2:9" s="335" customFormat="1" ht="20.149999999999999" customHeight="1">
      <c r="B95" s="94"/>
      <c r="C95" s="329"/>
      <c r="D95" s="94"/>
      <c r="E95" s="94"/>
      <c r="F95" s="94"/>
      <c r="G95" s="94"/>
      <c r="H95" s="94"/>
      <c r="I95" s="94"/>
    </row>
    <row r="96" spans="2:9" s="335" customFormat="1" ht="20.149999999999999" customHeight="1">
      <c r="B96" s="94"/>
      <c r="C96" s="329"/>
      <c r="D96" s="94"/>
      <c r="E96" s="94"/>
      <c r="F96" s="94"/>
      <c r="G96" s="94"/>
      <c r="H96" s="94"/>
      <c r="I96" s="94"/>
    </row>
    <row r="97" spans="2:9" s="335" customFormat="1" ht="20.149999999999999" customHeight="1">
      <c r="B97" s="94"/>
      <c r="C97" s="329"/>
      <c r="D97" s="94"/>
      <c r="E97" s="94"/>
      <c r="F97" s="94"/>
      <c r="G97" s="94"/>
      <c r="H97" s="94"/>
      <c r="I97" s="94"/>
    </row>
    <row r="98" spans="2:9" s="335" customFormat="1" ht="20.149999999999999" customHeight="1">
      <c r="B98" s="94"/>
      <c r="C98" s="329"/>
      <c r="D98" s="94"/>
      <c r="E98" s="94"/>
      <c r="F98" s="94"/>
      <c r="G98" s="94"/>
      <c r="H98" s="94"/>
      <c r="I98" s="94"/>
    </row>
    <row r="99" spans="2:9" s="335" customFormat="1" ht="19.5" customHeight="1">
      <c r="B99" s="94"/>
      <c r="C99" s="329"/>
      <c r="D99" s="94"/>
      <c r="E99" s="94"/>
      <c r="F99" s="94"/>
      <c r="G99" s="94"/>
      <c r="H99" s="94"/>
      <c r="I99" s="94"/>
    </row>
    <row r="100" spans="2:9" s="335" customFormat="1" ht="20.149999999999999" customHeight="1">
      <c r="B100" s="94"/>
      <c r="C100" s="329"/>
      <c r="D100" s="94"/>
      <c r="E100" s="94"/>
      <c r="F100" s="94"/>
      <c r="G100" s="94"/>
      <c r="H100" s="94"/>
      <c r="I100" s="94"/>
    </row>
    <row r="101" spans="2:9" s="335" customFormat="1" ht="20.149999999999999" customHeight="1">
      <c r="B101" s="94"/>
      <c r="C101" s="329"/>
      <c r="D101" s="94"/>
      <c r="E101" s="94"/>
      <c r="F101" s="94"/>
      <c r="G101" s="94"/>
      <c r="H101" s="94"/>
      <c r="I101" s="94"/>
    </row>
    <row r="102" spans="2:9" s="335" customFormat="1" ht="20.149999999999999" customHeight="1">
      <c r="B102" s="94"/>
      <c r="C102" s="329"/>
      <c r="D102" s="94"/>
      <c r="E102" s="94"/>
      <c r="F102" s="94"/>
      <c r="G102" s="94"/>
      <c r="H102" s="94"/>
      <c r="I102" s="94"/>
    </row>
    <row r="103" spans="2:9" s="335" customFormat="1" ht="20.149999999999999" customHeight="1">
      <c r="B103" s="94"/>
      <c r="C103" s="329"/>
      <c r="D103" s="94"/>
      <c r="E103" s="94"/>
      <c r="F103" s="94"/>
      <c r="G103" s="94"/>
      <c r="H103" s="94"/>
      <c r="I103" s="94"/>
    </row>
    <row r="104" spans="2:9" s="335" customFormat="1" ht="20.149999999999999" customHeight="1">
      <c r="B104" s="94"/>
      <c r="C104" s="329"/>
      <c r="D104" s="94"/>
      <c r="E104" s="94"/>
      <c r="F104" s="94"/>
      <c r="G104" s="94"/>
      <c r="H104" s="94"/>
      <c r="I104" s="94"/>
    </row>
    <row r="105" spans="2:9" s="335" customFormat="1" ht="20.149999999999999" customHeight="1">
      <c r="B105" s="94"/>
      <c r="C105" s="329"/>
      <c r="D105" s="94"/>
      <c r="E105" s="94"/>
      <c r="F105" s="94"/>
      <c r="G105" s="94"/>
      <c r="H105" s="94"/>
      <c r="I105" s="94"/>
    </row>
    <row r="106" spans="2:9" s="335" customFormat="1" ht="20.149999999999999" customHeight="1">
      <c r="B106" s="94"/>
      <c r="C106" s="329"/>
      <c r="D106" s="94"/>
      <c r="E106" s="94"/>
      <c r="F106" s="94"/>
      <c r="G106" s="94"/>
      <c r="H106" s="94"/>
      <c r="I106" s="94"/>
    </row>
    <row r="107" spans="2:9" s="335" customFormat="1" ht="20.149999999999999" customHeight="1">
      <c r="B107" s="94"/>
      <c r="C107" s="329"/>
      <c r="D107" s="94"/>
      <c r="E107" s="94"/>
      <c r="F107" s="94"/>
      <c r="G107" s="94"/>
      <c r="H107" s="94"/>
      <c r="I107" s="94"/>
    </row>
    <row r="108" spans="2:9" s="335" customFormat="1" ht="20.149999999999999" customHeight="1">
      <c r="B108" s="94"/>
      <c r="C108" s="329"/>
      <c r="D108" s="94"/>
      <c r="E108" s="94"/>
      <c r="F108" s="94"/>
      <c r="G108" s="94"/>
      <c r="H108" s="94"/>
      <c r="I108" s="94"/>
    </row>
    <row r="109" spans="2:9" s="335" customFormat="1" ht="20.149999999999999" customHeight="1">
      <c r="B109" s="94"/>
      <c r="C109" s="329"/>
      <c r="D109" s="94"/>
      <c r="E109" s="94"/>
      <c r="F109" s="94"/>
      <c r="G109" s="94"/>
      <c r="H109" s="94"/>
      <c r="I109" s="94"/>
    </row>
    <row r="110" spans="2:9" s="335" customFormat="1" ht="20.149999999999999" customHeight="1">
      <c r="B110" s="94"/>
      <c r="C110" s="329"/>
      <c r="D110" s="94"/>
      <c r="E110" s="94"/>
      <c r="F110" s="94"/>
      <c r="G110" s="94"/>
      <c r="H110" s="94"/>
      <c r="I110" s="94"/>
    </row>
    <row r="111" spans="2:9" s="335" customFormat="1" ht="19.5" customHeight="1">
      <c r="B111" s="94"/>
      <c r="C111" s="329"/>
      <c r="D111" s="94"/>
      <c r="E111" s="94"/>
      <c r="F111" s="94"/>
      <c r="G111" s="94"/>
      <c r="H111" s="94"/>
      <c r="I111" s="94"/>
    </row>
    <row r="112" spans="2:9" s="335" customFormat="1" ht="19.5" customHeight="1">
      <c r="B112" s="94"/>
      <c r="C112" s="329"/>
      <c r="D112" s="94"/>
      <c r="E112" s="94"/>
      <c r="F112" s="94"/>
      <c r="G112" s="94"/>
      <c r="H112" s="94"/>
      <c r="I112" s="94"/>
    </row>
    <row r="113" spans="2:9" s="335" customFormat="1" ht="19.5" customHeight="1">
      <c r="B113" s="94"/>
      <c r="C113" s="329"/>
      <c r="D113" s="94"/>
      <c r="E113" s="94"/>
      <c r="F113" s="94"/>
      <c r="G113" s="94"/>
      <c r="H113" s="94"/>
      <c r="I113" s="94"/>
    </row>
    <row r="114" spans="2:9" s="335" customFormat="1" ht="19.5" customHeight="1">
      <c r="B114" s="94"/>
      <c r="C114" s="329"/>
      <c r="D114" s="94"/>
      <c r="E114" s="94"/>
      <c r="F114" s="94"/>
      <c r="G114" s="94"/>
      <c r="H114" s="94"/>
      <c r="I114" s="94"/>
    </row>
    <row r="115" spans="2:9" s="335" customFormat="1" ht="19.5" customHeight="1">
      <c r="B115" s="94"/>
      <c r="C115" s="329"/>
      <c r="D115" s="94"/>
      <c r="E115" s="94"/>
      <c r="F115" s="94"/>
      <c r="G115" s="94"/>
      <c r="H115" s="94"/>
      <c r="I115" s="94"/>
    </row>
    <row r="116" spans="2:9" s="335" customFormat="1" ht="19.5" customHeight="1">
      <c r="B116" s="94"/>
      <c r="C116" s="329"/>
      <c r="D116" s="94"/>
      <c r="E116" s="94"/>
      <c r="F116" s="94"/>
      <c r="G116" s="94"/>
      <c r="H116" s="94"/>
      <c r="I116" s="94"/>
    </row>
    <row r="117" spans="2:9" s="335" customFormat="1" ht="19.5" customHeight="1">
      <c r="B117" s="94"/>
      <c r="C117" s="329"/>
      <c r="D117" s="94"/>
      <c r="E117" s="94"/>
      <c r="F117" s="94"/>
      <c r="G117" s="94"/>
      <c r="H117" s="94"/>
      <c r="I117" s="94"/>
    </row>
    <row r="118" spans="2:9" s="335" customFormat="1" ht="19.5" customHeight="1">
      <c r="B118" s="94"/>
      <c r="C118" s="329"/>
      <c r="D118" s="94"/>
      <c r="E118" s="94"/>
      <c r="F118" s="94"/>
      <c r="G118" s="94"/>
      <c r="H118" s="94"/>
      <c r="I118" s="94"/>
    </row>
    <row r="119" spans="2:9" s="335" customFormat="1" ht="19.5" customHeight="1">
      <c r="B119" s="94"/>
      <c r="C119" s="329"/>
      <c r="D119" s="94"/>
      <c r="E119" s="94"/>
      <c r="F119" s="94"/>
      <c r="G119" s="94"/>
      <c r="H119" s="94"/>
      <c r="I119" s="94"/>
    </row>
    <row r="120" spans="2:9" s="335" customFormat="1" ht="19.5" customHeight="1">
      <c r="B120" s="94"/>
      <c r="C120" s="329"/>
      <c r="D120" s="94"/>
      <c r="E120" s="94"/>
      <c r="F120" s="94"/>
      <c r="G120" s="94"/>
      <c r="H120" s="94"/>
      <c r="I120" s="94"/>
    </row>
    <row r="121" spans="2:9" ht="19.5" customHeight="1"/>
    <row r="122" spans="2:9" ht="19.5" customHeight="1"/>
    <row r="123" spans="2:9" ht="19.5" customHeight="1"/>
    <row r="124" spans="2:9" ht="19.5" customHeight="1"/>
    <row r="125" spans="2:9" ht="19.5" customHeight="1"/>
    <row r="126" spans="2:9" ht="20.149999999999999" customHeight="1"/>
    <row r="127" spans="2:9" ht="20.149999999999999" customHeight="1"/>
    <row r="128" spans="2:9" ht="20.149999999999999" customHeight="1"/>
    <row r="129" spans="9:9" ht="20.149999999999999" customHeight="1"/>
    <row r="130" spans="9:9" ht="20.149999999999999" customHeight="1"/>
    <row r="131" spans="9:9" ht="20.149999999999999" customHeight="1"/>
    <row r="132" spans="9:9" ht="20.149999999999999" customHeight="1"/>
    <row r="133" spans="9:9" ht="20.149999999999999" customHeight="1"/>
    <row r="134" spans="9:9" ht="20.149999999999999" customHeight="1">
      <c r="I134" s="80"/>
    </row>
    <row r="135" spans="9:9" ht="20.149999999999999" customHeight="1"/>
    <row r="136" spans="9:9" ht="20.149999999999999" customHeight="1"/>
    <row r="137" spans="9:9" ht="20.149999999999999" customHeight="1"/>
    <row r="138" spans="9:9" ht="19.5" customHeight="1"/>
    <row r="139" spans="9:9" ht="20.149999999999999" customHeight="1"/>
    <row r="140" spans="9:9" ht="20.149999999999999" customHeight="1"/>
    <row r="141" spans="9:9" ht="20.149999999999999" customHeight="1"/>
    <row r="142" spans="9:9" ht="19.5" customHeight="1"/>
    <row r="143" spans="9:9" ht="20.149999999999999" customHeight="1"/>
    <row r="144" spans="9:9" ht="20.149999999999999" customHeight="1"/>
    <row r="145" ht="19.5" customHeight="1"/>
    <row r="146" ht="20.149999999999999" customHeight="1"/>
    <row r="147" ht="20.149999999999999" customHeight="1"/>
    <row r="148" ht="20.149999999999999" customHeight="1"/>
  </sheetData>
  <mergeCells count="10">
    <mergeCell ref="C39:I39"/>
    <mergeCell ref="G4:I4"/>
    <mergeCell ref="C9:I9"/>
    <mergeCell ref="C4:E4"/>
    <mergeCell ref="C34:E34"/>
    <mergeCell ref="G34:I34"/>
    <mergeCell ref="C5:E5"/>
    <mergeCell ref="G5:I5"/>
    <mergeCell ref="C35:E35"/>
    <mergeCell ref="G35:I35"/>
  </mergeCells>
  <pageMargins left="0.8" right="0.55000000000000004" top="0.48" bottom="0.5" header="0.5" footer="0.5"/>
  <pageSetup paperSize="9" scale="66" firstPageNumber="2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9C40-FDAA-4C2B-A490-38C08F8DBD67}">
  <sheetPr>
    <pageSetUpPr fitToPage="1"/>
  </sheetPr>
  <dimension ref="A1:O53"/>
  <sheetViews>
    <sheetView view="pageBreakPreview" topLeftCell="A33" zoomScale="80" zoomScaleNormal="100" zoomScaleSheetLayoutView="80" zoomScalePageLayoutView="85" workbookViewId="0">
      <selection activeCell="I81" sqref="I81"/>
    </sheetView>
  </sheetViews>
  <sheetFormatPr defaultColWidth="9" defaultRowHeight="21.5"/>
  <cols>
    <col min="1" max="1" width="46.81640625" style="22" customWidth="1"/>
    <col min="2" max="2" width="10" style="17" customWidth="1"/>
    <col min="3" max="3" width="1.1796875" style="17" customWidth="1"/>
    <col min="4" max="4" width="15.81640625" style="24" customWidth="1"/>
    <col min="5" max="5" width="1.1796875" style="17" customWidth="1"/>
    <col min="6" max="6" width="15.81640625" style="17" customWidth="1"/>
    <col min="7" max="7" width="1.1796875" style="17" customWidth="1"/>
    <col min="8" max="8" width="15.81640625" style="17" customWidth="1"/>
    <col min="9" max="9" width="1.1796875" style="17" customWidth="1"/>
    <col min="10" max="10" width="16.81640625" style="17" customWidth="1"/>
    <col min="11" max="12" width="9" style="17"/>
    <col min="13" max="13" width="10.81640625" style="17" bestFit="1" customWidth="1"/>
    <col min="14" max="14" width="9" style="17"/>
    <col min="15" max="15" width="16" style="17" customWidth="1"/>
    <col min="16" max="16384" width="9" style="17"/>
  </cols>
  <sheetData>
    <row r="1" spans="1:13" ht="22">
      <c r="A1" s="48" t="s">
        <v>156</v>
      </c>
      <c r="B1" s="15"/>
      <c r="C1" s="15"/>
      <c r="D1" s="36"/>
      <c r="E1" s="16"/>
      <c r="F1" s="36"/>
      <c r="G1" s="16"/>
      <c r="H1" s="16"/>
      <c r="I1" s="16"/>
      <c r="J1" s="16"/>
    </row>
    <row r="2" spans="1:13" ht="22">
      <c r="A2" s="48" t="s">
        <v>62</v>
      </c>
      <c r="B2" s="18"/>
      <c r="C2" s="18"/>
      <c r="D2" s="19"/>
      <c r="E2" s="20"/>
      <c r="F2" s="20"/>
      <c r="G2" s="20"/>
      <c r="H2" s="20"/>
      <c r="I2" s="20"/>
      <c r="J2" s="21"/>
    </row>
    <row r="3" spans="1:13" ht="16.75" customHeight="1">
      <c r="A3" s="14"/>
      <c r="B3" s="18"/>
      <c r="C3" s="18"/>
      <c r="D3" s="19"/>
      <c r="E3" s="20"/>
      <c r="F3" s="20"/>
      <c r="G3" s="20"/>
      <c r="H3" s="20"/>
      <c r="I3" s="20"/>
      <c r="J3" s="20"/>
    </row>
    <row r="4" spans="1:13" s="118" customFormat="1">
      <c r="A4" s="173"/>
      <c r="B4" s="174"/>
      <c r="C4" s="174"/>
      <c r="D4" s="344" t="s">
        <v>27</v>
      </c>
      <c r="E4" s="344"/>
      <c r="F4" s="344"/>
      <c r="G4" s="54"/>
      <c r="H4" s="344" t="s">
        <v>29</v>
      </c>
      <c r="I4" s="344"/>
      <c r="J4" s="344"/>
    </row>
    <row r="5" spans="1:13" s="118" customFormat="1">
      <c r="A5" s="173"/>
      <c r="B5" s="174"/>
      <c r="C5" s="174"/>
      <c r="D5" s="344" t="s">
        <v>28</v>
      </c>
      <c r="E5" s="344"/>
      <c r="F5" s="344"/>
      <c r="G5" s="54"/>
      <c r="H5" s="344" t="s">
        <v>28</v>
      </c>
      <c r="I5" s="344"/>
      <c r="J5" s="344"/>
    </row>
    <row r="6" spans="1:13" s="118" customFormat="1">
      <c r="A6" s="173"/>
      <c r="B6" s="174"/>
      <c r="C6" s="174"/>
      <c r="D6" s="345" t="s">
        <v>63</v>
      </c>
      <c r="E6" s="345"/>
      <c r="F6" s="345"/>
      <c r="G6" s="175"/>
      <c r="H6" s="345" t="s">
        <v>63</v>
      </c>
      <c r="I6" s="345"/>
      <c r="J6" s="345"/>
    </row>
    <row r="7" spans="1:13" s="118" customFormat="1">
      <c r="A7" s="173"/>
      <c r="B7" s="174"/>
      <c r="C7" s="174"/>
      <c r="D7" s="345" t="s">
        <v>177</v>
      </c>
      <c r="E7" s="345"/>
      <c r="F7" s="345"/>
      <c r="G7" s="55"/>
      <c r="H7" s="345" t="s">
        <v>177</v>
      </c>
      <c r="I7" s="345"/>
      <c r="J7" s="345"/>
    </row>
    <row r="8" spans="1:13" s="118" customFormat="1">
      <c r="A8" s="173"/>
      <c r="B8" s="107" t="s">
        <v>19</v>
      </c>
      <c r="C8" s="176"/>
      <c r="D8" s="56">
        <v>2024</v>
      </c>
      <c r="E8" s="53"/>
      <c r="F8" s="56">
        <v>2023</v>
      </c>
      <c r="G8" s="55"/>
      <c r="H8" s="56">
        <v>2024</v>
      </c>
      <c r="I8" s="53"/>
      <c r="J8" s="56">
        <v>2023</v>
      </c>
    </row>
    <row r="9" spans="1:13" s="118" customFormat="1" ht="22">
      <c r="A9" s="177"/>
      <c r="B9" s="176"/>
      <c r="C9" s="176"/>
      <c r="D9" s="343" t="s">
        <v>20</v>
      </c>
      <c r="E9" s="343"/>
      <c r="F9" s="343"/>
      <c r="G9" s="343"/>
      <c r="H9" s="343"/>
      <c r="I9" s="343"/>
      <c r="J9" s="343"/>
    </row>
    <row r="10" spans="1:13" s="118" customFormat="1" ht="21" customHeight="1">
      <c r="A10" s="42" t="s">
        <v>157</v>
      </c>
      <c r="B10" s="104"/>
      <c r="C10" s="116"/>
      <c r="D10" s="59">
        <v>1836794</v>
      </c>
      <c r="E10" s="58"/>
      <c r="F10" s="58">
        <v>1452655</v>
      </c>
      <c r="G10" s="58"/>
      <c r="H10" s="59">
        <v>6638</v>
      </c>
      <c r="I10" s="58"/>
      <c r="J10" s="58">
        <v>4614</v>
      </c>
      <c r="K10" s="117"/>
      <c r="L10" s="117"/>
    </row>
    <row r="11" spans="1:13" s="118" customFormat="1">
      <c r="A11" s="42" t="s">
        <v>158</v>
      </c>
      <c r="B11" s="104"/>
      <c r="C11" s="116"/>
      <c r="D11" s="115">
        <v>-1535191</v>
      </c>
      <c r="E11" s="58"/>
      <c r="F11" s="115">
        <v>-1290183</v>
      </c>
      <c r="G11" s="58"/>
      <c r="H11" s="115">
        <v>-6322</v>
      </c>
      <c r="I11" s="58"/>
      <c r="J11" s="115">
        <v>-4395</v>
      </c>
      <c r="K11" s="117"/>
      <c r="L11" s="117"/>
      <c r="M11" s="119"/>
    </row>
    <row r="12" spans="1:13" s="118" customFormat="1">
      <c r="A12" s="41" t="s">
        <v>64</v>
      </c>
      <c r="B12" s="120"/>
      <c r="C12" s="114"/>
      <c r="D12" s="121">
        <f>SUM(D10:D11)</f>
        <v>301603</v>
      </c>
      <c r="E12" s="58"/>
      <c r="F12" s="121">
        <f>SUM(F10:F11)</f>
        <v>162472</v>
      </c>
      <c r="G12" s="58"/>
      <c r="H12" s="121">
        <f>SUM(H10:H11)</f>
        <v>316</v>
      </c>
      <c r="I12" s="58"/>
      <c r="J12" s="59">
        <f>SUM(J10:J11)</f>
        <v>219</v>
      </c>
    </row>
    <row r="13" spans="1:13" s="118" customFormat="1">
      <c r="A13" s="42"/>
      <c r="B13" s="120"/>
      <c r="C13" s="114"/>
      <c r="D13" s="121"/>
      <c r="E13" s="58"/>
      <c r="F13" s="58"/>
      <c r="G13" s="58"/>
      <c r="H13" s="58"/>
      <c r="I13" s="58"/>
      <c r="J13" s="58"/>
    </row>
    <row r="14" spans="1:13" s="118" customFormat="1">
      <c r="A14" s="111" t="s">
        <v>65</v>
      </c>
      <c r="B14" s="116"/>
      <c r="C14" s="116"/>
      <c r="D14" s="58">
        <v>5537</v>
      </c>
      <c r="E14" s="58"/>
      <c r="F14" s="58">
        <v>5218</v>
      </c>
      <c r="G14" s="58"/>
      <c r="H14" s="58">
        <v>0</v>
      </c>
      <c r="I14" s="58"/>
      <c r="J14" s="58">
        <v>0</v>
      </c>
    </row>
    <row r="15" spans="1:13" s="118" customFormat="1">
      <c r="A15" s="111" t="s">
        <v>66</v>
      </c>
      <c r="B15" s="98"/>
      <c r="C15" s="116"/>
      <c r="D15" s="58">
        <v>3908</v>
      </c>
      <c r="E15" s="58"/>
      <c r="F15" s="58">
        <v>0</v>
      </c>
      <c r="G15" s="58"/>
      <c r="H15" s="58">
        <v>17433</v>
      </c>
      <c r="I15" s="58"/>
      <c r="J15" s="58">
        <v>12776</v>
      </c>
    </row>
    <row r="16" spans="1:13" s="118" customFormat="1">
      <c r="A16" s="111" t="s">
        <v>67</v>
      </c>
      <c r="B16" s="104"/>
      <c r="C16" s="116"/>
      <c r="D16" s="115">
        <v>0</v>
      </c>
      <c r="E16" s="58"/>
      <c r="F16" s="115">
        <v>0</v>
      </c>
      <c r="G16" s="58"/>
      <c r="H16" s="115">
        <v>205740</v>
      </c>
      <c r="I16" s="58"/>
      <c r="J16" s="115">
        <v>0</v>
      </c>
    </row>
    <row r="17" spans="1:15" s="118" customFormat="1">
      <c r="A17" s="112" t="s">
        <v>68</v>
      </c>
      <c r="B17" s="122"/>
      <c r="C17" s="122"/>
      <c r="D17" s="123">
        <f>SUM(D12:D16)</f>
        <v>311048</v>
      </c>
      <c r="E17" s="122"/>
      <c r="F17" s="123">
        <f>SUM(F12:F16)</f>
        <v>167690</v>
      </c>
      <c r="G17" s="122"/>
      <c r="H17" s="123">
        <f>SUM(H12:H16)</f>
        <v>223489</v>
      </c>
      <c r="I17" s="122"/>
      <c r="J17" s="123">
        <f>SUM(J12:J16)</f>
        <v>12995</v>
      </c>
    </row>
    <row r="18" spans="1:15" s="118" customFormat="1">
      <c r="A18" s="111"/>
      <c r="B18" s="122"/>
      <c r="C18" s="122"/>
      <c r="D18" s="123"/>
      <c r="E18" s="122"/>
      <c r="F18" s="122"/>
      <c r="G18" s="122"/>
      <c r="H18" s="122"/>
      <c r="I18" s="122"/>
      <c r="J18" s="122"/>
    </row>
    <row r="19" spans="1:15" s="118" customFormat="1">
      <c r="A19" s="111" t="s">
        <v>69</v>
      </c>
      <c r="B19" s="124"/>
      <c r="C19" s="122"/>
      <c r="D19" s="125">
        <v>-61010</v>
      </c>
      <c r="E19" s="122"/>
      <c r="F19" s="125">
        <v>-34472</v>
      </c>
      <c r="G19" s="122"/>
      <c r="H19" s="126">
        <v>0</v>
      </c>
      <c r="I19" s="52"/>
      <c r="J19" s="52">
        <v>0</v>
      </c>
    </row>
    <row r="20" spans="1:15" s="118" customFormat="1">
      <c r="A20" s="111" t="s">
        <v>70</v>
      </c>
      <c r="B20" s="124"/>
      <c r="C20" s="122"/>
      <c r="D20" s="125">
        <v>-28733</v>
      </c>
      <c r="E20" s="122"/>
      <c r="F20" s="126">
        <v>-29249</v>
      </c>
      <c r="G20" s="122"/>
      <c r="H20" s="125">
        <v>-12177</v>
      </c>
      <c r="I20" s="122"/>
      <c r="J20" s="125">
        <v>-7671</v>
      </c>
    </row>
    <row r="21" spans="1:15" s="127" customFormat="1">
      <c r="A21" s="111" t="s">
        <v>187</v>
      </c>
      <c r="B21" s="124"/>
      <c r="C21" s="122"/>
      <c r="D21" s="125">
        <v>-15408.662829999999</v>
      </c>
      <c r="E21" s="122"/>
      <c r="F21" s="126">
        <f>-(10547488.16-5830638.49)/10^3</f>
        <v>-4716.8496699999996</v>
      </c>
      <c r="G21" s="122"/>
      <c r="H21" s="126">
        <v>0</v>
      </c>
      <c r="I21" s="122"/>
      <c r="J21" s="125">
        <v>0</v>
      </c>
      <c r="L21" s="128"/>
      <c r="M21" s="129"/>
      <c r="O21" s="130"/>
    </row>
    <row r="22" spans="1:15" s="118" customFormat="1">
      <c r="A22" s="111" t="s">
        <v>159</v>
      </c>
      <c r="B22" s="98"/>
      <c r="C22" s="116"/>
      <c r="D22" s="125">
        <v>0</v>
      </c>
      <c r="E22" s="126"/>
      <c r="F22" s="126">
        <v>-126</v>
      </c>
      <c r="G22" s="126"/>
      <c r="H22" s="126">
        <v>0</v>
      </c>
      <c r="I22" s="126"/>
      <c r="J22" s="126">
        <v>0</v>
      </c>
      <c r="L22" s="131"/>
    </row>
    <row r="23" spans="1:15" s="148" customFormat="1">
      <c r="A23" s="111" t="s">
        <v>188</v>
      </c>
      <c r="B23" s="98"/>
      <c r="C23" s="116"/>
      <c r="D23" s="125">
        <v>1132</v>
      </c>
      <c r="E23" s="126"/>
      <c r="F23" s="125">
        <v>-187</v>
      </c>
      <c r="G23" s="126"/>
      <c r="H23" s="126">
        <v>0</v>
      </c>
      <c r="I23" s="126"/>
      <c r="J23" s="126">
        <v>0</v>
      </c>
      <c r="L23" s="247"/>
    </row>
    <row r="24" spans="1:15" s="118" customFormat="1">
      <c r="A24" s="113" t="s">
        <v>72</v>
      </c>
      <c r="B24" s="116"/>
      <c r="C24" s="116"/>
      <c r="D24" s="132">
        <f>SUM(D19:D23)</f>
        <v>-104019.66283</v>
      </c>
      <c r="E24" s="126"/>
      <c r="F24" s="132">
        <f>SUM(F19:F23)</f>
        <v>-68750.849669999996</v>
      </c>
      <c r="G24" s="126"/>
      <c r="H24" s="132">
        <f>SUM(H19:H23)</f>
        <v>-12177</v>
      </c>
      <c r="I24" s="126"/>
      <c r="J24" s="132">
        <f>SUM(J19:J23)</f>
        <v>-7671</v>
      </c>
    </row>
    <row r="25" spans="1:15" s="118" customFormat="1">
      <c r="A25" s="111"/>
      <c r="B25" s="122"/>
      <c r="C25" s="122"/>
      <c r="D25" s="123"/>
      <c r="E25" s="122"/>
      <c r="F25" s="122"/>
      <c r="G25" s="122"/>
      <c r="H25" s="122"/>
      <c r="I25" s="122"/>
      <c r="J25" s="122"/>
    </row>
    <row r="26" spans="1:15" s="118" customFormat="1">
      <c r="A26" s="81" t="s">
        <v>155</v>
      </c>
      <c r="B26" s="122"/>
      <c r="C26" s="122"/>
      <c r="D26" s="133">
        <f>D17+D24</f>
        <v>207028.33717000001</v>
      </c>
      <c r="E26" s="134"/>
      <c r="F26" s="133">
        <f>F17+F24</f>
        <v>98939.150330000004</v>
      </c>
      <c r="G26" s="134"/>
      <c r="H26" s="133">
        <f>H17+H24</f>
        <v>211312</v>
      </c>
      <c r="I26" s="134"/>
      <c r="J26" s="133">
        <f>J17+J24</f>
        <v>5324</v>
      </c>
    </row>
    <row r="27" spans="1:15" s="118" customFormat="1">
      <c r="A27" s="111" t="s">
        <v>71</v>
      </c>
      <c r="B27" s="98"/>
      <c r="C27" s="116"/>
      <c r="D27" s="135">
        <v>-6994</v>
      </c>
      <c r="E27" s="126"/>
      <c r="F27" s="115">
        <v>-9875</v>
      </c>
      <c r="G27" s="126"/>
      <c r="H27" s="115">
        <v>-108</v>
      </c>
      <c r="I27" s="126"/>
      <c r="J27" s="115">
        <v>-128</v>
      </c>
    </row>
    <row r="28" spans="1:15" s="118" customFormat="1">
      <c r="A28" s="113" t="s">
        <v>146</v>
      </c>
      <c r="B28" s="116"/>
      <c r="C28" s="116"/>
      <c r="D28" s="62">
        <f>D26+D27</f>
        <v>200034.33717000001</v>
      </c>
      <c r="E28" s="136"/>
      <c r="F28" s="62">
        <f>F26+F27</f>
        <v>89064.150330000004</v>
      </c>
      <c r="G28" s="136"/>
      <c r="H28" s="62">
        <f>H26+H27</f>
        <v>211204</v>
      </c>
      <c r="I28" s="136"/>
      <c r="J28" s="62">
        <f>J26+J27</f>
        <v>5196</v>
      </c>
    </row>
    <row r="29" spans="1:15" s="118" customFormat="1">
      <c r="A29" s="43" t="s">
        <v>191</v>
      </c>
      <c r="B29" s="107"/>
      <c r="C29" s="114"/>
      <c r="D29" s="135">
        <v>-37914</v>
      </c>
      <c r="E29" s="126"/>
      <c r="F29" s="135">
        <v>566</v>
      </c>
      <c r="G29" s="126"/>
      <c r="H29" s="137">
        <v>5899</v>
      </c>
      <c r="I29" s="126"/>
      <c r="J29" s="137">
        <v>-1039</v>
      </c>
    </row>
    <row r="30" spans="1:15" s="118" customFormat="1" ht="22" thickBot="1">
      <c r="A30" s="44" t="s">
        <v>74</v>
      </c>
      <c r="B30" s="114"/>
      <c r="C30" s="114"/>
      <c r="D30" s="138">
        <f>+D28+D29</f>
        <v>162120.33717000001</v>
      </c>
      <c r="E30" s="139"/>
      <c r="F30" s="140">
        <f>+F28+F29</f>
        <v>89630.150330000004</v>
      </c>
      <c r="G30" s="139"/>
      <c r="H30" s="140">
        <f>+H28+H29</f>
        <v>217103</v>
      </c>
      <c r="I30" s="139"/>
      <c r="J30" s="140">
        <f>+J28+J29</f>
        <v>4157</v>
      </c>
    </row>
    <row r="31" spans="1:15" s="118" customFormat="1" ht="16.75" customHeight="1" thickTop="1">
      <c r="A31" s="41"/>
      <c r="B31" s="114"/>
      <c r="C31" s="114"/>
      <c r="D31" s="141"/>
      <c r="E31" s="139"/>
      <c r="F31" s="139"/>
      <c r="G31" s="139"/>
      <c r="H31" s="139"/>
      <c r="I31" s="139"/>
      <c r="J31" s="139"/>
    </row>
    <row r="32" spans="1:15" s="118" customFormat="1" ht="22" thickBot="1">
      <c r="A32" s="45" t="s">
        <v>73</v>
      </c>
      <c r="B32" s="114"/>
      <c r="C32" s="114"/>
      <c r="D32" s="142">
        <v>0</v>
      </c>
      <c r="E32" s="139"/>
      <c r="F32" s="140">
        <v>0</v>
      </c>
      <c r="G32" s="139"/>
      <c r="H32" s="140">
        <v>0</v>
      </c>
      <c r="I32" s="139"/>
      <c r="J32" s="140">
        <v>0</v>
      </c>
    </row>
    <row r="33" spans="1:12" s="118" customFormat="1" ht="22" thickTop="1">
      <c r="A33" s="41"/>
      <c r="B33" s="114"/>
      <c r="C33" s="114"/>
      <c r="D33" s="158"/>
      <c r="E33" s="139"/>
      <c r="F33" s="159"/>
      <c r="G33" s="139"/>
      <c r="H33" s="159"/>
      <c r="I33" s="139"/>
      <c r="J33" s="159"/>
    </row>
    <row r="34" spans="1:12" s="118" customFormat="1" ht="22" thickBot="1">
      <c r="A34" s="46" t="s">
        <v>75</v>
      </c>
      <c r="B34" s="114"/>
      <c r="C34" s="114"/>
      <c r="D34" s="138">
        <f>+D30</f>
        <v>162120.33717000001</v>
      </c>
      <c r="E34" s="139"/>
      <c r="F34" s="140">
        <f>+F30</f>
        <v>89630.150330000004</v>
      </c>
      <c r="G34" s="139"/>
      <c r="H34" s="140">
        <f>+H30</f>
        <v>217103</v>
      </c>
      <c r="I34" s="139"/>
      <c r="J34" s="140">
        <f>+J30</f>
        <v>4157</v>
      </c>
      <c r="L34" s="119"/>
    </row>
    <row r="35" spans="1:12" s="118" customFormat="1" ht="22" thickTop="1">
      <c r="A35" s="41"/>
      <c r="B35" s="114"/>
      <c r="C35" s="114"/>
      <c r="D35" s="178"/>
      <c r="E35" s="178"/>
      <c r="F35" s="178"/>
      <c r="G35" s="178"/>
      <c r="H35" s="178"/>
      <c r="I35" s="178"/>
      <c r="J35" s="179"/>
    </row>
    <row r="36" spans="1:12" s="118" customFormat="1">
      <c r="A36" s="46" t="s">
        <v>76</v>
      </c>
      <c r="B36" s="114"/>
      <c r="C36" s="114"/>
      <c r="D36" s="180"/>
      <c r="E36" s="58"/>
      <c r="F36" s="126"/>
      <c r="G36" s="58"/>
      <c r="H36" s="126"/>
      <c r="I36" s="58"/>
      <c r="J36" s="126"/>
    </row>
    <row r="37" spans="1:12" s="118" customFormat="1">
      <c r="A37" s="47" t="s">
        <v>77</v>
      </c>
      <c r="B37" s="114"/>
      <c r="C37" s="114"/>
      <c r="D37" s="58">
        <v>159132</v>
      </c>
      <c r="E37" s="162"/>
      <c r="F37" s="126">
        <v>89221</v>
      </c>
      <c r="G37" s="181"/>
      <c r="H37" s="58">
        <v>217103</v>
      </c>
      <c r="I37" s="182"/>
      <c r="J37" s="161">
        <v>4157</v>
      </c>
    </row>
    <row r="38" spans="1:12" s="118" customFormat="1" ht="21.5" hidden="1" customHeight="1">
      <c r="A38" s="42" t="s">
        <v>14</v>
      </c>
      <c r="B38" s="114"/>
      <c r="C38" s="114"/>
      <c r="D38" s="58"/>
      <c r="E38" s="183"/>
      <c r="F38" s="183"/>
      <c r="G38" s="181"/>
      <c r="H38" s="58"/>
      <c r="I38" s="182"/>
      <c r="J38" s="183"/>
    </row>
    <row r="39" spans="1:12" s="118" customFormat="1" ht="21.5" hidden="1" customHeight="1">
      <c r="A39" s="42" t="s">
        <v>1</v>
      </c>
      <c r="B39" s="114"/>
      <c r="C39" s="114"/>
      <c r="D39" s="58"/>
      <c r="E39" s="162"/>
      <c r="F39" s="126"/>
      <c r="G39" s="181"/>
      <c r="H39" s="58"/>
      <c r="I39" s="182"/>
      <c r="J39" s="184"/>
    </row>
    <row r="40" spans="1:12" s="118" customFormat="1">
      <c r="A40" s="42" t="s">
        <v>78</v>
      </c>
      <c r="B40" s="120"/>
      <c r="C40" s="114"/>
      <c r="D40" s="115">
        <v>2988</v>
      </c>
      <c r="E40" s="162"/>
      <c r="F40" s="115">
        <v>409</v>
      </c>
      <c r="G40" s="58"/>
      <c r="H40" s="115">
        <v>0</v>
      </c>
      <c r="I40" s="163"/>
      <c r="J40" s="115">
        <v>0</v>
      </c>
    </row>
    <row r="41" spans="1:12" s="118" customFormat="1" ht="22" thickBot="1">
      <c r="A41" s="44" t="s">
        <v>74</v>
      </c>
      <c r="B41" s="114"/>
      <c r="C41" s="114"/>
      <c r="D41" s="138">
        <f>SUM(D37:D40)</f>
        <v>162120</v>
      </c>
      <c r="E41" s="165"/>
      <c r="F41" s="140">
        <f>F34</f>
        <v>89630.150330000004</v>
      </c>
      <c r="G41" s="166"/>
      <c r="H41" s="164">
        <f>SUM(H37:H40)</f>
        <v>217103</v>
      </c>
      <c r="I41" s="167"/>
      <c r="J41" s="164">
        <f>SUM(J37:J40)</f>
        <v>4157</v>
      </c>
    </row>
    <row r="42" spans="1:12" s="118" customFormat="1" ht="21.5" customHeight="1" thickTop="1">
      <c r="A42" s="41"/>
      <c r="B42" s="114"/>
      <c r="C42" s="114"/>
      <c r="D42" s="141"/>
      <c r="E42" s="168"/>
      <c r="F42" s="139"/>
      <c r="G42" s="139"/>
      <c r="H42" s="139"/>
      <c r="I42" s="139"/>
      <c r="J42" s="139"/>
    </row>
    <row r="43" spans="1:12" s="118" customFormat="1" ht="21.5" customHeight="1">
      <c r="A43" s="46" t="s">
        <v>170</v>
      </c>
      <c r="B43" s="114"/>
      <c r="C43" s="114"/>
      <c r="D43" s="141"/>
      <c r="E43" s="168"/>
      <c r="F43" s="139"/>
      <c r="G43" s="185"/>
      <c r="H43" s="185"/>
      <c r="I43" s="185"/>
      <c r="J43" s="185"/>
    </row>
    <row r="44" spans="1:12" s="118" customFormat="1" ht="21.5" customHeight="1">
      <c r="A44" s="42" t="s">
        <v>77</v>
      </c>
      <c r="B44" s="114"/>
      <c r="C44" s="114"/>
      <c r="D44" s="58">
        <v>159132</v>
      </c>
      <c r="E44" s="162"/>
      <c r="F44" s="126">
        <v>89221</v>
      </c>
      <c r="G44" s="181"/>
      <c r="H44" s="58">
        <v>217103</v>
      </c>
      <c r="I44" s="181"/>
      <c r="J44" s="184">
        <v>4157</v>
      </c>
    </row>
    <row r="45" spans="1:12" s="118" customFormat="1" ht="21.5" hidden="1" customHeight="1">
      <c r="A45" s="42" t="s">
        <v>14</v>
      </c>
      <c r="B45" s="114"/>
      <c r="C45" s="114"/>
      <c r="D45" s="58"/>
      <c r="E45" s="162"/>
      <c r="F45" s="183"/>
      <c r="G45" s="181"/>
      <c r="H45" s="58"/>
      <c r="I45" s="181"/>
      <c r="J45" s="183"/>
    </row>
    <row r="46" spans="1:12" s="118" customFormat="1" ht="21.5" hidden="1" customHeight="1">
      <c r="A46" s="42" t="s">
        <v>1</v>
      </c>
      <c r="B46" s="114"/>
      <c r="C46" s="114"/>
      <c r="D46" s="58"/>
      <c r="E46" s="162"/>
      <c r="F46" s="126"/>
      <c r="G46" s="181"/>
      <c r="H46" s="58"/>
      <c r="I46" s="181"/>
      <c r="J46" s="184"/>
    </row>
    <row r="47" spans="1:12" s="118" customFormat="1">
      <c r="A47" s="42" t="s">
        <v>78</v>
      </c>
      <c r="B47" s="120"/>
      <c r="C47" s="114"/>
      <c r="D47" s="115">
        <v>2988</v>
      </c>
      <c r="E47" s="162"/>
      <c r="F47" s="115">
        <v>409</v>
      </c>
      <c r="G47" s="181"/>
      <c r="H47" s="115">
        <v>0</v>
      </c>
      <c r="I47" s="58"/>
      <c r="J47" s="186">
        <v>0</v>
      </c>
    </row>
    <row r="48" spans="1:12" s="118" customFormat="1" ht="21.5" customHeight="1" thickBot="1">
      <c r="A48" s="46" t="s">
        <v>75</v>
      </c>
      <c r="B48" s="114"/>
      <c r="C48" s="114"/>
      <c r="D48" s="138">
        <f>SUM(D44:D47)</f>
        <v>162120</v>
      </c>
      <c r="E48" s="165"/>
      <c r="F48" s="140">
        <f>F41</f>
        <v>89630.150330000004</v>
      </c>
      <c r="G48" s="171"/>
      <c r="H48" s="172">
        <f>SUM(H44:H47)</f>
        <v>217103</v>
      </c>
      <c r="I48" s="171"/>
      <c r="J48" s="172">
        <f>SUM(J44:J47)</f>
        <v>4157</v>
      </c>
    </row>
    <row r="49" spans="1:10" s="118" customFormat="1" ht="21.5" customHeight="1" thickTop="1">
      <c r="A49" s="42"/>
      <c r="B49" s="114"/>
      <c r="C49" s="114"/>
      <c r="D49" s="178"/>
      <c r="E49" s="187"/>
      <c r="F49" s="187"/>
      <c r="G49" s="187"/>
      <c r="H49" s="187"/>
      <c r="I49" s="187"/>
      <c r="J49" s="187"/>
    </row>
    <row r="50" spans="1:10" s="118" customFormat="1" ht="21.5" customHeight="1" thickBot="1">
      <c r="A50" s="41" t="s">
        <v>189</v>
      </c>
      <c r="B50" s="107">
        <v>10</v>
      </c>
      <c r="C50" s="114"/>
      <c r="D50" s="142">
        <f>D37/950871</f>
        <v>0.1673539312903643</v>
      </c>
      <c r="E50" s="93"/>
      <c r="F50" s="188">
        <f>F37/15757/50</f>
        <v>0.11324617630259567</v>
      </c>
      <c r="G50" s="171"/>
      <c r="H50" s="189">
        <f>H37/950871</f>
        <v>0.22832014016622654</v>
      </c>
      <c r="I50" s="171"/>
      <c r="J50" s="189">
        <f>J37/15757/50</f>
        <v>5.2763850986862985E-3</v>
      </c>
    </row>
    <row r="51" spans="1:10" ht="17.25" customHeight="1" thickTop="1">
      <c r="B51" s="37"/>
      <c r="C51" s="37"/>
      <c r="D51" s="91"/>
      <c r="E51" s="92"/>
      <c r="F51" s="92"/>
      <c r="G51" s="92"/>
      <c r="H51" s="92"/>
      <c r="I51" s="92"/>
      <c r="J51" s="92"/>
    </row>
    <row r="52" spans="1:10" ht="23.25" customHeight="1">
      <c r="A52" s="25"/>
      <c r="B52" s="15"/>
      <c r="C52" s="15"/>
      <c r="E52" s="26"/>
      <c r="F52" s="26"/>
      <c r="G52" s="26"/>
      <c r="H52" s="26"/>
      <c r="I52" s="26"/>
      <c r="J52" s="26"/>
    </row>
    <row r="53" spans="1:10" ht="23.25" customHeight="1">
      <c r="A53" s="17"/>
    </row>
  </sheetData>
  <mergeCells count="9">
    <mergeCell ref="D9:J9"/>
    <mergeCell ref="D4:F4"/>
    <mergeCell ref="H6:J6"/>
    <mergeCell ref="H7:J7"/>
    <mergeCell ref="H4:J4"/>
    <mergeCell ref="D7:F7"/>
    <mergeCell ref="D6:F6"/>
    <mergeCell ref="D5:F5"/>
    <mergeCell ref="H5:J5"/>
  </mergeCells>
  <pageMargins left="0.8" right="0.8" top="0.48" bottom="0.5" header="0.5" footer="0.5"/>
  <pageSetup paperSize="9" scale="67" firstPageNumber="4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6F76A-0517-4934-BA1A-31CB34573153}">
  <sheetPr>
    <pageSetUpPr fitToPage="1"/>
  </sheetPr>
  <dimension ref="A1:V53"/>
  <sheetViews>
    <sheetView view="pageBreakPreview" topLeftCell="B30" zoomScale="80" zoomScaleNormal="100" zoomScaleSheetLayoutView="80" zoomScalePageLayoutView="85" workbookViewId="0">
      <selection activeCell="I81" sqref="I81"/>
    </sheetView>
  </sheetViews>
  <sheetFormatPr defaultColWidth="9" defaultRowHeight="21.5"/>
  <cols>
    <col min="1" max="1" width="46.81640625" style="156" customWidth="1"/>
    <col min="2" max="2" width="10" style="148" customWidth="1"/>
    <col min="3" max="3" width="1.1796875" style="148" customWidth="1"/>
    <col min="4" max="4" width="15.81640625" style="220" customWidth="1"/>
    <col min="5" max="5" width="1.1796875" style="148" customWidth="1"/>
    <col min="6" max="6" width="15.81640625" style="148" customWidth="1"/>
    <col min="7" max="7" width="1.1796875" style="148" customWidth="1"/>
    <col min="8" max="8" width="15.81640625" style="148" customWidth="1"/>
    <col min="9" max="9" width="1.1796875" style="148" customWidth="1"/>
    <col min="10" max="10" width="16.81640625" style="148" customWidth="1"/>
    <col min="11" max="11" width="29.6328125" style="153" customWidth="1"/>
    <col min="12" max="12" width="47.6328125" style="153" customWidth="1"/>
    <col min="13" max="13" width="32.1796875" style="153" customWidth="1"/>
    <col min="14" max="14" width="12.90625" style="153" customWidth="1"/>
    <col min="15" max="15" width="11.90625" style="153" bestFit="1" customWidth="1"/>
    <col min="16" max="16" width="9" style="153"/>
    <col min="17" max="17" width="17.7265625" style="153" customWidth="1"/>
    <col min="18" max="22" width="9" style="153"/>
    <col min="23" max="16384" width="9" style="118"/>
  </cols>
  <sheetData>
    <row r="1" spans="1:17" ht="22">
      <c r="A1" s="190" t="s">
        <v>156</v>
      </c>
      <c r="B1" s="154"/>
      <c r="C1" s="154"/>
      <c r="D1" s="191"/>
      <c r="E1" s="192"/>
      <c r="F1" s="191"/>
      <c r="G1" s="192"/>
      <c r="H1" s="192"/>
      <c r="I1" s="192"/>
      <c r="J1" s="192"/>
    </row>
    <row r="2" spans="1:17" ht="22">
      <c r="A2" s="190" t="s">
        <v>62</v>
      </c>
      <c r="B2" s="193"/>
      <c r="C2" s="193"/>
      <c r="D2" s="194"/>
      <c r="E2" s="195"/>
      <c r="F2" s="195"/>
      <c r="G2" s="195"/>
      <c r="H2" s="195"/>
      <c r="I2" s="195"/>
      <c r="J2" s="196"/>
    </row>
    <row r="3" spans="1:17" ht="16.75" customHeight="1">
      <c r="A3" s="157"/>
      <c r="B3" s="193"/>
      <c r="C3" s="193"/>
      <c r="D3" s="194"/>
      <c r="E3" s="195"/>
      <c r="F3" s="195"/>
      <c r="G3" s="195"/>
      <c r="H3" s="195"/>
      <c r="I3" s="195"/>
      <c r="J3" s="195"/>
    </row>
    <row r="4" spans="1:17">
      <c r="B4" s="193"/>
      <c r="C4" s="193"/>
      <c r="D4" s="342" t="s">
        <v>27</v>
      </c>
      <c r="E4" s="342"/>
      <c r="F4" s="342"/>
      <c r="G4" s="197"/>
      <c r="H4" s="342" t="s">
        <v>29</v>
      </c>
      <c r="I4" s="342"/>
      <c r="J4" s="342"/>
    </row>
    <row r="5" spans="1:17">
      <c r="B5" s="193"/>
      <c r="C5" s="193"/>
      <c r="D5" s="342" t="s">
        <v>28</v>
      </c>
      <c r="E5" s="342"/>
      <c r="F5" s="342"/>
      <c r="G5" s="197"/>
      <c r="H5" s="342" t="s">
        <v>28</v>
      </c>
      <c r="I5" s="342"/>
      <c r="J5" s="342"/>
    </row>
    <row r="6" spans="1:17">
      <c r="B6" s="193"/>
      <c r="C6" s="193"/>
      <c r="D6" s="346" t="s">
        <v>181</v>
      </c>
      <c r="E6" s="346"/>
      <c r="F6" s="346"/>
      <c r="G6" s="198"/>
      <c r="H6" s="346" t="s">
        <v>181</v>
      </c>
      <c r="I6" s="346"/>
      <c r="J6" s="346"/>
    </row>
    <row r="7" spans="1:17">
      <c r="B7" s="193"/>
      <c r="C7" s="193"/>
      <c r="D7" s="346" t="s">
        <v>177</v>
      </c>
      <c r="E7" s="346"/>
      <c r="F7" s="346"/>
      <c r="G7" s="199"/>
      <c r="H7" s="346" t="s">
        <v>177</v>
      </c>
      <c r="I7" s="346"/>
      <c r="J7" s="346"/>
    </row>
    <row r="8" spans="1:17">
      <c r="B8" s="104" t="s">
        <v>19</v>
      </c>
      <c r="C8" s="154"/>
      <c r="D8" s="99">
        <v>2024</v>
      </c>
      <c r="E8" s="96"/>
      <c r="F8" s="99">
        <v>2023</v>
      </c>
      <c r="G8" s="199"/>
      <c r="H8" s="99">
        <v>2024</v>
      </c>
      <c r="I8" s="96"/>
      <c r="J8" s="99">
        <v>2023</v>
      </c>
    </row>
    <row r="9" spans="1:17" ht="22">
      <c r="A9" s="157"/>
      <c r="B9" s="154"/>
      <c r="C9" s="154"/>
      <c r="D9" s="341" t="s">
        <v>20</v>
      </c>
      <c r="E9" s="341"/>
      <c r="F9" s="341"/>
      <c r="G9" s="341"/>
      <c r="H9" s="341"/>
      <c r="I9" s="341"/>
      <c r="J9" s="341"/>
      <c r="N9" s="200"/>
    </row>
    <row r="10" spans="1:17">
      <c r="A10" s="111" t="s">
        <v>157</v>
      </c>
      <c r="B10" s="104">
        <v>7</v>
      </c>
      <c r="C10" s="154"/>
      <c r="D10" s="58">
        <v>5461223</v>
      </c>
      <c r="E10" s="58"/>
      <c r="F10" s="58">
        <v>4353486</v>
      </c>
      <c r="G10" s="58"/>
      <c r="H10" s="58">
        <v>19915</v>
      </c>
      <c r="I10" s="58"/>
      <c r="J10" s="58">
        <v>12025</v>
      </c>
      <c r="M10" s="201"/>
      <c r="N10" s="202"/>
      <c r="O10" s="151"/>
    </row>
    <row r="11" spans="1:17">
      <c r="A11" s="111" t="s">
        <v>158</v>
      </c>
      <c r="B11" s="104">
        <v>7</v>
      </c>
      <c r="C11" s="154"/>
      <c r="D11" s="135">
        <v>-4626691</v>
      </c>
      <c r="E11" s="126"/>
      <c r="F11" s="135">
        <v>-3880637</v>
      </c>
      <c r="G11" s="126"/>
      <c r="H11" s="135">
        <v>-18967</v>
      </c>
      <c r="I11" s="126"/>
      <c r="J11" s="135">
        <v>-11453</v>
      </c>
      <c r="M11" s="201"/>
      <c r="N11" s="203"/>
      <c r="O11" s="151"/>
    </row>
    <row r="12" spans="1:17">
      <c r="A12" s="112" t="s">
        <v>64</v>
      </c>
      <c r="B12" s="204"/>
      <c r="C12" s="154"/>
      <c r="D12" s="59">
        <f>SUM(D10:D11)</f>
        <v>834532</v>
      </c>
      <c r="E12" s="58"/>
      <c r="F12" s="121">
        <f>SUM(F10:F11)</f>
        <v>472849</v>
      </c>
      <c r="G12" s="58"/>
      <c r="H12" s="59">
        <f>SUM(H10:H11)</f>
        <v>948</v>
      </c>
      <c r="I12" s="58"/>
      <c r="J12" s="59">
        <f>SUM(J10:J11)</f>
        <v>572</v>
      </c>
    </row>
    <row r="13" spans="1:17">
      <c r="B13" s="204"/>
      <c r="C13" s="154"/>
      <c r="D13" s="121"/>
      <c r="E13" s="58"/>
      <c r="F13" s="58"/>
      <c r="G13" s="58"/>
      <c r="H13" s="58"/>
      <c r="I13" s="58"/>
      <c r="J13" s="58"/>
    </row>
    <row r="14" spans="1:17">
      <c r="A14" s="111" t="s">
        <v>65</v>
      </c>
      <c r="B14" s="154"/>
      <c r="C14" s="154"/>
      <c r="D14" s="58">
        <v>15094</v>
      </c>
      <c r="E14" s="58"/>
      <c r="F14" s="58">
        <v>16457</v>
      </c>
      <c r="G14" s="58"/>
      <c r="H14" s="58">
        <v>0</v>
      </c>
      <c r="I14" s="58"/>
      <c r="J14" s="58">
        <v>0</v>
      </c>
      <c r="K14" s="149"/>
      <c r="L14" s="149"/>
      <c r="M14" s="201"/>
      <c r="N14" s="201"/>
      <c r="O14" s="151"/>
      <c r="Q14" s="205"/>
    </row>
    <row r="15" spans="1:17">
      <c r="A15" s="111" t="s">
        <v>66</v>
      </c>
      <c r="B15" s="204"/>
      <c r="C15" s="154"/>
      <c r="D15" s="58">
        <v>4001</v>
      </c>
      <c r="E15" s="58"/>
      <c r="F15" s="58">
        <v>296</v>
      </c>
      <c r="G15" s="58"/>
      <c r="H15" s="58">
        <v>48176</v>
      </c>
      <c r="I15" s="58"/>
      <c r="J15" s="58">
        <v>30527</v>
      </c>
      <c r="K15" s="206"/>
      <c r="L15" s="149"/>
      <c r="M15" s="201"/>
      <c r="N15" s="207"/>
      <c r="O15" s="151"/>
    </row>
    <row r="16" spans="1:17">
      <c r="A16" s="111" t="s">
        <v>67</v>
      </c>
      <c r="B16" s="104" t="s">
        <v>186</v>
      </c>
      <c r="C16" s="154"/>
      <c r="D16" s="115">
        <v>0</v>
      </c>
      <c r="E16" s="58"/>
      <c r="F16" s="115">
        <v>0</v>
      </c>
      <c r="G16" s="58"/>
      <c r="H16" s="115">
        <v>434363</v>
      </c>
      <c r="I16" s="58"/>
      <c r="J16" s="115">
        <v>563956</v>
      </c>
      <c r="N16" s="207"/>
      <c r="Q16" s="151"/>
    </row>
    <row r="17" spans="1:22">
      <c r="A17" s="112" t="s">
        <v>68</v>
      </c>
      <c r="B17" s="104"/>
      <c r="D17" s="123">
        <f>SUM(D12:D16)</f>
        <v>853627</v>
      </c>
      <c r="E17" s="122"/>
      <c r="F17" s="123">
        <f>SUM(F12:F16)</f>
        <v>489602</v>
      </c>
      <c r="G17" s="122"/>
      <c r="H17" s="123">
        <f>SUM(H12:H16)</f>
        <v>483487</v>
      </c>
      <c r="I17" s="122"/>
      <c r="J17" s="123">
        <f>SUM(J12:J16)</f>
        <v>595055</v>
      </c>
      <c r="N17" s="207"/>
      <c r="O17" s="208"/>
    </row>
    <row r="18" spans="1:22">
      <c r="B18" s="104"/>
      <c r="D18" s="123"/>
      <c r="E18" s="122"/>
      <c r="F18" s="122"/>
      <c r="G18" s="122"/>
      <c r="H18" s="122"/>
      <c r="I18" s="122"/>
      <c r="J18" s="122"/>
      <c r="O18" s="209"/>
      <c r="P18" s="209"/>
      <c r="Q18" s="209"/>
      <c r="R18" s="209"/>
      <c r="S18" s="209"/>
      <c r="T18" s="209"/>
      <c r="U18" s="209"/>
      <c r="V18" s="209"/>
    </row>
    <row r="19" spans="1:22">
      <c r="A19" s="111" t="s">
        <v>69</v>
      </c>
      <c r="B19" s="104"/>
      <c r="D19" s="125">
        <v>-159683</v>
      </c>
      <c r="E19" s="122"/>
      <c r="F19" s="125">
        <v>-98476</v>
      </c>
      <c r="G19" s="122"/>
      <c r="H19" s="125">
        <v>0</v>
      </c>
      <c r="I19" s="52"/>
      <c r="J19" s="52">
        <v>0</v>
      </c>
      <c r="N19" s="203"/>
      <c r="O19" s="151"/>
      <c r="P19" s="209"/>
      <c r="Q19" s="203"/>
      <c r="R19" s="151"/>
      <c r="T19" s="151"/>
    </row>
    <row r="20" spans="1:22">
      <c r="A20" s="111" t="s">
        <v>70</v>
      </c>
      <c r="B20" s="104"/>
      <c r="D20" s="126">
        <v>-80497</v>
      </c>
      <c r="E20" s="122"/>
      <c r="F20" s="126">
        <v>-88592</v>
      </c>
      <c r="G20" s="122"/>
      <c r="H20" s="126">
        <v>-29718</v>
      </c>
      <c r="I20" s="122"/>
      <c r="J20" s="125">
        <v>-23058</v>
      </c>
      <c r="N20" s="203"/>
      <c r="O20" s="151"/>
      <c r="P20" s="210"/>
      <c r="Q20" s="203"/>
      <c r="R20" s="151"/>
      <c r="T20" s="151"/>
    </row>
    <row r="21" spans="1:22" s="127" customFormat="1">
      <c r="A21" s="111" t="s">
        <v>187</v>
      </c>
      <c r="B21" s="104"/>
      <c r="C21" s="148"/>
      <c r="D21" s="126">
        <v>-3355</v>
      </c>
      <c r="E21" s="122"/>
      <c r="F21" s="126">
        <f>-12487-F22</f>
        <v>-10548</v>
      </c>
      <c r="G21" s="122"/>
      <c r="H21" s="126">
        <v>0</v>
      </c>
      <c r="I21" s="122"/>
      <c r="J21" s="126">
        <v>0</v>
      </c>
      <c r="K21" s="211"/>
      <c r="L21" s="149"/>
      <c r="M21" s="149"/>
      <c r="N21" s="212"/>
      <c r="O21" s="211"/>
      <c r="P21" s="213"/>
      <c r="Q21" s="212"/>
      <c r="R21" s="211"/>
      <c r="S21" s="149"/>
      <c r="T21" s="211"/>
      <c r="U21" s="149"/>
      <c r="V21" s="149"/>
    </row>
    <row r="22" spans="1:22">
      <c r="A22" s="111" t="s">
        <v>159</v>
      </c>
      <c r="B22" s="104"/>
      <c r="D22" s="126">
        <v>0</v>
      </c>
      <c r="E22" s="122"/>
      <c r="F22" s="126">
        <v>-1939</v>
      </c>
      <c r="G22" s="122"/>
      <c r="H22" s="126">
        <v>0</v>
      </c>
      <c r="I22" s="122"/>
      <c r="J22" s="125">
        <v>0</v>
      </c>
      <c r="L22" s="214"/>
      <c r="M22" s="215"/>
      <c r="N22" s="150"/>
      <c r="O22" s="151"/>
      <c r="P22" s="216"/>
      <c r="Q22" s="203"/>
      <c r="R22" s="151"/>
      <c r="T22" s="217"/>
      <c r="U22" s="218"/>
    </row>
    <row r="23" spans="1:22" s="148" customFormat="1">
      <c r="A23" s="111" t="s">
        <v>188</v>
      </c>
      <c r="B23" s="143"/>
      <c r="D23" s="126">
        <v>413</v>
      </c>
      <c r="E23" s="122"/>
      <c r="F23" s="126">
        <v>-257</v>
      </c>
      <c r="G23" s="122"/>
      <c r="H23" s="126">
        <v>0</v>
      </c>
      <c r="I23" s="122"/>
      <c r="J23" s="125">
        <v>0</v>
      </c>
      <c r="K23" s="286"/>
      <c r="L23" s="286"/>
      <c r="M23" s="286"/>
      <c r="N23" s="215"/>
      <c r="O23" s="287"/>
      <c r="P23" s="286"/>
      <c r="Q23" s="286"/>
      <c r="R23" s="287"/>
      <c r="S23" s="288"/>
      <c r="T23" s="287"/>
      <c r="U23" s="286"/>
      <c r="V23" s="286"/>
    </row>
    <row r="24" spans="1:22">
      <c r="A24" s="111" t="s">
        <v>160</v>
      </c>
      <c r="B24" s="104"/>
      <c r="D24" s="115">
        <v>0</v>
      </c>
      <c r="E24" s="152"/>
      <c r="F24" s="115">
        <v>-20589</v>
      </c>
      <c r="G24" s="122"/>
      <c r="H24" s="126">
        <v>0</v>
      </c>
      <c r="I24" s="122"/>
      <c r="J24" s="125">
        <v>5772</v>
      </c>
      <c r="N24" s="150"/>
      <c r="O24" s="151"/>
    </row>
    <row r="25" spans="1:22">
      <c r="A25" s="113" t="s">
        <v>72</v>
      </c>
      <c r="B25" s="104"/>
      <c r="C25" s="154"/>
      <c r="D25" s="135">
        <f>SUM(D19:D24)</f>
        <v>-243122</v>
      </c>
      <c r="E25" s="126"/>
      <c r="F25" s="135">
        <f>SUM(F19:F24)</f>
        <v>-220401</v>
      </c>
      <c r="G25" s="126"/>
      <c r="H25" s="132">
        <f>SUM(H19:H24)</f>
        <v>-29718</v>
      </c>
      <c r="I25" s="126"/>
      <c r="J25" s="132">
        <f>SUM(J19:J24)</f>
        <v>-17286</v>
      </c>
      <c r="N25" s="155"/>
    </row>
    <row r="26" spans="1:22">
      <c r="B26" s="104"/>
      <c r="D26" s="123"/>
      <c r="E26" s="122"/>
      <c r="F26" s="122"/>
      <c r="G26" s="122"/>
      <c r="H26" s="122"/>
      <c r="I26" s="122"/>
      <c r="J26" s="122"/>
      <c r="P26" s="155"/>
    </row>
    <row r="27" spans="1:22">
      <c r="A27" s="81" t="s">
        <v>155</v>
      </c>
      <c r="B27" s="104"/>
      <c r="D27" s="133">
        <f>D17+D25</f>
        <v>610505</v>
      </c>
      <c r="E27" s="134"/>
      <c r="F27" s="133">
        <f>F17+F25</f>
        <v>269201</v>
      </c>
      <c r="G27" s="134"/>
      <c r="H27" s="133">
        <f>H17+H25</f>
        <v>453769</v>
      </c>
      <c r="I27" s="134"/>
      <c r="J27" s="133">
        <f>J17+J25</f>
        <v>577769</v>
      </c>
    </row>
    <row r="28" spans="1:22">
      <c r="A28" s="111" t="s">
        <v>71</v>
      </c>
      <c r="B28" s="104"/>
      <c r="C28" s="154"/>
      <c r="D28" s="115">
        <v>-23615</v>
      </c>
      <c r="E28" s="115"/>
      <c r="F28" s="115">
        <v>-33805</v>
      </c>
      <c r="G28" s="115"/>
      <c r="H28" s="115">
        <v>-339</v>
      </c>
      <c r="I28" s="126"/>
      <c r="J28" s="115">
        <v>-261</v>
      </c>
    </row>
    <row r="29" spans="1:22">
      <c r="A29" s="113" t="s">
        <v>146</v>
      </c>
      <c r="B29" s="104"/>
      <c r="C29" s="154"/>
      <c r="D29" s="62">
        <f>D27+D28</f>
        <v>586890</v>
      </c>
      <c r="E29" s="136"/>
      <c r="F29" s="62">
        <f>F27+F28</f>
        <v>235396</v>
      </c>
      <c r="G29" s="136"/>
      <c r="H29" s="62">
        <f>H27+H28</f>
        <v>453430</v>
      </c>
      <c r="I29" s="136"/>
      <c r="J29" s="62">
        <f>J27+J28</f>
        <v>577508</v>
      </c>
    </row>
    <row r="30" spans="1:22">
      <c r="A30" s="43" t="s">
        <v>191</v>
      </c>
      <c r="B30" s="104">
        <v>8</v>
      </c>
      <c r="C30" s="154"/>
      <c r="D30" s="135">
        <v>-54166</v>
      </c>
      <c r="E30" s="135"/>
      <c r="F30" s="135">
        <v>-1086</v>
      </c>
      <c r="G30" s="135"/>
      <c r="H30" s="135">
        <v>3178</v>
      </c>
      <c r="I30" s="126"/>
      <c r="J30" s="137">
        <v>-2711</v>
      </c>
    </row>
    <row r="31" spans="1:22" ht="22" thickBot="1">
      <c r="A31" s="81" t="s">
        <v>74</v>
      </c>
      <c r="B31" s="104"/>
      <c r="C31" s="154"/>
      <c r="D31" s="138">
        <f>+D29+D30</f>
        <v>532724</v>
      </c>
      <c r="E31" s="139"/>
      <c r="F31" s="140">
        <f>+F29+F30</f>
        <v>234310</v>
      </c>
      <c r="G31" s="139"/>
      <c r="H31" s="140">
        <f>+H29+H30</f>
        <v>456608</v>
      </c>
      <c r="I31" s="139"/>
      <c r="J31" s="140">
        <f>+J29+J30</f>
        <v>574797</v>
      </c>
    </row>
    <row r="32" spans="1:22" ht="16.75" customHeight="1" thickTop="1">
      <c r="A32" s="157"/>
      <c r="B32" s="104"/>
      <c r="C32" s="154"/>
      <c r="D32" s="141"/>
      <c r="E32" s="139"/>
      <c r="F32" s="139"/>
      <c r="G32" s="139"/>
      <c r="H32" s="139"/>
      <c r="I32" s="139"/>
      <c r="J32" s="139"/>
    </row>
    <row r="33" spans="1:14" ht="22" thickBot="1">
      <c r="A33" s="144" t="s">
        <v>73</v>
      </c>
      <c r="B33" s="104"/>
      <c r="C33" s="154"/>
      <c r="D33" s="142">
        <v>0</v>
      </c>
      <c r="E33" s="139"/>
      <c r="F33" s="140">
        <v>0</v>
      </c>
      <c r="G33" s="139"/>
      <c r="H33" s="140">
        <v>0</v>
      </c>
      <c r="I33" s="139"/>
      <c r="J33" s="140">
        <v>0</v>
      </c>
    </row>
    <row r="34" spans="1:14" ht="22.5" thickTop="1">
      <c r="A34" s="157"/>
      <c r="B34" s="104"/>
      <c r="C34" s="154"/>
      <c r="D34" s="158"/>
      <c r="E34" s="139"/>
      <c r="F34" s="159"/>
      <c r="G34" s="139"/>
      <c r="H34" s="159"/>
      <c r="I34" s="139"/>
      <c r="J34" s="159"/>
    </row>
    <row r="35" spans="1:14" ht="22" thickBot="1">
      <c r="A35" s="145" t="s">
        <v>75</v>
      </c>
      <c r="B35" s="104"/>
      <c r="C35" s="154"/>
      <c r="D35" s="138">
        <f>+D31</f>
        <v>532724</v>
      </c>
      <c r="E35" s="139"/>
      <c r="F35" s="140">
        <f>+F31</f>
        <v>234310</v>
      </c>
      <c r="G35" s="139"/>
      <c r="H35" s="140">
        <f>+H31</f>
        <v>456608</v>
      </c>
      <c r="I35" s="139"/>
      <c r="J35" s="140">
        <f>+J31</f>
        <v>574797</v>
      </c>
      <c r="N35" s="151"/>
    </row>
    <row r="36" spans="1:14" ht="22.5" thickTop="1">
      <c r="A36" s="157"/>
      <c r="B36" s="104"/>
      <c r="C36" s="154"/>
      <c r="D36" s="133"/>
      <c r="E36" s="133"/>
      <c r="F36" s="133"/>
      <c r="G36" s="133"/>
      <c r="H36" s="133"/>
      <c r="I36" s="133"/>
      <c r="J36" s="160"/>
    </row>
    <row r="37" spans="1:14">
      <c r="A37" s="145" t="s">
        <v>76</v>
      </c>
      <c r="B37" s="104"/>
      <c r="C37" s="154"/>
      <c r="D37" s="123"/>
      <c r="E37" s="58"/>
      <c r="F37" s="126"/>
      <c r="G37" s="58"/>
      <c r="H37" s="126"/>
      <c r="I37" s="58"/>
      <c r="J37" s="126"/>
    </row>
    <row r="38" spans="1:14">
      <c r="A38" s="106" t="s">
        <v>77</v>
      </c>
      <c r="B38" s="104"/>
      <c r="C38" s="154"/>
      <c r="D38" s="161">
        <v>520738</v>
      </c>
      <c r="E38" s="162"/>
      <c r="F38" s="126">
        <v>231506</v>
      </c>
      <c r="G38" s="58"/>
      <c r="H38" s="161">
        <v>456608</v>
      </c>
      <c r="I38" s="163"/>
      <c r="J38" s="161">
        <v>574797</v>
      </c>
    </row>
    <row r="39" spans="1:14" ht="21.5" hidden="1" customHeight="1">
      <c r="A39" s="156" t="s">
        <v>14</v>
      </c>
      <c r="B39" s="104"/>
      <c r="C39" s="154"/>
      <c r="D39" s="122"/>
      <c r="E39" s="122"/>
      <c r="F39" s="122"/>
      <c r="G39" s="58"/>
      <c r="H39" s="122"/>
      <c r="I39" s="163"/>
      <c r="J39" s="122"/>
    </row>
    <row r="40" spans="1:14" ht="21.5" hidden="1" customHeight="1">
      <c r="A40" s="156" t="s">
        <v>1</v>
      </c>
      <c r="B40" s="104"/>
      <c r="C40" s="154"/>
      <c r="D40" s="126"/>
      <c r="E40" s="162"/>
      <c r="F40" s="126"/>
      <c r="G40" s="58"/>
      <c r="H40" s="126"/>
      <c r="I40" s="163"/>
      <c r="J40" s="126"/>
    </row>
    <row r="41" spans="1:14">
      <c r="A41" s="146" t="s">
        <v>78</v>
      </c>
      <c r="B41" s="104"/>
      <c r="C41" s="154"/>
      <c r="D41" s="115">
        <v>11986</v>
      </c>
      <c r="E41" s="162"/>
      <c r="F41" s="115">
        <v>2804</v>
      </c>
      <c r="G41" s="58"/>
      <c r="H41" s="115">
        <v>0</v>
      </c>
      <c r="I41" s="163"/>
      <c r="J41" s="115">
        <v>0</v>
      </c>
    </row>
    <row r="42" spans="1:14" ht="22" thickBot="1">
      <c r="A42" s="81" t="s">
        <v>74</v>
      </c>
      <c r="B42" s="104"/>
      <c r="C42" s="154"/>
      <c r="D42" s="164">
        <f>SUM(D38:D41)</f>
        <v>532724</v>
      </c>
      <c r="E42" s="165"/>
      <c r="F42" s="140">
        <f>F35</f>
        <v>234310</v>
      </c>
      <c r="G42" s="166"/>
      <c r="H42" s="164">
        <f>SUM(H38:H41)</f>
        <v>456608</v>
      </c>
      <c r="I42" s="167"/>
      <c r="J42" s="164">
        <f>SUM(J38:J41)</f>
        <v>574797</v>
      </c>
    </row>
    <row r="43" spans="1:14" ht="17.25" customHeight="1" thickTop="1">
      <c r="A43" s="157"/>
      <c r="B43" s="104"/>
      <c r="C43" s="154"/>
      <c r="D43" s="141"/>
      <c r="E43" s="168"/>
      <c r="F43" s="139"/>
      <c r="G43" s="139"/>
      <c r="H43" s="139"/>
      <c r="I43" s="139"/>
      <c r="J43" s="139"/>
    </row>
    <row r="44" spans="1:14">
      <c r="A44" s="145" t="s">
        <v>170</v>
      </c>
      <c r="B44" s="104"/>
      <c r="C44" s="154"/>
      <c r="D44" s="141"/>
      <c r="E44" s="168"/>
      <c r="F44" s="139"/>
      <c r="G44" s="139"/>
      <c r="H44" s="139"/>
      <c r="I44" s="139"/>
      <c r="J44" s="139"/>
    </row>
    <row r="45" spans="1:14">
      <c r="A45" s="106" t="s">
        <v>77</v>
      </c>
      <c r="B45" s="104"/>
      <c r="C45" s="154"/>
      <c r="D45" s="126">
        <v>520738</v>
      </c>
      <c r="E45" s="162"/>
      <c r="F45" s="126">
        <v>231506</v>
      </c>
      <c r="G45" s="58"/>
      <c r="H45" s="126">
        <v>456608</v>
      </c>
      <c r="I45" s="58"/>
      <c r="J45" s="126">
        <v>574797</v>
      </c>
    </row>
    <row r="46" spans="1:14" ht="21.5" hidden="1" customHeight="1">
      <c r="A46" s="156" t="s">
        <v>14</v>
      </c>
      <c r="B46" s="104"/>
      <c r="C46" s="154"/>
      <c r="D46" s="122"/>
      <c r="E46" s="162"/>
      <c r="F46" s="122"/>
      <c r="G46" s="58"/>
      <c r="H46" s="122"/>
      <c r="I46" s="58"/>
      <c r="J46" s="122"/>
    </row>
    <row r="47" spans="1:14" ht="21.5" hidden="1" customHeight="1">
      <c r="A47" s="156" t="s">
        <v>1</v>
      </c>
      <c r="B47" s="104"/>
      <c r="C47" s="154"/>
      <c r="D47" s="126"/>
      <c r="E47" s="162"/>
      <c r="F47" s="126"/>
      <c r="G47" s="58"/>
      <c r="H47" s="126"/>
      <c r="I47" s="58"/>
      <c r="J47" s="126"/>
    </row>
    <row r="48" spans="1:14">
      <c r="A48" s="146" t="s">
        <v>78</v>
      </c>
      <c r="B48" s="104"/>
      <c r="C48" s="154"/>
      <c r="D48" s="115">
        <v>11986</v>
      </c>
      <c r="E48" s="162"/>
      <c r="F48" s="115">
        <v>2804</v>
      </c>
      <c r="G48" s="58"/>
      <c r="H48" s="115">
        <v>0</v>
      </c>
      <c r="I48" s="58"/>
      <c r="J48" s="115">
        <v>0</v>
      </c>
    </row>
    <row r="49" spans="1:10" ht="22" thickBot="1">
      <c r="A49" s="145" t="s">
        <v>75</v>
      </c>
      <c r="B49" s="104"/>
      <c r="C49" s="154"/>
      <c r="D49" s="140">
        <f>SUM(D45:D48)</f>
        <v>532724</v>
      </c>
      <c r="E49" s="165"/>
      <c r="F49" s="140">
        <f>F42</f>
        <v>234310</v>
      </c>
      <c r="G49" s="166"/>
      <c r="H49" s="140">
        <f>SUM(H45:H48)</f>
        <v>456608</v>
      </c>
      <c r="I49" s="166"/>
      <c r="J49" s="140">
        <f>SUM(J45:J48)</f>
        <v>574797</v>
      </c>
    </row>
    <row r="50" spans="1:10" ht="17.25" customHeight="1" thickTop="1">
      <c r="B50" s="104"/>
      <c r="C50" s="154"/>
      <c r="D50" s="133"/>
      <c r="E50" s="169"/>
      <c r="F50" s="169"/>
      <c r="G50" s="169"/>
      <c r="H50" s="169"/>
      <c r="I50" s="169"/>
      <c r="J50" s="169"/>
    </row>
    <row r="51" spans="1:10" ht="17.25" customHeight="1" thickBot="1">
      <c r="A51" s="112" t="s">
        <v>168</v>
      </c>
      <c r="B51" s="104">
        <v>10</v>
      </c>
      <c r="C51" s="154"/>
      <c r="D51" s="142">
        <f>D38/841842</f>
        <v>0.61856975536977243</v>
      </c>
      <c r="E51" s="147"/>
      <c r="F51" s="142">
        <f>F38/787828</f>
        <v>0.29385348070898726</v>
      </c>
      <c r="G51" s="147"/>
      <c r="H51" s="142">
        <f>H38/841842</f>
        <v>0.54239156516305909</v>
      </c>
      <c r="I51" s="147"/>
      <c r="J51" s="142">
        <f>J38/787828</f>
        <v>0.7295970694110897</v>
      </c>
    </row>
    <row r="52" spans="1:10" ht="23.25" customHeight="1" thickTop="1">
      <c r="A52" s="219"/>
      <c r="B52" s="154"/>
      <c r="C52" s="154"/>
      <c r="E52" s="221"/>
      <c r="F52" s="221"/>
      <c r="G52" s="221"/>
      <c r="H52" s="221"/>
      <c r="I52" s="221"/>
      <c r="J52" s="221"/>
    </row>
    <row r="53" spans="1:10" ht="23.25" customHeight="1">
      <c r="A53" s="148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7" firstPageNumber="5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51D67-01F0-4040-992C-DF747E56E5FD}">
  <sheetPr>
    <pageSetUpPr fitToPage="1"/>
  </sheetPr>
  <dimension ref="A1:W34"/>
  <sheetViews>
    <sheetView view="pageBreakPreview" topLeftCell="A14" zoomScale="80" zoomScaleNormal="80" zoomScaleSheetLayoutView="80" zoomScalePageLayoutView="50" workbookViewId="0">
      <selection activeCell="I81" sqref="I81"/>
    </sheetView>
  </sheetViews>
  <sheetFormatPr defaultColWidth="8.1796875" defaultRowHeight="21.5"/>
  <cols>
    <col min="1" max="1" width="47.54296875" style="30" customWidth="1"/>
    <col min="2" max="2" width="8.7265625" style="27" customWidth="1"/>
    <col min="3" max="3" width="14.453125" style="4" customWidth="1"/>
    <col min="4" max="4" width="0.81640625" style="5" customWidth="1"/>
    <col min="5" max="5" width="16.36328125" style="4" bestFit="1" customWidth="1"/>
    <col min="6" max="6" width="0.81640625" style="5" customWidth="1"/>
    <col min="7" max="7" width="15.1796875" style="4" bestFit="1" customWidth="1"/>
    <col min="8" max="8" width="0.90625" style="5" customWidth="1"/>
    <col min="9" max="9" width="17.90625" style="5" customWidth="1"/>
    <col min="10" max="10" width="0.90625" style="5" customWidth="1"/>
    <col min="11" max="11" width="18" style="4" bestFit="1" customWidth="1"/>
    <col min="12" max="12" width="0.81640625" style="4" customWidth="1"/>
    <col min="13" max="13" width="17.1796875" style="4" hidden="1" customWidth="1"/>
    <col min="14" max="14" width="0.81640625" style="4" hidden="1" customWidth="1"/>
    <col min="15" max="15" width="11.1796875" style="4" hidden="1" customWidth="1"/>
    <col min="16" max="16" width="0.81640625" style="5" hidden="1" customWidth="1"/>
    <col min="17" max="17" width="15" style="4" bestFit="1" customWidth="1"/>
    <col min="18" max="18" width="0.81640625" style="5" customWidth="1"/>
    <col min="19" max="19" width="14.54296875" style="4" bestFit="1" customWidth="1"/>
    <col min="20" max="20" width="0.81640625" style="5" customWidth="1"/>
    <col min="21" max="21" width="13.90625" style="4" bestFit="1" customWidth="1"/>
    <col min="22" max="22" width="8.1796875" style="28"/>
    <col min="23" max="23" width="11.6328125" style="28" bestFit="1" customWidth="1"/>
    <col min="24" max="16384" width="8.1796875" style="28"/>
  </cols>
  <sheetData>
    <row r="1" spans="1:21">
      <c r="A1" s="48" t="s">
        <v>156</v>
      </c>
    </row>
    <row r="2" spans="1:21">
      <c r="A2" s="48" t="s">
        <v>79</v>
      </c>
    </row>
    <row r="3" spans="1:21" ht="22">
      <c r="A3" s="29"/>
      <c r="B3" s="29"/>
      <c r="C3" s="7"/>
      <c r="D3" s="7"/>
      <c r="E3" s="7"/>
      <c r="F3" s="7"/>
      <c r="G3" s="7"/>
      <c r="H3" s="88"/>
      <c r="I3" s="7"/>
      <c r="J3" s="88"/>
      <c r="K3" s="7"/>
      <c r="L3" s="7"/>
    </row>
    <row r="4" spans="1:21">
      <c r="C4" s="347" t="s">
        <v>80</v>
      </c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</row>
    <row r="5" spans="1:21">
      <c r="C5" s="86"/>
      <c r="D5" s="86"/>
      <c r="E5" s="86"/>
      <c r="F5" s="86"/>
      <c r="G5" s="49"/>
      <c r="H5" s="86"/>
      <c r="I5" s="349" t="s">
        <v>107</v>
      </c>
      <c r="J5" s="349"/>
      <c r="K5" s="349"/>
      <c r="L5" s="349"/>
      <c r="M5" s="86"/>
      <c r="N5" s="86"/>
      <c r="O5" s="86"/>
      <c r="P5" s="86"/>
      <c r="Q5" s="86"/>
      <c r="R5" s="86"/>
      <c r="S5" s="86"/>
      <c r="T5" s="86"/>
      <c r="U5" s="86"/>
    </row>
    <row r="6" spans="1:21" ht="22">
      <c r="B6" s="30"/>
      <c r="D6" s="38"/>
      <c r="E6" s="10"/>
      <c r="F6" s="38"/>
      <c r="G6" s="49" t="s">
        <v>86</v>
      </c>
      <c r="H6" s="38"/>
      <c r="I6" s="28"/>
      <c r="J6" s="89"/>
      <c r="K6" s="28"/>
      <c r="L6" s="28"/>
      <c r="M6" s="10" t="s">
        <v>2</v>
      </c>
      <c r="N6" s="10"/>
      <c r="O6" s="10" t="s">
        <v>3</v>
      </c>
      <c r="P6" s="39"/>
      <c r="Q6" s="39"/>
      <c r="R6" s="39"/>
      <c r="S6" s="39"/>
      <c r="T6" s="39"/>
      <c r="U6" s="39"/>
    </row>
    <row r="7" spans="1:21" ht="22">
      <c r="B7" s="30"/>
      <c r="D7" s="38"/>
      <c r="E7" s="10"/>
      <c r="F7" s="38"/>
      <c r="G7" s="49" t="s">
        <v>87</v>
      </c>
      <c r="H7" s="38"/>
      <c r="I7" s="38"/>
      <c r="J7" s="38"/>
      <c r="K7" s="85"/>
      <c r="L7" s="85"/>
      <c r="M7" s="49"/>
      <c r="N7" s="49"/>
      <c r="O7" s="49"/>
      <c r="P7" s="85"/>
      <c r="Q7" s="49" t="s">
        <v>91</v>
      </c>
      <c r="R7" s="49"/>
      <c r="S7" s="49"/>
      <c r="T7" s="49"/>
      <c r="U7" s="49"/>
    </row>
    <row r="8" spans="1:21">
      <c r="B8" s="31"/>
      <c r="C8" s="49" t="s">
        <v>81</v>
      </c>
      <c r="E8" s="10"/>
      <c r="G8" s="49" t="s">
        <v>88</v>
      </c>
      <c r="K8" s="49"/>
      <c r="L8" s="49"/>
      <c r="M8" s="49" t="s">
        <v>4</v>
      </c>
      <c r="N8" s="49"/>
      <c r="O8" s="49" t="s">
        <v>5</v>
      </c>
      <c r="P8" s="85"/>
      <c r="Q8" s="49" t="s">
        <v>92</v>
      </c>
      <c r="R8" s="49"/>
      <c r="S8" s="49"/>
      <c r="T8" s="49"/>
      <c r="U8" s="49"/>
    </row>
    <row r="9" spans="1:21">
      <c r="B9" s="31"/>
      <c r="C9" s="49" t="s">
        <v>82</v>
      </c>
      <c r="E9" s="49" t="s">
        <v>84</v>
      </c>
      <c r="G9" s="49" t="s">
        <v>89</v>
      </c>
      <c r="K9" s="50"/>
      <c r="L9" s="50"/>
      <c r="M9" s="49" t="s">
        <v>6</v>
      </c>
      <c r="N9" s="49"/>
      <c r="O9" s="49" t="s">
        <v>7</v>
      </c>
      <c r="P9" s="85"/>
      <c r="Q9" s="49" t="s">
        <v>93</v>
      </c>
      <c r="R9" s="49"/>
      <c r="S9" s="49" t="s">
        <v>96</v>
      </c>
      <c r="T9" s="49"/>
      <c r="U9" s="49" t="s">
        <v>11</v>
      </c>
    </row>
    <row r="10" spans="1:21">
      <c r="B10" s="102" t="s">
        <v>19</v>
      </c>
      <c r="C10" s="49" t="s">
        <v>83</v>
      </c>
      <c r="E10" s="49" t="s">
        <v>85</v>
      </c>
      <c r="G10" s="49" t="s">
        <v>90</v>
      </c>
      <c r="I10" s="49" t="s">
        <v>108</v>
      </c>
      <c r="J10" s="87"/>
      <c r="K10" s="348" t="s">
        <v>94</v>
      </c>
      <c r="L10" s="348"/>
      <c r="M10" s="49" t="s">
        <v>8</v>
      </c>
      <c r="N10" s="49"/>
      <c r="O10" s="49" t="s">
        <v>9</v>
      </c>
      <c r="P10" s="85"/>
      <c r="Q10" s="49" t="s">
        <v>95</v>
      </c>
      <c r="R10" s="49"/>
      <c r="S10" s="49" t="s">
        <v>97</v>
      </c>
      <c r="T10" s="49"/>
      <c r="U10" s="49" t="s">
        <v>98</v>
      </c>
    </row>
    <row r="11" spans="1:21" ht="22">
      <c r="A11" s="28"/>
      <c r="B11" s="3"/>
      <c r="C11" s="343" t="s">
        <v>20</v>
      </c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</row>
    <row r="12" spans="1:21" s="225" customFormat="1" ht="22">
      <c r="A12" s="45" t="s">
        <v>182</v>
      </c>
      <c r="B12" s="222"/>
      <c r="C12" s="223"/>
      <c r="D12" s="223"/>
      <c r="E12" s="223"/>
      <c r="F12" s="223"/>
      <c r="G12" s="223"/>
      <c r="H12" s="224"/>
      <c r="I12" s="223"/>
      <c r="J12" s="224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</row>
    <row r="13" spans="1:21" s="230" customFormat="1" ht="22">
      <c r="A13" s="46" t="s">
        <v>147</v>
      </c>
      <c r="B13" s="226"/>
      <c r="C13" s="227">
        <v>1575656</v>
      </c>
      <c r="D13" s="227"/>
      <c r="E13" s="227">
        <v>106367</v>
      </c>
      <c r="F13" s="227"/>
      <c r="G13" s="227">
        <v>96460</v>
      </c>
      <c r="H13" s="228"/>
      <c r="I13" s="227">
        <v>24414</v>
      </c>
      <c r="J13" s="228"/>
      <c r="K13" s="227">
        <v>509584</v>
      </c>
      <c r="L13" s="227">
        <v>509584</v>
      </c>
      <c r="M13" s="227" t="e">
        <v>#REF!</v>
      </c>
      <c r="N13" s="229"/>
      <c r="O13" s="227" t="e">
        <v>#REF!</v>
      </c>
      <c r="P13" s="228"/>
      <c r="Q13" s="227">
        <f>SUM(C13:K13)</f>
        <v>2312481</v>
      </c>
      <c r="R13" s="228"/>
      <c r="S13" s="227">
        <v>50493</v>
      </c>
      <c r="T13" s="228"/>
      <c r="U13" s="227">
        <f>SUM(Q13:S13)</f>
        <v>2362974</v>
      </c>
    </row>
    <row r="14" spans="1:21" s="225" customFormat="1" ht="22">
      <c r="A14" s="40" t="s">
        <v>103</v>
      </c>
      <c r="B14" s="226"/>
      <c r="C14" s="231"/>
      <c r="D14" s="125"/>
      <c r="E14" s="231"/>
      <c r="F14" s="125"/>
      <c r="G14" s="231"/>
      <c r="H14" s="125"/>
      <c r="I14" s="125"/>
      <c r="J14" s="125"/>
      <c r="K14" s="231"/>
      <c r="L14" s="231"/>
      <c r="M14" s="63"/>
      <c r="N14" s="63"/>
      <c r="O14" s="63"/>
      <c r="P14" s="125"/>
      <c r="Q14" s="231"/>
      <c r="R14" s="125"/>
      <c r="S14" s="231"/>
      <c r="T14" s="125"/>
      <c r="U14" s="231"/>
    </row>
    <row r="15" spans="1:21" s="225" customFormat="1">
      <c r="A15" s="103" t="s">
        <v>104</v>
      </c>
      <c r="B15" s="232"/>
      <c r="C15" s="231"/>
      <c r="D15" s="125"/>
      <c r="E15" s="231"/>
      <c r="F15" s="125"/>
      <c r="G15" s="231"/>
      <c r="H15" s="125"/>
      <c r="I15" s="231"/>
      <c r="J15" s="125"/>
      <c r="K15" s="231"/>
      <c r="L15" s="233"/>
      <c r="M15" s="231"/>
      <c r="N15" s="231"/>
      <c r="O15" s="231"/>
      <c r="P15" s="125"/>
      <c r="Q15" s="231"/>
      <c r="R15" s="125"/>
      <c r="S15" s="231"/>
      <c r="T15" s="125"/>
      <c r="U15" s="231"/>
    </row>
    <row r="16" spans="1:21" s="225" customFormat="1">
      <c r="A16" s="47" t="s">
        <v>161</v>
      </c>
      <c r="B16" s="107">
        <v>9</v>
      </c>
      <c r="C16" s="231">
        <f t="shared" ref="C16:C17" si="0">SUM(A16:A16)</f>
        <v>0</v>
      </c>
      <c r="D16" s="125"/>
      <c r="E16" s="231">
        <f t="shared" ref="E16:E17" si="1">SUM(C16:C16)</f>
        <v>0</v>
      </c>
      <c r="F16" s="125"/>
      <c r="G16" s="231">
        <f t="shared" ref="G16:G17" si="2">SUM(E16:E16)</f>
        <v>0</v>
      </c>
      <c r="H16" s="125"/>
      <c r="I16" s="231">
        <v>0</v>
      </c>
      <c r="J16" s="125"/>
      <c r="K16" s="231">
        <v>-535444</v>
      </c>
      <c r="L16" s="233"/>
      <c r="M16" s="231">
        <v>-370000</v>
      </c>
      <c r="N16" s="231"/>
      <c r="O16" s="231">
        <v>-370000</v>
      </c>
      <c r="P16" s="125"/>
      <c r="Q16" s="231">
        <f>SUM(C16:K16)</f>
        <v>-535444</v>
      </c>
      <c r="R16" s="125"/>
      <c r="S16" s="231">
        <v>0</v>
      </c>
      <c r="T16" s="125"/>
      <c r="U16" s="231">
        <f>SUM(Q16:S16)</f>
        <v>-535444</v>
      </c>
    </row>
    <row r="17" spans="1:23" s="225" customFormat="1">
      <c r="A17" s="47" t="s">
        <v>137</v>
      </c>
      <c r="B17" s="234"/>
      <c r="C17" s="231">
        <f t="shared" si="0"/>
        <v>0</v>
      </c>
      <c r="D17" s="125"/>
      <c r="E17" s="231">
        <f t="shared" si="1"/>
        <v>0</v>
      </c>
      <c r="F17" s="125"/>
      <c r="G17" s="231">
        <f t="shared" si="2"/>
        <v>0</v>
      </c>
      <c r="H17" s="125"/>
      <c r="I17" s="231">
        <v>0</v>
      </c>
      <c r="J17" s="125"/>
      <c r="K17" s="231">
        <v>0</v>
      </c>
      <c r="L17" s="233"/>
      <c r="M17" s="231"/>
      <c r="N17" s="231"/>
      <c r="O17" s="231"/>
      <c r="P17" s="125"/>
      <c r="Q17" s="231">
        <v>0</v>
      </c>
      <c r="R17" s="125"/>
      <c r="S17" s="231">
        <v>-12094</v>
      </c>
      <c r="T17" s="125"/>
      <c r="U17" s="231">
        <f>SUM(Q17:S17)</f>
        <v>-12094</v>
      </c>
    </row>
    <row r="18" spans="1:23" s="236" customFormat="1" ht="22">
      <c r="A18" s="103" t="s">
        <v>106</v>
      </c>
      <c r="B18" s="226"/>
      <c r="C18" s="235">
        <f>SUM(C15:C16)</f>
        <v>0</v>
      </c>
      <c r="D18" s="228"/>
      <c r="E18" s="235">
        <f>SUM(E15:E16)</f>
        <v>0</v>
      </c>
      <c r="F18" s="228"/>
      <c r="G18" s="235">
        <f>SUM(G15:G16)</f>
        <v>0</v>
      </c>
      <c r="H18" s="228"/>
      <c r="I18" s="235">
        <f>SUM(I15:I16)</f>
        <v>0</v>
      </c>
      <c r="J18" s="228"/>
      <c r="K18" s="235">
        <f>SUM(K15:K17)</f>
        <v>-535444</v>
      </c>
      <c r="L18" s="233"/>
      <c r="M18" s="235">
        <f>SUM(M15:M16)</f>
        <v>-370000</v>
      </c>
      <c r="N18" s="228"/>
      <c r="O18" s="235">
        <f>SUM(O15:O16)</f>
        <v>-370000</v>
      </c>
      <c r="P18" s="228"/>
      <c r="Q18" s="235">
        <f>SUM(Q15:Q17)</f>
        <v>-535444</v>
      </c>
      <c r="R18" s="228"/>
      <c r="S18" s="235">
        <f>SUM(S15:S17)</f>
        <v>-12094</v>
      </c>
      <c r="T18" s="228"/>
      <c r="U18" s="235">
        <f>SUM(U15:U17)</f>
        <v>-547538</v>
      </c>
    </row>
    <row r="19" spans="1:23" s="236" customFormat="1" ht="11.25" customHeight="1">
      <c r="A19" s="222"/>
      <c r="B19" s="226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</row>
    <row r="20" spans="1:23" s="225" customFormat="1" ht="22">
      <c r="A20" s="103" t="s">
        <v>139</v>
      </c>
      <c r="B20" s="226"/>
      <c r="C20" s="231"/>
      <c r="D20" s="228"/>
      <c r="E20" s="231"/>
      <c r="F20" s="228"/>
      <c r="G20" s="231"/>
      <c r="H20" s="228"/>
      <c r="I20" s="231"/>
      <c r="J20" s="125"/>
      <c r="K20" s="231"/>
      <c r="L20" s="231"/>
      <c r="M20" s="63"/>
      <c r="N20" s="63"/>
      <c r="O20" s="63"/>
      <c r="P20" s="228"/>
      <c r="Q20" s="227"/>
      <c r="R20" s="228"/>
      <c r="S20" s="227"/>
      <c r="T20" s="228"/>
      <c r="U20" s="227"/>
    </row>
    <row r="21" spans="1:23" s="225" customFormat="1">
      <c r="A21" s="47" t="s">
        <v>138</v>
      </c>
      <c r="B21" s="232"/>
      <c r="C21" s="231">
        <f t="shared" ref="C21" si="3">SUM(A21:A21)</f>
        <v>0</v>
      </c>
      <c r="D21" s="125"/>
      <c r="E21" s="231">
        <f t="shared" ref="E21" si="4">SUM(C21:C21)</f>
        <v>0</v>
      </c>
      <c r="F21" s="228"/>
      <c r="G21" s="231">
        <v>24572</v>
      </c>
      <c r="H21" s="228"/>
      <c r="I21" s="231">
        <v>0</v>
      </c>
      <c r="J21" s="125"/>
      <c r="K21" s="231">
        <v>0</v>
      </c>
      <c r="L21" s="233"/>
      <c r="M21" s="237"/>
      <c r="N21" s="63"/>
      <c r="O21" s="231">
        <f>SUM(M21:M21)</f>
        <v>0</v>
      </c>
      <c r="P21" s="228"/>
      <c r="Q21" s="231">
        <f>SUM(C21:L21,O21)</f>
        <v>24572</v>
      </c>
      <c r="R21" s="228"/>
      <c r="S21" s="231">
        <v>-22</v>
      </c>
      <c r="T21" s="228"/>
      <c r="U21" s="231">
        <f>SUM(Q21:S21)</f>
        <v>24550</v>
      </c>
    </row>
    <row r="22" spans="1:23" s="236" customFormat="1" ht="22">
      <c r="A22" s="103" t="s">
        <v>140</v>
      </c>
      <c r="B22" s="226"/>
      <c r="C22" s="235">
        <f>SUM(C21:C21)</f>
        <v>0</v>
      </c>
      <c r="D22" s="228"/>
      <c r="E22" s="235">
        <f>SUM(E21:E21)</f>
        <v>0</v>
      </c>
      <c r="F22" s="228"/>
      <c r="G22" s="235">
        <f>SUM(G21:G21)</f>
        <v>24572</v>
      </c>
      <c r="H22" s="228"/>
      <c r="I22" s="235">
        <f>SUM(I21:I21)</f>
        <v>0</v>
      </c>
      <c r="J22" s="228"/>
      <c r="K22" s="235">
        <f>SUM(K21:K21)</f>
        <v>0</v>
      </c>
      <c r="L22" s="233"/>
      <c r="M22" s="235">
        <f>SUM(M21:M21)</f>
        <v>0</v>
      </c>
      <c r="N22" s="228"/>
      <c r="O22" s="235">
        <f>SUM(O21:O21)</f>
        <v>0</v>
      </c>
      <c r="P22" s="228"/>
      <c r="Q22" s="235">
        <f>SUM(Q21:Q21)</f>
        <v>24572</v>
      </c>
      <c r="R22" s="228"/>
      <c r="S22" s="235">
        <f>SUM(S21:S21)</f>
        <v>-22</v>
      </c>
      <c r="T22" s="228"/>
      <c r="U22" s="235">
        <f>SUM(U21:U21)</f>
        <v>24550</v>
      </c>
    </row>
    <row r="23" spans="1:23" s="236" customFormat="1" ht="11.25" hidden="1" customHeight="1">
      <c r="A23" s="222"/>
      <c r="B23" s="226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38"/>
      <c r="P23" s="228"/>
      <c r="Q23" s="228"/>
      <c r="R23" s="228"/>
      <c r="S23" s="228"/>
      <c r="T23" s="228"/>
      <c r="U23" s="228"/>
    </row>
    <row r="24" spans="1:23" s="225" customFormat="1" ht="22" hidden="1" customHeight="1">
      <c r="A24" s="239" t="s">
        <v>10</v>
      </c>
      <c r="B24" s="234"/>
      <c r="C24" s="240">
        <f>SUM(C18,C22)</f>
        <v>0</v>
      </c>
      <c r="D24" s="125"/>
      <c r="E24" s="240">
        <f>SUM(E18,E22)</f>
        <v>0</v>
      </c>
      <c r="F24" s="125"/>
      <c r="G24" s="240">
        <f>SUM(G18,G22)</f>
        <v>24572</v>
      </c>
      <c r="H24" s="125"/>
      <c r="I24" s="240">
        <f>SUM(I18,I22)</f>
        <v>0</v>
      </c>
      <c r="J24" s="228"/>
      <c r="K24" s="240">
        <f>SUM(K18,K22)</f>
        <v>-535444</v>
      </c>
      <c r="L24" s="233"/>
      <c r="M24" s="240">
        <f>SUM(M18,M22)</f>
        <v>-370000</v>
      </c>
      <c r="N24" s="228"/>
      <c r="O24" s="240">
        <f>SUM(O18,O22)</f>
        <v>-370000</v>
      </c>
      <c r="P24" s="125"/>
      <c r="Q24" s="240">
        <f>SUM(Q18,Q22)</f>
        <v>-510872</v>
      </c>
      <c r="R24" s="125"/>
      <c r="S24" s="240">
        <f>SUM(S18,S22)</f>
        <v>-12116</v>
      </c>
      <c r="T24" s="125"/>
      <c r="U24" s="240">
        <f>SUM(U18,U22)</f>
        <v>-522988</v>
      </c>
    </row>
    <row r="25" spans="1:23" s="225" customFormat="1" ht="11.25" hidden="1" customHeight="1">
      <c r="A25" s="241"/>
      <c r="B25" s="234"/>
      <c r="C25" s="231"/>
      <c r="D25" s="125"/>
      <c r="E25" s="231"/>
      <c r="F25" s="125"/>
      <c r="G25" s="231"/>
      <c r="H25" s="125"/>
      <c r="I25" s="231"/>
      <c r="J25" s="125"/>
      <c r="K25" s="231"/>
      <c r="L25" s="231"/>
      <c r="M25" s="231"/>
      <c r="N25" s="231"/>
      <c r="O25" s="231"/>
      <c r="P25" s="125"/>
      <c r="Q25" s="231"/>
      <c r="R25" s="125"/>
      <c r="S25" s="231"/>
      <c r="T25" s="125"/>
      <c r="U25" s="231"/>
    </row>
    <row r="26" spans="1:23" s="225" customFormat="1" ht="11.25" customHeight="1">
      <c r="A26" s="241"/>
      <c r="B26" s="234"/>
      <c r="C26" s="231"/>
      <c r="D26" s="125"/>
      <c r="E26" s="231"/>
      <c r="F26" s="125"/>
      <c r="G26" s="231"/>
      <c r="H26" s="125"/>
      <c r="I26" s="231"/>
      <c r="J26" s="125"/>
      <c r="K26" s="231"/>
      <c r="L26" s="231"/>
      <c r="M26" s="231"/>
      <c r="N26" s="231"/>
      <c r="O26" s="231"/>
      <c r="P26" s="125"/>
      <c r="Q26" s="231"/>
      <c r="R26" s="125"/>
      <c r="S26" s="231"/>
      <c r="T26" s="125"/>
      <c r="U26" s="231"/>
    </row>
    <row r="27" spans="1:23" s="230" customFormat="1" ht="22">
      <c r="A27" s="44" t="s">
        <v>101</v>
      </c>
      <c r="B27" s="234"/>
      <c r="C27" s="228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28"/>
      <c r="R27" s="228"/>
      <c r="S27" s="228"/>
      <c r="T27" s="228"/>
      <c r="U27" s="228"/>
    </row>
    <row r="28" spans="1:23" s="230" customFormat="1" ht="22" customHeight="1">
      <c r="A28" s="47" t="s">
        <v>99</v>
      </c>
      <c r="B28" s="234"/>
      <c r="C28" s="125">
        <v>0</v>
      </c>
      <c r="D28" s="125"/>
      <c r="E28" s="125">
        <v>0</v>
      </c>
      <c r="F28" s="125"/>
      <c r="G28" s="125">
        <v>0</v>
      </c>
      <c r="H28" s="228"/>
      <c r="I28" s="231">
        <v>0</v>
      </c>
      <c r="J28" s="125"/>
      <c r="K28" s="231">
        <v>231506</v>
      </c>
      <c r="L28" s="231"/>
      <c r="M28" s="231"/>
      <c r="N28" s="231"/>
      <c r="O28" s="231">
        <f t="shared" ref="O28" si="5">SUM(M28:M28)</f>
        <v>0</v>
      </c>
      <c r="P28" s="228"/>
      <c r="Q28" s="231">
        <f>SUM(C28:L28,O28)</f>
        <v>231506</v>
      </c>
      <c r="R28" s="228"/>
      <c r="S28" s="231">
        <v>2804</v>
      </c>
      <c r="T28" s="228"/>
      <c r="U28" s="231">
        <f>SUM(Q28:S28)</f>
        <v>234310</v>
      </c>
      <c r="W28" s="242"/>
    </row>
    <row r="29" spans="1:23" s="230" customFormat="1" ht="22">
      <c r="A29" s="47" t="s">
        <v>100</v>
      </c>
      <c r="B29" s="234"/>
      <c r="C29" s="135">
        <v>0</v>
      </c>
      <c r="D29" s="125"/>
      <c r="E29" s="135">
        <v>0</v>
      </c>
      <c r="F29" s="125"/>
      <c r="G29" s="135">
        <v>0</v>
      </c>
      <c r="H29" s="228"/>
      <c r="I29" s="135">
        <v>0</v>
      </c>
      <c r="J29" s="125"/>
      <c r="K29" s="135">
        <v>0</v>
      </c>
      <c r="L29" s="231"/>
      <c r="M29" s="231"/>
      <c r="N29" s="231"/>
      <c r="O29" s="231"/>
      <c r="P29" s="228"/>
      <c r="Q29" s="135">
        <f>SUM(C29:L29,O29)</f>
        <v>0</v>
      </c>
      <c r="R29" s="228"/>
      <c r="S29" s="135">
        <v>0</v>
      </c>
      <c r="T29" s="228"/>
      <c r="U29" s="135">
        <f>SUM(Q29:S29)</f>
        <v>0</v>
      </c>
    </row>
    <row r="30" spans="1:23" s="230" customFormat="1" ht="22">
      <c r="A30" s="44" t="s">
        <v>75</v>
      </c>
      <c r="B30" s="226"/>
      <c r="C30" s="240">
        <f>SUM(C28:C29)</f>
        <v>0</v>
      </c>
      <c r="D30" s="228"/>
      <c r="E30" s="240">
        <f>SUM(E28:E29)</f>
        <v>0</v>
      </c>
      <c r="F30" s="228"/>
      <c r="G30" s="240">
        <f>SUM(G28:G29)</f>
        <v>0</v>
      </c>
      <c r="H30" s="228"/>
      <c r="I30" s="240">
        <f>SUM(I28:I29)</f>
        <v>0</v>
      </c>
      <c r="J30" s="228"/>
      <c r="K30" s="240">
        <f>SUM(K28:K29)</f>
        <v>231506</v>
      </c>
      <c r="L30" s="228"/>
      <c r="M30" s="235">
        <f>SUM(M28:M28)</f>
        <v>0</v>
      </c>
      <c r="N30" s="228"/>
      <c r="O30" s="235">
        <f>SUM(O28:O28)</f>
        <v>0</v>
      </c>
      <c r="P30" s="228"/>
      <c r="Q30" s="240">
        <f>SUM(Q28:Q29)</f>
        <v>231506</v>
      </c>
      <c r="R30" s="228"/>
      <c r="S30" s="240">
        <f>SUM(S28:S29)</f>
        <v>2804</v>
      </c>
      <c r="T30" s="228"/>
      <c r="U30" s="240">
        <f>SUM(U28:U29)</f>
        <v>234310</v>
      </c>
    </row>
    <row r="31" spans="1:23" s="230" customFormat="1" ht="22">
      <c r="A31" s="44"/>
      <c r="B31" s="226"/>
      <c r="C31" s="228"/>
      <c r="D31" s="228"/>
      <c r="E31" s="228"/>
      <c r="F31" s="228"/>
      <c r="G31" s="228"/>
      <c r="H31" s="228"/>
      <c r="I31" s="228"/>
      <c r="J31" s="228"/>
      <c r="K31" s="228"/>
      <c r="L31" s="228"/>
      <c r="M31" s="228"/>
      <c r="N31" s="228"/>
      <c r="O31" s="228"/>
      <c r="P31" s="228"/>
      <c r="Q31" s="228"/>
      <c r="R31" s="228"/>
      <c r="S31" s="228"/>
      <c r="T31" s="228"/>
      <c r="U31" s="228"/>
    </row>
    <row r="32" spans="1:23" s="230" customFormat="1" ht="22">
      <c r="A32" s="47" t="s">
        <v>102</v>
      </c>
      <c r="B32" s="234"/>
      <c r="C32" s="243">
        <v>0</v>
      </c>
      <c r="D32" s="125"/>
      <c r="E32" s="243">
        <v>0</v>
      </c>
      <c r="F32" s="125"/>
      <c r="G32" s="243">
        <v>0</v>
      </c>
      <c r="H32" s="125"/>
      <c r="I32" s="244">
        <v>26784</v>
      </c>
      <c r="J32" s="245"/>
      <c r="K32" s="135">
        <f>-I32</f>
        <v>-26784</v>
      </c>
      <c r="L32" s="125"/>
      <c r="M32" s="125"/>
      <c r="N32" s="125"/>
      <c r="O32" s="125"/>
      <c r="P32" s="125"/>
      <c r="Q32" s="135">
        <f>SUM(C32:L32,O32)</f>
        <v>0</v>
      </c>
      <c r="R32" s="228"/>
      <c r="S32" s="135">
        <v>0</v>
      </c>
      <c r="T32" s="228"/>
      <c r="U32" s="135">
        <f>SUM(Q32:S32)</f>
        <v>0</v>
      </c>
    </row>
    <row r="33" spans="1:21" s="247" customFormat="1" ht="22" thickBot="1">
      <c r="A33" s="51" t="s">
        <v>178</v>
      </c>
      <c r="B33" s="223"/>
      <c r="C33" s="246">
        <f>SUM(C13,C18,C22,C30,C32)</f>
        <v>1575656</v>
      </c>
      <c r="D33" s="125"/>
      <c r="E33" s="246">
        <f>SUM(E13,E18,E22,E30,E32)</f>
        <v>106367</v>
      </c>
      <c r="F33" s="125"/>
      <c r="G33" s="246">
        <f>SUM(G13,G18,G22,G30,G32)</f>
        <v>121032</v>
      </c>
      <c r="H33" s="125"/>
      <c r="I33" s="246">
        <f>SUM(I13,I18,I22,I30,I32)</f>
        <v>51198</v>
      </c>
      <c r="J33" s="228"/>
      <c r="K33" s="246">
        <f>SUM(K13,K18,K22,K30,K32)</f>
        <v>178862</v>
      </c>
      <c r="L33" s="228"/>
      <c r="M33" s="246" t="e">
        <f>SUM(M13,M24,M30)</f>
        <v>#REF!</v>
      </c>
      <c r="N33" s="228"/>
      <c r="O33" s="246" t="e">
        <f>SUM(O13,O24,O30)</f>
        <v>#REF!</v>
      </c>
      <c r="P33" s="125"/>
      <c r="Q33" s="246">
        <f>SUM(Q13,Q18,Q22,Q30,Q32)</f>
        <v>2033115</v>
      </c>
      <c r="R33" s="125"/>
      <c r="S33" s="246">
        <f>SUM(S13,S18,S22,S30,S32)</f>
        <v>41181</v>
      </c>
      <c r="T33" s="125"/>
      <c r="U33" s="246">
        <f>SUM(U13,U18,U22,U30,U32)</f>
        <v>2074296</v>
      </c>
    </row>
    <row r="34" spans="1:21" ht="22" thickTop="1"/>
  </sheetData>
  <mergeCells count="4">
    <mergeCell ref="C4:U4"/>
    <mergeCell ref="C11:U11"/>
    <mergeCell ref="K10:L10"/>
    <mergeCell ref="I5:L5"/>
  </mergeCells>
  <pageMargins left="0.6" right="0.6" top="0.48" bottom="0.5" header="0.5" footer="0.5"/>
  <pageSetup paperSize="9" scale="71" firstPageNumber="6" fitToHeight="0" orientation="landscape" useFirstPageNumber="1" r:id="rId1"/>
  <headerFooter>
    <oddFooter>&amp;L&amp;"Angsana New,Regular"&amp;15   
The accompanying notes form an integral part of the interim financial statements.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85234-E56F-4597-9F1D-D01F346312CA}">
  <sheetPr>
    <pageSetUpPr fitToPage="1"/>
  </sheetPr>
  <dimension ref="A1:U37"/>
  <sheetViews>
    <sheetView view="pageBreakPreview" topLeftCell="A4" zoomScale="80" zoomScaleNormal="80" zoomScaleSheetLayoutView="80" zoomScalePageLayoutView="50" workbookViewId="0">
      <selection activeCell="I81" sqref="I81"/>
    </sheetView>
  </sheetViews>
  <sheetFormatPr defaultColWidth="8.1796875" defaultRowHeight="21.5"/>
  <cols>
    <col min="1" max="1" width="56.453125" style="8" customWidth="1"/>
    <col min="2" max="2" width="8.7265625" style="34" bestFit="1" customWidth="1"/>
    <col min="3" max="3" width="13.6328125" style="4" customWidth="1"/>
    <col min="4" max="4" width="0.81640625" style="5" customWidth="1"/>
    <col min="5" max="5" width="16.26953125" style="4" bestFit="1" customWidth="1"/>
    <col min="6" max="6" width="0.81640625" style="5" customWidth="1"/>
    <col min="7" max="7" width="15.08984375" style="4" bestFit="1" customWidth="1"/>
    <col min="8" max="8" width="0.81640625" style="4" customWidth="1"/>
    <col min="9" max="9" width="14" style="4" customWidth="1"/>
    <col min="10" max="10" width="1.1796875" style="5" customWidth="1"/>
    <col min="11" max="11" width="14.08984375" style="4" customWidth="1"/>
    <col min="12" max="12" width="0.81640625" style="4" customWidth="1"/>
    <col min="13" max="13" width="17.1796875" style="4" hidden="1" customWidth="1"/>
    <col min="14" max="14" width="0.81640625" style="4" hidden="1" customWidth="1"/>
    <col min="15" max="15" width="11.1796875" style="4" hidden="1" customWidth="1"/>
    <col min="16" max="16" width="0.81640625" style="5" hidden="1" customWidth="1"/>
    <col min="17" max="17" width="15.36328125" style="4" bestFit="1" customWidth="1"/>
    <col min="18" max="18" width="0.81640625" style="5" customWidth="1"/>
    <col min="19" max="19" width="14.453125" style="4" bestFit="1" customWidth="1"/>
    <col min="20" max="20" width="0.81640625" style="5" customWidth="1"/>
    <col min="21" max="21" width="15.36328125" style="4" bestFit="1" customWidth="1"/>
    <col min="22" max="22" width="8.1796875" style="325"/>
    <col min="23" max="23" width="11.6328125" style="325" bestFit="1" customWidth="1"/>
    <col min="24" max="16384" width="8.1796875" style="325"/>
  </cols>
  <sheetData>
    <row r="1" spans="1:21">
      <c r="A1" s="294" t="s">
        <v>156</v>
      </c>
    </row>
    <row r="2" spans="1:21">
      <c r="A2" s="294" t="s">
        <v>79</v>
      </c>
    </row>
    <row r="3" spans="1:21" ht="15" customHeight="1">
      <c r="A3" s="35"/>
      <c r="B3" s="35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1">
      <c r="C4" s="347" t="s">
        <v>80</v>
      </c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</row>
    <row r="5" spans="1:21" ht="21.75" customHeight="1">
      <c r="B5" s="8"/>
      <c r="D5" s="38"/>
      <c r="E5" s="5"/>
      <c r="F5" s="38"/>
      <c r="G5" s="5"/>
      <c r="H5" s="5"/>
      <c r="I5" s="349" t="s">
        <v>107</v>
      </c>
      <c r="J5" s="349"/>
      <c r="K5" s="349"/>
      <c r="L5" s="5"/>
      <c r="M5" s="350" t="s">
        <v>0</v>
      </c>
      <c r="N5" s="350"/>
      <c r="O5" s="350"/>
      <c r="P5" s="13"/>
      <c r="Q5" s="9"/>
      <c r="R5" s="13"/>
      <c r="S5" s="9"/>
      <c r="T5" s="13"/>
      <c r="U5" s="9"/>
    </row>
    <row r="6" spans="1:21" ht="22">
      <c r="B6" s="8"/>
      <c r="C6" s="49"/>
      <c r="D6" s="49"/>
      <c r="E6" s="49"/>
      <c r="F6" s="49"/>
      <c r="G6" s="49" t="s">
        <v>86</v>
      </c>
      <c r="H6" s="10"/>
      <c r="I6" s="10"/>
      <c r="J6" s="38"/>
      <c r="K6" s="39"/>
      <c r="L6" s="39"/>
      <c r="M6" s="10" t="s">
        <v>2</v>
      </c>
      <c r="N6" s="10"/>
      <c r="O6" s="10" t="s">
        <v>3</v>
      </c>
      <c r="P6" s="39"/>
      <c r="Q6" s="39"/>
      <c r="R6" s="39"/>
      <c r="S6" s="39"/>
      <c r="T6" s="39"/>
      <c r="U6" s="39"/>
    </row>
    <row r="7" spans="1:21" ht="22">
      <c r="B7" s="8"/>
      <c r="C7" s="49"/>
      <c r="D7" s="49"/>
      <c r="E7" s="49"/>
      <c r="F7" s="49"/>
      <c r="G7" s="49" t="s">
        <v>87</v>
      </c>
      <c r="H7" s="10"/>
      <c r="I7" s="10"/>
      <c r="J7" s="38"/>
      <c r="K7" s="39"/>
      <c r="L7" s="39"/>
      <c r="M7" s="10"/>
      <c r="N7" s="10"/>
      <c r="O7" s="10"/>
      <c r="P7" s="39"/>
      <c r="Q7" s="49" t="s">
        <v>91</v>
      </c>
      <c r="R7" s="49"/>
      <c r="S7" s="49"/>
      <c r="T7" s="49"/>
      <c r="U7" s="49"/>
    </row>
    <row r="8" spans="1:21">
      <c r="B8" s="11"/>
      <c r="C8" s="49" t="s">
        <v>81</v>
      </c>
      <c r="D8" s="49"/>
      <c r="E8" s="49"/>
      <c r="F8" s="49"/>
      <c r="G8" s="49" t="s">
        <v>88</v>
      </c>
      <c r="H8" s="10"/>
      <c r="L8" s="10"/>
      <c r="M8" s="10" t="s">
        <v>4</v>
      </c>
      <c r="N8" s="10"/>
      <c r="O8" s="10" t="s">
        <v>5</v>
      </c>
      <c r="P8" s="39"/>
      <c r="Q8" s="49" t="s">
        <v>92</v>
      </c>
      <c r="R8" s="49"/>
      <c r="S8" s="49"/>
      <c r="T8" s="49"/>
      <c r="U8" s="49"/>
    </row>
    <row r="9" spans="1:21">
      <c r="B9" s="11"/>
      <c r="C9" s="49" t="s">
        <v>82</v>
      </c>
      <c r="D9" s="49"/>
      <c r="E9" s="49" t="s">
        <v>84</v>
      </c>
      <c r="F9" s="49"/>
      <c r="G9" s="49" t="s">
        <v>89</v>
      </c>
      <c r="H9" s="10"/>
      <c r="I9" s="10"/>
      <c r="K9" s="12"/>
      <c r="L9" s="12"/>
      <c r="M9" s="10" t="s">
        <v>6</v>
      </c>
      <c r="N9" s="10"/>
      <c r="O9" s="10" t="s">
        <v>7</v>
      </c>
      <c r="P9" s="39"/>
      <c r="Q9" s="49" t="s">
        <v>93</v>
      </c>
      <c r="R9" s="49"/>
      <c r="S9" s="49" t="s">
        <v>96</v>
      </c>
      <c r="T9" s="49"/>
      <c r="U9" s="49" t="s">
        <v>11</v>
      </c>
    </row>
    <row r="10" spans="1:21">
      <c r="B10" s="292" t="s">
        <v>19</v>
      </c>
      <c r="C10" s="49" t="s">
        <v>83</v>
      </c>
      <c r="D10" s="49"/>
      <c r="E10" s="49" t="s">
        <v>85</v>
      </c>
      <c r="F10" s="49"/>
      <c r="G10" s="49" t="s">
        <v>90</v>
      </c>
      <c r="H10" s="10"/>
      <c r="I10" s="49" t="s">
        <v>108</v>
      </c>
      <c r="J10" s="52"/>
      <c r="K10" s="348" t="s">
        <v>94</v>
      </c>
      <c r="L10" s="348"/>
      <c r="M10" s="10" t="s">
        <v>8</v>
      </c>
      <c r="N10" s="10"/>
      <c r="O10" s="10" t="s">
        <v>9</v>
      </c>
      <c r="P10" s="39"/>
      <c r="Q10" s="49" t="s">
        <v>95</v>
      </c>
      <c r="R10" s="49"/>
      <c r="S10" s="49" t="s">
        <v>97</v>
      </c>
      <c r="T10" s="49"/>
      <c r="U10" s="49" t="s">
        <v>98</v>
      </c>
    </row>
    <row r="11" spans="1:21" ht="22">
      <c r="A11" s="325"/>
      <c r="B11" s="6"/>
      <c r="C11" s="341" t="s">
        <v>20</v>
      </c>
      <c r="D11" s="341"/>
      <c r="E11" s="341"/>
      <c r="F11" s="341"/>
      <c r="G11" s="341"/>
      <c r="H11" s="341"/>
      <c r="I11" s="341"/>
      <c r="J11" s="341"/>
      <c r="K11" s="341"/>
      <c r="L11" s="341"/>
      <c r="M11" s="341"/>
      <c r="N11" s="341"/>
      <c r="O11" s="341"/>
      <c r="P11" s="341"/>
      <c r="Q11" s="341"/>
      <c r="R11" s="341"/>
      <c r="S11" s="341"/>
      <c r="T11" s="341"/>
      <c r="U11" s="341"/>
    </row>
    <row r="12" spans="1:21" s="251" customFormat="1" ht="22">
      <c r="A12" s="144" t="s">
        <v>183</v>
      </c>
      <c r="B12" s="248"/>
      <c r="C12" s="249"/>
      <c r="D12" s="249"/>
      <c r="E12" s="249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  <c r="T12" s="249"/>
      <c r="U12" s="249"/>
    </row>
    <row r="13" spans="1:21" s="256" customFormat="1" ht="22">
      <c r="A13" s="145" t="s">
        <v>154</v>
      </c>
      <c r="B13" s="250"/>
      <c r="C13" s="227">
        <v>1575656</v>
      </c>
      <c r="D13" s="227"/>
      <c r="E13" s="227">
        <v>106367</v>
      </c>
      <c r="F13" s="227"/>
      <c r="G13" s="227">
        <v>121032</v>
      </c>
      <c r="H13" s="227"/>
      <c r="I13" s="227">
        <v>53283</v>
      </c>
      <c r="J13" s="227"/>
      <c r="K13" s="227">
        <v>175614</v>
      </c>
      <c r="L13" s="227"/>
      <c r="M13" s="227" t="e">
        <f>#REF!</f>
        <v>#REF!</v>
      </c>
      <c r="N13" s="229"/>
      <c r="O13" s="227" t="e">
        <f>SUM(M13:M13)</f>
        <v>#REF!</v>
      </c>
      <c r="P13" s="228"/>
      <c r="Q13" s="227">
        <f>SUM(C13:K13)</f>
        <v>2031952</v>
      </c>
      <c r="R13" s="228"/>
      <c r="S13" s="227">
        <v>39712</v>
      </c>
      <c r="T13" s="228"/>
      <c r="U13" s="227">
        <f>SUM(Q13:S13)</f>
        <v>2071664</v>
      </c>
    </row>
    <row r="14" spans="1:21" s="256" customFormat="1" ht="22">
      <c r="A14" s="113" t="s">
        <v>103</v>
      </c>
      <c r="B14" s="250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9"/>
      <c r="O14" s="227"/>
      <c r="P14" s="228"/>
      <c r="Q14" s="227"/>
      <c r="R14" s="228"/>
      <c r="S14" s="227"/>
      <c r="T14" s="228"/>
      <c r="U14" s="227"/>
    </row>
    <row r="15" spans="1:21" s="251" customFormat="1" ht="22">
      <c r="A15" s="299" t="s">
        <v>202</v>
      </c>
      <c r="B15" s="250"/>
      <c r="C15" s="231"/>
      <c r="D15" s="125"/>
      <c r="E15" s="231"/>
      <c r="F15" s="125"/>
      <c r="G15" s="231"/>
      <c r="H15" s="231"/>
      <c r="I15" s="231"/>
      <c r="J15" s="125"/>
      <c r="K15" s="231"/>
      <c r="L15" s="231"/>
      <c r="M15" s="63"/>
      <c r="N15" s="63"/>
      <c r="O15" s="63"/>
      <c r="P15" s="125"/>
      <c r="Q15" s="231"/>
      <c r="R15" s="125"/>
      <c r="S15" s="231"/>
      <c r="T15" s="125"/>
      <c r="U15" s="231"/>
    </row>
    <row r="16" spans="1:21" s="251" customFormat="1">
      <c r="A16" s="106" t="s">
        <v>199</v>
      </c>
      <c r="B16" s="292">
        <v>6</v>
      </c>
      <c r="C16" s="231">
        <v>400000</v>
      </c>
      <c r="D16" s="125"/>
      <c r="E16" s="231">
        <v>645039</v>
      </c>
      <c r="F16" s="125"/>
      <c r="G16" s="231">
        <v>0</v>
      </c>
      <c r="H16" s="231"/>
      <c r="I16" s="231">
        <v>0</v>
      </c>
      <c r="J16" s="125"/>
      <c r="K16" s="231">
        <v>0</v>
      </c>
      <c r="L16" s="233"/>
      <c r="M16" s="231"/>
      <c r="N16" s="231"/>
      <c r="O16" s="231"/>
      <c r="P16" s="125"/>
      <c r="Q16" s="231">
        <f>SUM(C16:K16)</f>
        <v>1045039</v>
      </c>
      <c r="R16" s="125"/>
      <c r="S16" s="231">
        <v>0</v>
      </c>
      <c r="T16" s="125"/>
      <c r="U16" s="231">
        <f>SUM(Q16:S16)</f>
        <v>1045039</v>
      </c>
    </row>
    <row r="17" spans="1:21" s="251" customFormat="1">
      <c r="A17" s="106" t="s">
        <v>161</v>
      </c>
      <c r="B17" s="292">
        <v>9</v>
      </c>
      <c r="C17" s="231">
        <v>0</v>
      </c>
      <c r="D17" s="125"/>
      <c r="E17" s="231">
        <v>0</v>
      </c>
      <c r="F17" s="125"/>
      <c r="G17" s="231">
        <v>0</v>
      </c>
      <c r="H17" s="231"/>
      <c r="I17" s="231">
        <v>0</v>
      </c>
      <c r="J17" s="125"/>
      <c r="K17" s="231">
        <v>-384523</v>
      </c>
      <c r="L17" s="233"/>
      <c r="M17" s="231"/>
      <c r="N17" s="231"/>
      <c r="O17" s="231"/>
      <c r="P17" s="125"/>
      <c r="Q17" s="231">
        <f>SUM(C17:K17)</f>
        <v>-384523</v>
      </c>
      <c r="R17" s="125"/>
      <c r="S17" s="231">
        <v>0</v>
      </c>
      <c r="T17" s="125"/>
      <c r="U17" s="231">
        <f>SUM(Q17:S17)</f>
        <v>-384523</v>
      </c>
    </row>
    <row r="18" spans="1:21" s="251" customFormat="1">
      <c r="A18" s="106" t="s">
        <v>137</v>
      </c>
      <c r="B18" s="252"/>
      <c r="C18" s="231">
        <v>0</v>
      </c>
      <c r="D18" s="125"/>
      <c r="E18" s="231">
        <v>0</v>
      </c>
      <c r="F18" s="125"/>
      <c r="G18" s="231">
        <v>0</v>
      </c>
      <c r="H18" s="231"/>
      <c r="I18" s="231">
        <v>0</v>
      </c>
      <c r="J18" s="125"/>
      <c r="K18" s="231">
        <v>0</v>
      </c>
      <c r="L18" s="233"/>
      <c r="M18" s="231"/>
      <c r="N18" s="231"/>
      <c r="O18" s="231"/>
      <c r="P18" s="125"/>
      <c r="Q18" s="231">
        <f>C18+E18+G18+I18+K18</f>
        <v>0</v>
      </c>
      <c r="R18" s="125"/>
      <c r="S18" s="231">
        <v>-8702</v>
      </c>
      <c r="T18" s="125"/>
      <c r="U18" s="231">
        <f>SUM(Q18:S18)</f>
        <v>-8702</v>
      </c>
    </row>
    <row r="19" spans="1:21" s="253" customFormat="1" ht="22">
      <c r="A19" s="299" t="s">
        <v>203</v>
      </c>
      <c r="B19" s="250"/>
      <c r="C19" s="235">
        <f>SUM(C16:C18)</f>
        <v>400000</v>
      </c>
      <c r="D19" s="228"/>
      <c r="E19" s="235">
        <f>SUM(E16:E18)</f>
        <v>645039</v>
      </c>
      <c r="F19" s="228"/>
      <c r="G19" s="235">
        <f>SUM(G16:G18)</f>
        <v>0</v>
      </c>
      <c r="H19" s="228"/>
      <c r="I19" s="235">
        <f>SUM(I16:I18)</f>
        <v>0</v>
      </c>
      <c r="J19" s="228"/>
      <c r="K19" s="235">
        <f>SUM(K16:K18)</f>
        <v>-384523</v>
      </c>
      <c r="L19" s="233"/>
      <c r="M19" s="235">
        <f>SUM(M16:M16)</f>
        <v>0</v>
      </c>
      <c r="N19" s="228"/>
      <c r="O19" s="235">
        <f>SUM(O16:O16)</f>
        <v>0</v>
      </c>
      <c r="P19" s="228"/>
      <c r="Q19" s="235">
        <f>SUM(Q16:Q18)</f>
        <v>660516</v>
      </c>
      <c r="R19" s="228"/>
      <c r="S19" s="235">
        <f>SUM(S16:S18)</f>
        <v>-8702</v>
      </c>
      <c r="T19" s="228"/>
      <c r="U19" s="235">
        <f>SUM(U16:U18)</f>
        <v>651814</v>
      </c>
    </row>
    <row r="20" spans="1:21" s="253" customFormat="1" ht="11.25" hidden="1" customHeight="1">
      <c r="A20" s="248"/>
      <c r="B20" s="250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</row>
    <row r="21" spans="1:21" s="251" customFormat="1" ht="22" hidden="1">
      <c r="A21" s="326" t="s">
        <v>139</v>
      </c>
      <c r="B21" s="250"/>
      <c r="C21" s="231"/>
      <c r="D21" s="228"/>
      <c r="E21" s="231"/>
      <c r="F21" s="228"/>
      <c r="G21" s="231"/>
      <c r="H21" s="231"/>
      <c r="I21" s="231"/>
      <c r="J21" s="228"/>
      <c r="K21" s="231"/>
      <c r="L21" s="231"/>
      <c r="M21" s="63"/>
      <c r="N21" s="63"/>
      <c r="O21" s="63"/>
      <c r="P21" s="228"/>
      <c r="Q21" s="227"/>
      <c r="R21" s="228"/>
      <c r="S21" s="227"/>
      <c r="T21" s="228"/>
      <c r="U21" s="227"/>
    </row>
    <row r="22" spans="1:21" s="251" customFormat="1" hidden="1">
      <c r="A22" s="327" t="s">
        <v>138</v>
      </c>
      <c r="B22" s="232">
        <v>3</v>
      </c>
      <c r="C22" s="231">
        <v>0</v>
      </c>
      <c r="D22" s="125"/>
      <c r="E22" s="231">
        <v>0</v>
      </c>
      <c r="F22" s="125"/>
      <c r="G22" s="231"/>
      <c r="H22" s="231"/>
      <c r="I22" s="231">
        <v>0</v>
      </c>
      <c r="J22" s="125"/>
      <c r="K22" s="231">
        <v>0</v>
      </c>
      <c r="L22" s="233"/>
      <c r="M22" s="231"/>
      <c r="N22" s="231"/>
      <c r="O22" s="231"/>
      <c r="P22" s="125"/>
      <c r="Q22" s="231">
        <f>SUM(C22:K22)</f>
        <v>0</v>
      </c>
      <c r="R22" s="125"/>
      <c r="S22" s="231"/>
      <c r="T22" s="125"/>
      <c r="U22" s="231">
        <f>SUM(Q22:S22)</f>
        <v>0</v>
      </c>
    </row>
    <row r="23" spans="1:21" s="253" customFormat="1" ht="22" hidden="1">
      <c r="A23" s="328" t="s">
        <v>140</v>
      </c>
      <c r="B23" s="250"/>
      <c r="C23" s="235">
        <f>SUM(C22:C22)</f>
        <v>0</v>
      </c>
      <c r="D23" s="228"/>
      <c r="E23" s="235">
        <f>SUM(E22:E22)</f>
        <v>0</v>
      </c>
      <c r="F23" s="228"/>
      <c r="G23" s="235">
        <f>SUM(G22:G22)</f>
        <v>0</v>
      </c>
      <c r="H23" s="228"/>
      <c r="I23" s="235">
        <f>SUM(I22:I22)</f>
        <v>0</v>
      </c>
      <c r="J23" s="228"/>
      <c r="K23" s="235">
        <f>SUM(K22:K22)</f>
        <v>0</v>
      </c>
      <c r="L23" s="233"/>
      <c r="M23" s="235" t="e">
        <f>SUM(#REF!)</f>
        <v>#REF!</v>
      </c>
      <c r="N23" s="228"/>
      <c r="O23" s="235" t="e">
        <f>SUM(#REF!)</f>
        <v>#REF!</v>
      </c>
      <c r="P23" s="228"/>
      <c r="Q23" s="235">
        <f>SUM(Q22:Q22)</f>
        <v>0</v>
      </c>
      <c r="R23" s="228"/>
      <c r="S23" s="235">
        <f>SUM(S22:S22)</f>
        <v>0</v>
      </c>
      <c r="T23" s="228"/>
      <c r="U23" s="235">
        <f>SUM(U22:U22)</f>
        <v>0</v>
      </c>
    </row>
    <row r="24" spans="1:21" s="251" customFormat="1" ht="11" hidden="1" customHeight="1">
      <c r="A24" s="254"/>
      <c r="B24" s="232"/>
      <c r="C24" s="231"/>
      <c r="D24" s="125"/>
      <c r="E24" s="231"/>
      <c r="F24" s="125"/>
      <c r="G24" s="231"/>
      <c r="H24" s="231"/>
      <c r="I24" s="231"/>
      <c r="J24" s="125"/>
      <c r="K24" s="231"/>
      <c r="L24" s="231"/>
      <c r="M24" s="231"/>
      <c r="N24" s="231"/>
      <c r="O24" s="231"/>
      <c r="P24" s="125"/>
      <c r="Q24" s="231"/>
      <c r="R24" s="125"/>
      <c r="S24" s="231"/>
      <c r="T24" s="125"/>
      <c r="U24" s="231"/>
    </row>
    <row r="25" spans="1:21" s="251" customFormat="1" ht="11" customHeight="1">
      <c r="A25" s="254"/>
      <c r="B25" s="232"/>
      <c r="C25" s="231"/>
      <c r="D25" s="125"/>
      <c r="E25" s="231"/>
      <c r="F25" s="125"/>
      <c r="G25" s="231"/>
      <c r="H25" s="231"/>
      <c r="I25" s="231"/>
      <c r="J25" s="125"/>
      <c r="K25" s="231"/>
      <c r="L25" s="231"/>
      <c r="M25" s="231"/>
      <c r="N25" s="231"/>
      <c r="O25" s="231"/>
      <c r="P25" s="125"/>
      <c r="Q25" s="231"/>
      <c r="R25" s="125"/>
      <c r="S25" s="231"/>
      <c r="T25" s="125"/>
      <c r="U25" s="231"/>
    </row>
    <row r="26" spans="1:21" s="251" customFormat="1">
      <c r="A26" s="81" t="s">
        <v>101</v>
      </c>
      <c r="B26" s="232"/>
      <c r="C26" s="231"/>
      <c r="D26" s="125"/>
      <c r="E26" s="231"/>
      <c r="F26" s="125"/>
      <c r="G26" s="231"/>
      <c r="H26" s="231"/>
      <c r="I26" s="231"/>
      <c r="J26" s="125"/>
      <c r="K26" s="231"/>
      <c r="L26" s="231"/>
      <c r="M26" s="231"/>
      <c r="N26" s="231"/>
      <c r="O26" s="231"/>
      <c r="P26" s="125"/>
      <c r="Q26" s="231"/>
      <c r="R26" s="125"/>
      <c r="S26" s="231"/>
      <c r="T26" s="125"/>
      <c r="U26" s="231"/>
    </row>
    <row r="27" spans="1:21" s="256" customFormat="1" ht="22">
      <c r="A27" s="106" t="s">
        <v>99</v>
      </c>
      <c r="B27" s="232"/>
      <c r="C27" s="255">
        <v>0</v>
      </c>
      <c r="D27" s="125"/>
      <c r="E27" s="125">
        <v>0</v>
      </c>
      <c r="F27" s="125"/>
      <c r="G27" s="125">
        <v>0</v>
      </c>
      <c r="H27" s="125"/>
      <c r="I27" s="125">
        <v>0</v>
      </c>
      <c r="J27" s="125"/>
      <c r="K27" s="125">
        <f>'SOCI 5'!D45</f>
        <v>520738</v>
      </c>
      <c r="L27" s="125"/>
      <c r="M27" s="125"/>
      <c r="N27" s="125"/>
      <c r="O27" s="125"/>
      <c r="P27" s="125"/>
      <c r="Q27" s="231">
        <f>C27+E27+G27+I27+K27</f>
        <v>520738</v>
      </c>
      <c r="R27" s="125"/>
      <c r="S27" s="125">
        <f>'SOCI 5'!D41</f>
        <v>11986</v>
      </c>
      <c r="T27" s="125"/>
      <c r="U27" s="231">
        <f>SUM(Q27:S27)</f>
        <v>532724</v>
      </c>
    </row>
    <row r="28" spans="1:21" s="256" customFormat="1" ht="22">
      <c r="A28" s="106" t="s">
        <v>100</v>
      </c>
      <c r="B28" s="232"/>
      <c r="C28" s="255">
        <v>0</v>
      </c>
      <c r="D28" s="125"/>
      <c r="E28" s="255">
        <v>0</v>
      </c>
      <c r="F28" s="125"/>
      <c r="G28" s="255">
        <v>0</v>
      </c>
      <c r="H28" s="125"/>
      <c r="I28" s="255">
        <v>0</v>
      </c>
      <c r="J28" s="125"/>
      <c r="K28" s="255">
        <v>0</v>
      </c>
      <c r="L28" s="125"/>
      <c r="M28" s="125"/>
      <c r="N28" s="125"/>
      <c r="O28" s="125"/>
      <c r="P28" s="125"/>
      <c r="Q28" s="231">
        <f>C28+E28+G28+I28+K28</f>
        <v>0</v>
      </c>
      <c r="R28" s="125"/>
      <c r="S28" s="125">
        <v>0</v>
      </c>
      <c r="T28" s="125"/>
      <c r="U28" s="231">
        <f>SUM(Q28:S28)</f>
        <v>0</v>
      </c>
    </row>
    <row r="29" spans="1:21" s="256" customFormat="1" ht="22" customHeight="1">
      <c r="A29" s="81" t="s">
        <v>75</v>
      </c>
      <c r="B29" s="232"/>
      <c r="C29" s="90">
        <f>SUM(C27:C28)</f>
        <v>0</v>
      </c>
      <c r="D29" s="255"/>
      <c r="E29" s="90">
        <f>SUM(E27:E28)</f>
        <v>0</v>
      </c>
      <c r="F29" s="125"/>
      <c r="G29" s="235">
        <f>SUM(G27:G28)</f>
        <v>0</v>
      </c>
      <c r="H29" s="233"/>
      <c r="I29" s="235">
        <f>SUM(I27:I28)</f>
        <v>0</v>
      </c>
      <c r="J29" s="125"/>
      <c r="K29" s="235">
        <f>SUM(K27:K28)</f>
        <v>520738</v>
      </c>
      <c r="L29" s="257"/>
      <c r="M29" s="258"/>
      <c r="N29" s="257"/>
      <c r="O29" s="257"/>
      <c r="P29" s="259"/>
      <c r="Q29" s="235">
        <f>SUM(Q27:Q28)</f>
        <v>520738</v>
      </c>
      <c r="R29" s="259"/>
      <c r="S29" s="235">
        <f>SUM(S27:S28)</f>
        <v>11986</v>
      </c>
      <c r="T29" s="259"/>
      <c r="U29" s="235">
        <f>SUM(U27:U28)</f>
        <v>532724</v>
      </c>
    </row>
    <row r="30" spans="1:21" s="256" customFormat="1" ht="22" customHeight="1">
      <c r="A30" s="82"/>
      <c r="B30" s="232"/>
      <c r="C30" s="260"/>
      <c r="D30" s="125"/>
      <c r="E30" s="233"/>
      <c r="F30" s="125"/>
      <c r="G30" s="233"/>
      <c r="H30" s="233"/>
      <c r="I30" s="233"/>
      <c r="J30" s="125"/>
      <c r="K30" s="231"/>
      <c r="L30" s="231"/>
      <c r="M30" s="233"/>
      <c r="N30" s="231"/>
      <c r="O30" s="231"/>
      <c r="P30" s="125"/>
      <c r="Q30" s="227"/>
      <c r="R30" s="125"/>
      <c r="S30" s="81"/>
      <c r="T30" s="125"/>
      <c r="U30" s="227"/>
    </row>
    <row r="31" spans="1:21" s="256" customFormat="1" ht="22" customHeight="1">
      <c r="A31" s="106" t="s">
        <v>102</v>
      </c>
      <c r="B31" s="232"/>
      <c r="C31" s="243">
        <v>0</v>
      </c>
      <c r="D31" s="125"/>
      <c r="E31" s="237">
        <v>0</v>
      </c>
      <c r="F31" s="125"/>
      <c r="G31" s="237">
        <v>0</v>
      </c>
      <c r="H31" s="233"/>
      <c r="I31" s="261">
        <v>11431</v>
      </c>
      <c r="J31" s="125"/>
      <c r="K31" s="261">
        <f>-I31</f>
        <v>-11431</v>
      </c>
      <c r="L31" s="231"/>
      <c r="M31" s="231"/>
      <c r="N31" s="231"/>
      <c r="O31" s="231"/>
      <c r="P31" s="125"/>
      <c r="Q31" s="261">
        <f t="shared" ref="Q31" si="0">SUM(C31:K31)</f>
        <v>0</v>
      </c>
      <c r="R31" s="261"/>
      <c r="S31" s="261">
        <v>0</v>
      </c>
      <c r="T31" s="261"/>
      <c r="U31" s="261">
        <f>SUM(Q31:S31)</f>
        <v>0</v>
      </c>
    </row>
    <row r="32" spans="1:21" s="247" customFormat="1" ht="22" thickBot="1">
      <c r="A32" s="83" t="s">
        <v>179</v>
      </c>
      <c r="B32" s="223"/>
      <c r="C32" s="246">
        <f>C13+C19+C29+C31</f>
        <v>1975656</v>
      </c>
      <c r="D32" s="125"/>
      <c r="E32" s="246">
        <f>E13+E19+E29+E31</f>
        <v>751406</v>
      </c>
      <c r="F32" s="125"/>
      <c r="G32" s="246">
        <f>G13+G23+G29+G31+G19</f>
        <v>121032</v>
      </c>
      <c r="H32" s="228"/>
      <c r="I32" s="246">
        <f>I13+I19+I29+I31</f>
        <v>64714</v>
      </c>
      <c r="J32" s="125"/>
      <c r="K32" s="246">
        <f>K13+K19+K29+K31</f>
        <v>300398</v>
      </c>
      <c r="L32" s="228"/>
      <c r="M32" s="246" t="e">
        <f>SUM(M13,#REF!,#REF!)</f>
        <v>#REF!</v>
      </c>
      <c r="N32" s="228"/>
      <c r="O32" s="246" t="e">
        <f>SUM(O13,#REF!,#REF!)</f>
        <v>#REF!</v>
      </c>
      <c r="P32" s="125"/>
      <c r="Q32" s="246">
        <f>Q13+Q19+Q29+Q31+Q23</f>
        <v>3213206</v>
      </c>
      <c r="R32" s="125"/>
      <c r="S32" s="246">
        <f>S13+S19++S23+S29+S31</f>
        <v>42996</v>
      </c>
      <c r="T32" s="125"/>
      <c r="U32" s="246">
        <f>U13+U19+U23+U29+U31</f>
        <v>3256202</v>
      </c>
    </row>
    <row r="33" spans="19:21" ht="22" thickTop="1"/>
    <row r="34" spans="19:21" ht="11.25" customHeight="1"/>
    <row r="37" spans="19:21">
      <c r="S37" s="4">
        <f>S32-'SFP 2-3'!C71</f>
        <v>0</v>
      </c>
      <c r="U37" s="4">
        <f>U32-'SFP 2-3'!C72</f>
        <v>0</v>
      </c>
    </row>
  </sheetData>
  <mergeCells count="5">
    <mergeCell ref="C11:U11"/>
    <mergeCell ref="C4:U4"/>
    <mergeCell ref="M5:O5"/>
    <mergeCell ref="I5:K5"/>
    <mergeCell ref="K10:L10"/>
  </mergeCells>
  <pageMargins left="0.6" right="0.6" top="0.48" bottom="0.5" header="0.5" footer="0.5"/>
  <pageSetup paperSize="9" scale="70" firstPageNumber="7" fitToHeight="0" orientation="landscape" useFirstPageNumber="1" r:id="rId1"/>
  <headerFooter>
    <oddFooter>&amp;L&amp;"Angsana New,Regular"&amp;15   
The accompanying notes form an integral part of the interim financial statements.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57E99-7266-443E-A53E-89CE4E3553D2}">
  <sheetPr>
    <pageSetUpPr fitToPage="1"/>
  </sheetPr>
  <dimension ref="A1:L33"/>
  <sheetViews>
    <sheetView view="pageBreakPreview" topLeftCell="A6" zoomScale="80" zoomScaleNormal="100" zoomScaleSheetLayoutView="80" workbookViewId="0">
      <selection activeCell="I81" sqref="I81"/>
    </sheetView>
  </sheetViews>
  <sheetFormatPr defaultColWidth="9" defaultRowHeight="21.5"/>
  <cols>
    <col min="1" max="1" width="44.26953125" style="22" customWidth="1"/>
    <col min="2" max="2" width="7.81640625" style="15" customWidth="1"/>
    <col min="3" max="3" width="1.1796875" style="17" customWidth="1"/>
    <col min="4" max="4" width="17" style="17" customWidth="1"/>
    <col min="5" max="5" width="1.1796875" style="17" customWidth="1"/>
    <col min="6" max="6" width="17" style="17" customWidth="1"/>
    <col min="7" max="7" width="1.1796875" style="17" customWidth="1"/>
    <col min="8" max="8" width="17" style="17" customWidth="1"/>
    <col min="9" max="9" width="1.1796875" style="17" customWidth="1"/>
    <col min="10" max="10" width="17" style="17" customWidth="1"/>
    <col min="11" max="11" width="1.1796875" style="17" customWidth="1"/>
    <col min="12" max="12" width="17" style="17" customWidth="1"/>
    <col min="13" max="16384" width="9" style="17"/>
  </cols>
  <sheetData>
    <row r="1" spans="1:12">
      <c r="A1" s="48" t="s">
        <v>156</v>
      </c>
    </row>
    <row r="2" spans="1:12">
      <c r="A2" s="48" t="s">
        <v>79</v>
      </c>
    </row>
    <row r="3" spans="1:12" ht="22">
      <c r="A3" s="32"/>
      <c r="B3" s="20"/>
      <c r="C3" s="32"/>
      <c r="D3" s="32"/>
      <c r="E3" s="32"/>
      <c r="F3" s="32"/>
      <c r="G3" s="32"/>
      <c r="H3" s="32"/>
      <c r="I3" s="32"/>
    </row>
    <row r="4" spans="1:12">
      <c r="D4" s="347" t="s">
        <v>109</v>
      </c>
      <c r="E4" s="347"/>
      <c r="F4" s="347"/>
      <c r="G4" s="347"/>
      <c r="H4" s="347"/>
      <c r="I4" s="347"/>
      <c r="J4" s="347"/>
      <c r="K4" s="347"/>
      <c r="L4" s="347"/>
    </row>
    <row r="5" spans="1:12">
      <c r="B5" s="37"/>
      <c r="D5" s="84"/>
      <c r="E5" s="84"/>
      <c r="F5" s="84"/>
      <c r="G5" s="84"/>
      <c r="H5" s="349" t="s">
        <v>107</v>
      </c>
      <c r="I5" s="349"/>
      <c r="J5" s="349"/>
      <c r="K5" s="84"/>
      <c r="L5" s="84"/>
    </row>
    <row r="6" spans="1:12">
      <c r="B6" s="18"/>
      <c r="C6" s="15"/>
      <c r="D6" s="49" t="s">
        <v>81</v>
      </c>
      <c r="E6" s="49"/>
      <c r="F6" s="49"/>
      <c r="G6" s="49"/>
      <c r="H6" s="49"/>
      <c r="I6" s="49"/>
      <c r="J6" s="49"/>
      <c r="K6" s="49"/>
      <c r="L6" s="49"/>
    </row>
    <row r="7" spans="1:12">
      <c r="B7" s="18"/>
      <c r="C7" s="15"/>
      <c r="D7" s="49" t="s">
        <v>82</v>
      </c>
      <c r="E7" s="49"/>
      <c r="F7" s="49" t="s">
        <v>84</v>
      </c>
      <c r="G7" s="49"/>
      <c r="H7" s="49"/>
      <c r="I7" s="49"/>
      <c r="J7" s="49"/>
      <c r="K7" s="49"/>
      <c r="L7" s="49" t="s">
        <v>11</v>
      </c>
    </row>
    <row r="8" spans="1:12">
      <c r="B8" s="102" t="s">
        <v>19</v>
      </c>
      <c r="C8" s="15"/>
      <c r="D8" s="49" t="s">
        <v>83</v>
      </c>
      <c r="E8" s="49"/>
      <c r="F8" s="49" t="s">
        <v>85</v>
      </c>
      <c r="G8" s="49"/>
      <c r="H8" s="49" t="s">
        <v>108</v>
      </c>
      <c r="I8" s="49"/>
      <c r="J8" s="49" t="s">
        <v>94</v>
      </c>
      <c r="K8" s="49"/>
      <c r="L8" s="49" t="s">
        <v>98</v>
      </c>
    </row>
    <row r="9" spans="1:12" ht="22">
      <c r="A9" s="17"/>
      <c r="B9" s="6"/>
      <c r="D9" s="343" t="s">
        <v>20</v>
      </c>
      <c r="E9" s="343"/>
      <c r="F9" s="343"/>
      <c r="G9" s="343"/>
      <c r="H9" s="343"/>
      <c r="I9" s="343"/>
      <c r="J9" s="343"/>
      <c r="K9" s="343"/>
      <c r="L9" s="343"/>
    </row>
    <row r="10" spans="1:12" s="118" customFormat="1" ht="22">
      <c r="A10" s="45" t="s">
        <v>182</v>
      </c>
      <c r="B10" s="248"/>
      <c r="D10" s="176"/>
      <c r="E10" s="176"/>
      <c r="F10" s="176"/>
      <c r="G10" s="176"/>
      <c r="H10" s="176"/>
      <c r="I10" s="176"/>
      <c r="J10" s="176"/>
      <c r="K10" s="176"/>
      <c r="L10" s="176"/>
    </row>
    <row r="11" spans="1:12" s="118" customFormat="1" ht="22">
      <c r="A11" s="46" t="s">
        <v>147</v>
      </c>
      <c r="B11" s="250"/>
      <c r="C11" s="262"/>
      <c r="D11" s="263">
        <v>1575656</v>
      </c>
      <c r="E11" s="263"/>
      <c r="F11" s="263">
        <v>106367</v>
      </c>
      <c r="G11" s="264"/>
      <c r="H11" s="263">
        <v>24414</v>
      </c>
      <c r="I11" s="264"/>
      <c r="J11" s="263">
        <v>4675</v>
      </c>
      <c r="K11" s="264"/>
      <c r="L11" s="263">
        <f>SUM(D11:J11)</f>
        <v>1711112</v>
      </c>
    </row>
    <row r="12" spans="1:12" s="266" customFormat="1" ht="13.5" customHeight="1">
      <c r="A12" s="45"/>
      <c r="B12" s="250"/>
      <c r="C12" s="265"/>
      <c r="D12" s="264"/>
      <c r="E12" s="264"/>
      <c r="F12" s="264"/>
      <c r="G12" s="264"/>
      <c r="H12" s="264"/>
      <c r="I12" s="264"/>
      <c r="J12" s="264"/>
      <c r="K12" s="264"/>
      <c r="L12" s="264"/>
    </row>
    <row r="13" spans="1:12" s="266" customFormat="1" ht="22">
      <c r="A13" s="44" t="s">
        <v>103</v>
      </c>
      <c r="B13" s="250"/>
      <c r="C13" s="265"/>
      <c r="D13" s="264"/>
      <c r="E13" s="264"/>
      <c r="F13" s="264"/>
      <c r="G13" s="264"/>
      <c r="H13" s="264"/>
      <c r="I13" s="264"/>
      <c r="J13" s="264"/>
      <c r="K13" s="264"/>
      <c r="L13" s="264"/>
    </row>
    <row r="14" spans="1:12" s="266" customFormat="1" ht="22">
      <c r="A14" s="103" t="s">
        <v>104</v>
      </c>
      <c r="B14" s="107"/>
      <c r="C14" s="265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12" s="266" customFormat="1" ht="22">
      <c r="A15" s="47" t="s">
        <v>105</v>
      </c>
      <c r="B15" s="107">
        <v>9</v>
      </c>
      <c r="C15" s="265"/>
      <c r="D15" s="267">
        <v>0</v>
      </c>
      <c r="E15" s="267"/>
      <c r="F15" s="267">
        <v>0</v>
      </c>
      <c r="G15" s="267"/>
      <c r="H15" s="267">
        <v>0</v>
      </c>
      <c r="I15" s="267"/>
      <c r="J15" s="267">
        <v>-535444</v>
      </c>
      <c r="K15" s="268"/>
      <c r="L15" s="267">
        <f>SUM(D15:K15)</f>
        <v>-535444</v>
      </c>
    </row>
    <row r="16" spans="1:12" s="266" customFormat="1" ht="22">
      <c r="A16" s="103" t="s">
        <v>106</v>
      </c>
      <c r="B16" s="176"/>
      <c r="C16" s="265"/>
      <c r="D16" s="269">
        <f>SUM(D15:D15)</f>
        <v>0</v>
      </c>
      <c r="E16" s="264"/>
      <c r="F16" s="269">
        <f>SUM(F15:F15)</f>
        <v>0</v>
      </c>
      <c r="G16" s="264"/>
      <c r="H16" s="269">
        <f>SUM(H15:H15)</f>
        <v>0</v>
      </c>
      <c r="I16" s="264"/>
      <c r="J16" s="269">
        <f>SUM(J15:J15)</f>
        <v>-535444</v>
      </c>
      <c r="K16" s="264"/>
      <c r="L16" s="269">
        <f>SUM(L15:L15)</f>
        <v>-535444</v>
      </c>
    </row>
    <row r="17" spans="1:12" s="266" customFormat="1" ht="13.5" customHeight="1">
      <c r="A17" s="177"/>
      <c r="B17" s="176"/>
      <c r="C17" s="265"/>
      <c r="D17" s="264"/>
      <c r="E17" s="264"/>
      <c r="F17" s="264"/>
      <c r="G17" s="264"/>
      <c r="H17" s="264"/>
      <c r="I17" s="264"/>
      <c r="J17" s="264"/>
      <c r="K17" s="264"/>
      <c r="L17" s="264"/>
    </row>
    <row r="18" spans="1:12" s="266" customFormat="1" ht="22" customHeight="1">
      <c r="A18" s="44" t="s">
        <v>101</v>
      </c>
      <c r="B18" s="176"/>
      <c r="C18" s="265"/>
      <c r="D18" s="264"/>
      <c r="E18" s="264"/>
      <c r="F18" s="264"/>
      <c r="G18" s="264"/>
      <c r="H18" s="264"/>
      <c r="I18" s="264"/>
      <c r="J18" s="264"/>
      <c r="K18" s="264"/>
      <c r="L18" s="264"/>
    </row>
    <row r="19" spans="1:12" s="266" customFormat="1" ht="22">
      <c r="A19" s="47" t="s">
        <v>99</v>
      </c>
      <c r="B19" s="176"/>
      <c r="C19" s="265"/>
      <c r="D19" s="267">
        <v>0</v>
      </c>
      <c r="E19" s="267"/>
      <c r="F19" s="267">
        <v>0</v>
      </c>
      <c r="G19" s="267"/>
      <c r="H19" s="267">
        <v>0</v>
      </c>
      <c r="I19" s="267"/>
      <c r="J19" s="267">
        <f>'SOCI 5'!J42</f>
        <v>574797</v>
      </c>
      <c r="K19" s="264"/>
      <c r="L19" s="267">
        <f>SUM(D19:K19)</f>
        <v>574797</v>
      </c>
    </row>
    <row r="20" spans="1:12" s="266" customFormat="1" ht="22">
      <c r="A20" s="47" t="s">
        <v>100</v>
      </c>
      <c r="B20" s="176"/>
      <c r="C20" s="265"/>
      <c r="D20" s="267">
        <v>0</v>
      </c>
      <c r="E20" s="267"/>
      <c r="F20" s="267">
        <v>0</v>
      </c>
      <c r="G20" s="267"/>
      <c r="H20" s="267">
        <v>0</v>
      </c>
      <c r="I20" s="267"/>
      <c r="J20" s="267">
        <v>0</v>
      </c>
      <c r="K20" s="264"/>
      <c r="L20" s="267">
        <v>0</v>
      </c>
    </row>
    <row r="21" spans="1:12" s="266" customFormat="1" ht="22">
      <c r="A21" s="44" t="s">
        <v>75</v>
      </c>
      <c r="B21" s="176"/>
      <c r="C21" s="265"/>
      <c r="D21" s="269">
        <f>SUM(D19:D20)</f>
        <v>0</v>
      </c>
      <c r="E21" s="270"/>
      <c r="F21" s="269">
        <f>SUM(F19:F20)</f>
        <v>0</v>
      </c>
      <c r="G21" s="264"/>
      <c r="H21" s="269">
        <f>SUM(H19:H20)</f>
        <v>0</v>
      </c>
      <c r="I21" s="264"/>
      <c r="J21" s="269">
        <f>SUM(J19:J20)</f>
        <v>574797</v>
      </c>
      <c r="K21" s="264"/>
      <c r="L21" s="269">
        <f>SUM(L19:L20)</f>
        <v>574797</v>
      </c>
    </row>
    <row r="22" spans="1:12" s="266" customFormat="1" ht="13.5" customHeight="1">
      <c r="A22" s="177"/>
      <c r="B22" s="176"/>
      <c r="C22" s="265"/>
      <c r="D22" s="264"/>
      <c r="E22" s="264"/>
      <c r="F22" s="264"/>
      <c r="G22" s="264"/>
      <c r="H22" s="264"/>
      <c r="I22" s="264"/>
      <c r="J22" s="264"/>
      <c r="K22" s="264"/>
      <c r="L22" s="264"/>
    </row>
    <row r="23" spans="1:12" s="266" customFormat="1" ht="22">
      <c r="A23" s="47" t="s">
        <v>102</v>
      </c>
      <c r="B23" s="176"/>
      <c r="C23" s="265"/>
      <c r="D23" s="137">
        <v>0</v>
      </c>
      <c r="E23" s="267"/>
      <c r="F23" s="137">
        <v>0</v>
      </c>
      <c r="G23" s="268"/>
      <c r="H23" s="137">
        <v>26784</v>
      </c>
      <c r="I23" s="268"/>
      <c r="J23" s="137">
        <f>-H23</f>
        <v>-26784</v>
      </c>
      <c r="K23" s="268"/>
      <c r="L23" s="137">
        <f>SUM(D23:K23)</f>
        <v>0</v>
      </c>
    </row>
    <row r="24" spans="1:12" s="118" customFormat="1" ht="22" thickBot="1">
      <c r="A24" s="51" t="s">
        <v>178</v>
      </c>
      <c r="B24" s="176"/>
      <c r="C24" s="174"/>
      <c r="D24" s="271">
        <f>SUM(D11,D21,D16,D23)</f>
        <v>1575656</v>
      </c>
      <c r="E24" s="264"/>
      <c r="F24" s="271">
        <f>SUM(F11,F21,F16,F23)</f>
        <v>106367</v>
      </c>
      <c r="G24" s="268"/>
      <c r="H24" s="271">
        <f>SUM(H11,H21,H16,H23)</f>
        <v>51198</v>
      </c>
      <c r="I24" s="268"/>
      <c r="J24" s="271">
        <f>SUM(J11,J21,J16,J23)</f>
        <v>17244</v>
      </c>
      <c r="K24" s="268"/>
      <c r="L24" s="271">
        <f>SUM(D24:J24)</f>
        <v>1750465</v>
      </c>
    </row>
    <row r="25" spans="1:12" ht="22" thickTop="1">
      <c r="D25" s="23"/>
      <c r="F25" s="23"/>
      <c r="H25" s="23"/>
      <c r="J25" s="23"/>
      <c r="L25" s="23"/>
    </row>
    <row r="28" spans="1:12" s="22" customFormat="1">
      <c r="B28" s="15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spans="1:12" s="22" customFormat="1">
      <c r="B29" s="15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s="22" customFormat="1">
      <c r="B30" s="15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12" s="22" customFormat="1">
      <c r="B31" s="15"/>
      <c r="C31" s="17"/>
      <c r="D31" s="17"/>
      <c r="E31" s="17"/>
      <c r="F31" s="17"/>
      <c r="G31" s="17"/>
      <c r="H31" s="17"/>
      <c r="I31" s="17"/>
      <c r="J31" s="17"/>
      <c r="K31" s="17"/>
      <c r="L31" s="17"/>
    </row>
    <row r="32" spans="1:12" s="22" customFormat="1">
      <c r="B32" s="15"/>
      <c r="C32" s="17"/>
      <c r="D32" s="17"/>
      <c r="E32" s="17"/>
      <c r="F32" s="17"/>
      <c r="G32" s="17"/>
      <c r="H32" s="17"/>
      <c r="I32" s="17"/>
      <c r="J32" s="17"/>
      <c r="K32" s="17"/>
      <c r="L32" s="17"/>
    </row>
    <row r="33" spans="2:12" s="22" customFormat="1">
      <c r="B33" s="15"/>
      <c r="C33" s="17"/>
      <c r="D33" s="17"/>
      <c r="E33" s="17"/>
      <c r="F33" s="17"/>
      <c r="G33" s="17"/>
      <c r="H33" s="17"/>
      <c r="I33" s="17"/>
      <c r="J33" s="17"/>
      <c r="K33" s="17"/>
      <c r="L33" s="17"/>
    </row>
  </sheetData>
  <mergeCells count="3">
    <mergeCell ref="D4:L4"/>
    <mergeCell ref="H5:J5"/>
    <mergeCell ref="D9:L9"/>
  </mergeCells>
  <pageMargins left="0.8" right="0.8" top="0.48" bottom="0.5" header="0.5" footer="0.5"/>
  <pageSetup paperSize="9" scale="89" firstPageNumber="8" fitToHeight="0" orientation="landscape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14DC3-AFCA-4E71-8E85-EE992A9E686B}">
  <sheetPr>
    <pageSetUpPr fitToPage="1"/>
  </sheetPr>
  <dimension ref="A1:L34"/>
  <sheetViews>
    <sheetView view="pageBreakPreview" zoomScale="80" zoomScaleNormal="100" zoomScaleSheetLayoutView="80" workbookViewId="0">
      <selection activeCell="I81" sqref="I81"/>
    </sheetView>
  </sheetViews>
  <sheetFormatPr defaultColWidth="9" defaultRowHeight="21.5"/>
  <cols>
    <col min="1" max="1" width="50.08984375" style="323" customWidth="1"/>
    <col min="2" max="2" width="7.81640625" style="320" customWidth="1"/>
    <col min="3" max="3" width="1.1796875" style="296" customWidth="1"/>
    <col min="4" max="4" width="17" style="296" customWidth="1"/>
    <col min="5" max="5" width="1.1796875" style="296" customWidth="1"/>
    <col min="6" max="6" width="17" style="296" customWidth="1"/>
    <col min="7" max="7" width="1.1796875" style="296" customWidth="1"/>
    <col min="8" max="8" width="17" style="296" customWidth="1"/>
    <col min="9" max="9" width="1.1796875" style="296" customWidth="1"/>
    <col min="10" max="10" width="17" style="296" customWidth="1"/>
    <col min="11" max="11" width="1.1796875" style="296" customWidth="1"/>
    <col min="12" max="12" width="17" style="296" customWidth="1"/>
    <col min="13" max="16384" width="9" style="296"/>
  </cols>
  <sheetData>
    <row r="1" spans="1:12">
      <c r="A1" s="294" t="s">
        <v>156</v>
      </c>
    </row>
    <row r="2" spans="1:12">
      <c r="A2" s="294" t="s">
        <v>79</v>
      </c>
    </row>
    <row r="3" spans="1:12" ht="22">
      <c r="A3" s="321"/>
      <c r="B3" s="322"/>
      <c r="C3" s="321"/>
      <c r="D3" s="321"/>
      <c r="E3" s="321"/>
      <c r="F3" s="321"/>
      <c r="G3" s="321"/>
      <c r="H3" s="321"/>
      <c r="I3" s="321"/>
    </row>
    <row r="4" spans="1:12">
      <c r="D4" s="347" t="s">
        <v>109</v>
      </c>
      <c r="E4" s="347"/>
      <c r="F4" s="347"/>
      <c r="G4" s="347"/>
      <c r="H4" s="347"/>
      <c r="I4" s="347"/>
      <c r="J4" s="347"/>
      <c r="K4" s="347"/>
      <c r="L4" s="347"/>
    </row>
    <row r="5" spans="1:12">
      <c r="D5" s="293"/>
      <c r="E5" s="293"/>
      <c r="F5" s="293"/>
      <c r="G5" s="293"/>
      <c r="H5" s="349" t="s">
        <v>107</v>
      </c>
      <c r="I5" s="349"/>
      <c r="J5" s="349"/>
      <c r="K5" s="293"/>
      <c r="L5" s="293"/>
    </row>
    <row r="6" spans="1:12">
      <c r="B6" s="317"/>
      <c r="C6" s="320"/>
      <c r="D6" s="49" t="s">
        <v>81</v>
      </c>
      <c r="E6" s="49"/>
      <c r="F6" s="49"/>
      <c r="G6" s="49"/>
      <c r="H6" s="49"/>
      <c r="I6" s="49"/>
      <c r="J6" s="49"/>
      <c r="K6" s="49"/>
      <c r="L6" s="49"/>
    </row>
    <row r="7" spans="1:12">
      <c r="B7" s="317"/>
      <c r="C7" s="320"/>
      <c r="D7" s="49" t="s">
        <v>82</v>
      </c>
      <c r="E7" s="49"/>
      <c r="F7" s="49" t="s">
        <v>84</v>
      </c>
      <c r="G7" s="49"/>
      <c r="H7" s="49"/>
      <c r="I7" s="49"/>
      <c r="J7" s="49"/>
      <c r="K7" s="49"/>
      <c r="L7" s="49" t="s">
        <v>11</v>
      </c>
    </row>
    <row r="8" spans="1:12">
      <c r="B8" s="292" t="s">
        <v>19</v>
      </c>
      <c r="C8" s="320"/>
      <c r="D8" s="49" t="s">
        <v>83</v>
      </c>
      <c r="E8" s="49"/>
      <c r="F8" s="49" t="s">
        <v>85</v>
      </c>
      <c r="G8" s="49"/>
      <c r="H8" s="49" t="s">
        <v>108</v>
      </c>
      <c r="I8" s="49"/>
      <c r="J8" s="49" t="s">
        <v>94</v>
      </c>
      <c r="K8" s="49"/>
      <c r="L8" s="49" t="s">
        <v>98</v>
      </c>
    </row>
    <row r="9" spans="1:12" ht="22">
      <c r="A9" s="296"/>
      <c r="B9" s="6"/>
      <c r="D9" s="341" t="s">
        <v>20</v>
      </c>
      <c r="E9" s="341"/>
      <c r="F9" s="341"/>
      <c r="G9" s="341"/>
      <c r="H9" s="341"/>
      <c r="I9" s="341"/>
      <c r="J9" s="341"/>
      <c r="K9" s="341"/>
      <c r="L9" s="341"/>
    </row>
    <row r="10" spans="1:12" s="148" customFormat="1" ht="22">
      <c r="A10" s="144" t="s">
        <v>183</v>
      </c>
      <c r="B10" s="248"/>
      <c r="D10" s="154"/>
      <c r="E10" s="154"/>
      <c r="F10" s="154"/>
      <c r="G10" s="154"/>
      <c r="H10" s="154"/>
      <c r="I10" s="154"/>
      <c r="J10" s="154"/>
      <c r="K10" s="154"/>
      <c r="L10" s="154"/>
    </row>
    <row r="11" spans="1:12" s="148" customFormat="1" ht="22">
      <c r="A11" s="145" t="s">
        <v>154</v>
      </c>
      <c r="B11" s="250"/>
      <c r="C11" s="307"/>
      <c r="D11" s="263">
        <v>1575656</v>
      </c>
      <c r="E11" s="263"/>
      <c r="F11" s="263">
        <v>106367</v>
      </c>
      <c r="G11" s="263"/>
      <c r="H11" s="263">
        <v>53283</v>
      </c>
      <c r="I11" s="264"/>
      <c r="J11" s="263">
        <v>15097</v>
      </c>
      <c r="K11" s="264"/>
      <c r="L11" s="263">
        <f>SUM(D11:J11)</f>
        <v>1750403</v>
      </c>
    </row>
    <row r="12" spans="1:12" s="289" customFormat="1" ht="13.5" customHeight="1">
      <c r="A12" s="157"/>
      <c r="B12" s="250"/>
      <c r="C12" s="195"/>
      <c r="D12" s="264"/>
      <c r="E12" s="264"/>
      <c r="F12" s="264"/>
      <c r="G12" s="264"/>
      <c r="H12" s="264"/>
      <c r="I12" s="264"/>
      <c r="J12" s="264"/>
      <c r="K12" s="264"/>
      <c r="L12" s="264"/>
    </row>
    <row r="13" spans="1:12" s="289" customFormat="1" ht="22">
      <c r="A13" s="113" t="s">
        <v>103</v>
      </c>
      <c r="B13" s="250"/>
      <c r="C13" s="195"/>
      <c r="D13" s="264"/>
      <c r="E13" s="264"/>
      <c r="F13" s="264"/>
      <c r="G13" s="264"/>
      <c r="H13" s="264"/>
      <c r="I13" s="264"/>
      <c r="J13" s="264"/>
      <c r="K13" s="264"/>
      <c r="L13" s="264"/>
    </row>
    <row r="14" spans="1:12" s="289" customFormat="1" ht="22">
      <c r="A14" s="299" t="s">
        <v>202</v>
      </c>
      <c r="B14" s="292"/>
      <c r="C14" s="195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12" s="289" customFormat="1" ht="22">
      <c r="A15" s="106" t="s">
        <v>199</v>
      </c>
      <c r="B15" s="292">
        <v>6</v>
      </c>
      <c r="C15" s="195"/>
      <c r="D15" s="267">
        <v>400000</v>
      </c>
      <c r="E15" s="267"/>
      <c r="F15" s="267">
        <v>645039</v>
      </c>
      <c r="G15" s="264"/>
      <c r="H15" s="264">
        <v>0</v>
      </c>
      <c r="I15" s="264"/>
      <c r="J15" s="264">
        <v>0</v>
      </c>
      <c r="K15" s="264"/>
      <c r="L15" s="267">
        <f>SUM(D15:J15)</f>
        <v>1045039</v>
      </c>
    </row>
    <row r="16" spans="1:12" s="289" customFormat="1" ht="22">
      <c r="A16" s="106" t="s">
        <v>105</v>
      </c>
      <c r="B16" s="292">
        <v>9</v>
      </c>
      <c r="C16" s="195"/>
      <c r="D16" s="267">
        <v>0</v>
      </c>
      <c r="E16" s="267"/>
      <c r="F16" s="267">
        <v>0</v>
      </c>
      <c r="G16" s="267"/>
      <c r="H16" s="267">
        <v>0</v>
      </c>
      <c r="I16" s="267"/>
      <c r="J16" s="267">
        <v>-384523</v>
      </c>
      <c r="K16" s="268"/>
      <c r="L16" s="267">
        <f>SUM(D16:J16)</f>
        <v>-384523</v>
      </c>
    </row>
    <row r="17" spans="1:12" s="289" customFormat="1" ht="22">
      <c r="A17" s="299" t="s">
        <v>203</v>
      </c>
      <c r="B17" s="154"/>
      <c r="C17" s="195"/>
      <c r="D17" s="269">
        <f>SUM(D15:D16)</f>
        <v>400000</v>
      </c>
      <c r="E17" s="264"/>
      <c r="F17" s="269">
        <f>SUM(F15:F16)</f>
        <v>645039</v>
      </c>
      <c r="G17" s="264"/>
      <c r="H17" s="269">
        <f>SUM(H15:H16)</f>
        <v>0</v>
      </c>
      <c r="I17" s="264"/>
      <c r="J17" s="269">
        <f>SUM(J15:J16)</f>
        <v>-384523</v>
      </c>
      <c r="K17" s="264"/>
      <c r="L17" s="269">
        <f>SUM(L15:L16)</f>
        <v>660516</v>
      </c>
    </row>
    <row r="18" spans="1:12" s="289" customFormat="1" ht="13.5" customHeight="1">
      <c r="A18" s="157"/>
      <c r="B18" s="154"/>
      <c r="C18" s="195"/>
      <c r="D18" s="264"/>
      <c r="E18" s="264"/>
      <c r="F18" s="264"/>
      <c r="G18" s="264"/>
      <c r="H18" s="264"/>
      <c r="I18" s="264"/>
      <c r="J18" s="264"/>
      <c r="K18" s="264"/>
      <c r="L18" s="264"/>
    </row>
    <row r="19" spans="1:12" s="289" customFormat="1" ht="22">
      <c r="A19" s="81" t="s">
        <v>101</v>
      </c>
      <c r="B19" s="154"/>
      <c r="C19" s="195"/>
      <c r="D19" s="267"/>
      <c r="E19" s="267"/>
      <c r="F19" s="267"/>
      <c r="G19" s="267"/>
      <c r="H19" s="267"/>
      <c r="I19" s="267"/>
      <c r="J19" s="267"/>
      <c r="K19" s="264"/>
      <c r="L19" s="267"/>
    </row>
    <row r="20" spans="1:12" s="289" customFormat="1" ht="22">
      <c r="A20" s="106" t="s">
        <v>99</v>
      </c>
      <c r="B20" s="154"/>
      <c r="C20" s="195"/>
      <c r="D20" s="267">
        <v>0</v>
      </c>
      <c r="E20" s="267"/>
      <c r="F20" s="267">
        <v>0</v>
      </c>
      <c r="G20" s="267"/>
      <c r="H20" s="267">
        <v>0</v>
      </c>
      <c r="I20" s="267"/>
      <c r="J20" s="267">
        <f>'SOCI 5'!H49</f>
        <v>456608</v>
      </c>
      <c r="K20" s="264"/>
      <c r="L20" s="267">
        <f>SUM(D20:K20)</f>
        <v>456608</v>
      </c>
    </row>
    <row r="21" spans="1:12" s="289" customFormat="1" ht="22">
      <c r="A21" s="106" t="s">
        <v>100</v>
      </c>
      <c r="B21" s="154"/>
      <c r="C21" s="195"/>
      <c r="D21" s="267">
        <f t="shared" ref="D21:H21" si="0">D20</f>
        <v>0</v>
      </c>
      <c r="E21" s="267">
        <f t="shared" si="0"/>
        <v>0</v>
      </c>
      <c r="F21" s="267">
        <f t="shared" si="0"/>
        <v>0</v>
      </c>
      <c r="G21" s="267">
        <f t="shared" si="0"/>
        <v>0</v>
      </c>
      <c r="H21" s="267">
        <f t="shared" si="0"/>
        <v>0</v>
      </c>
      <c r="I21" s="267"/>
      <c r="J21" s="267">
        <v>0</v>
      </c>
      <c r="K21" s="264"/>
      <c r="L21" s="267">
        <f>SUM(D21:K21)</f>
        <v>0</v>
      </c>
    </row>
    <row r="22" spans="1:12" s="289" customFormat="1" ht="22">
      <c r="A22" s="81" t="s">
        <v>75</v>
      </c>
      <c r="B22" s="154"/>
      <c r="C22" s="195"/>
      <c r="D22" s="269">
        <f>SUM(D20:D21)</f>
        <v>0</v>
      </c>
      <c r="E22" s="264"/>
      <c r="F22" s="269">
        <f>SUM(F20:F21)</f>
        <v>0</v>
      </c>
      <c r="G22" s="264"/>
      <c r="H22" s="269">
        <f>SUM(H20:H21)</f>
        <v>0</v>
      </c>
      <c r="I22" s="264"/>
      <c r="J22" s="269">
        <f>SUM(J20:J21)</f>
        <v>456608</v>
      </c>
      <c r="K22" s="264"/>
      <c r="L22" s="269">
        <f>SUM(L20:L21)</f>
        <v>456608</v>
      </c>
    </row>
    <row r="23" spans="1:12" s="289" customFormat="1" ht="13.5" customHeight="1">
      <c r="A23" s="157"/>
      <c r="B23" s="154"/>
      <c r="C23" s="195"/>
      <c r="D23" s="264"/>
      <c r="E23" s="264"/>
      <c r="F23" s="264"/>
      <c r="G23" s="264"/>
      <c r="H23" s="264"/>
      <c r="I23" s="264"/>
      <c r="J23" s="264"/>
      <c r="K23" s="264"/>
      <c r="L23" s="264"/>
    </row>
    <row r="24" spans="1:12" s="289" customFormat="1" ht="24.5" customHeight="1">
      <c r="A24" s="106" t="s">
        <v>102</v>
      </c>
      <c r="B24" s="154"/>
      <c r="C24" s="195"/>
      <c r="D24" s="272">
        <v>0</v>
      </c>
      <c r="E24" s="270"/>
      <c r="F24" s="272">
        <v>0</v>
      </c>
      <c r="G24" s="264"/>
      <c r="H24" s="137">
        <v>11431</v>
      </c>
      <c r="I24" s="264"/>
      <c r="J24" s="137">
        <f>-H24</f>
        <v>-11431</v>
      </c>
      <c r="K24" s="264"/>
      <c r="L24" s="137">
        <f>SUM(D24:K24)</f>
        <v>0</v>
      </c>
    </row>
    <row r="25" spans="1:12" s="148" customFormat="1" ht="24.5" customHeight="1" thickBot="1">
      <c r="A25" s="83" t="s">
        <v>179</v>
      </c>
      <c r="B25" s="154"/>
      <c r="C25" s="193"/>
      <c r="D25" s="271">
        <f>D11+D17+D22+D24</f>
        <v>1975656</v>
      </c>
      <c r="E25" s="264"/>
      <c r="F25" s="271">
        <f>F11+F17+F22+F24</f>
        <v>751406</v>
      </c>
      <c r="G25" s="264"/>
      <c r="H25" s="271">
        <f>H11+H17+H22+H24</f>
        <v>64714</v>
      </c>
      <c r="I25" s="268"/>
      <c r="J25" s="271">
        <f>J11+J17+J22+J24</f>
        <v>75751</v>
      </c>
      <c r="K25" s="268"/>
      <c r="L25" s="271">
        <f>L11+L17+L22+L24</f>
        <v>2867527</v>
      </c>
    </row>
    <row r="26" spans="1:12" ht="22" thickTop="1"/>
    <row r="28" spans="1:12">
      <c r="D28" s="324">
        <f>'SFP 2-3'!G64-'CH-Separate24_9'!D25</f>
        <v>0</v>
      </c>
      <c r="F28" s="324">
        <f>'SFP 2-3'!G65-'CH-Separate24_9'!F25</f>
        <v>0</v>
      </c>
      <c r="G28" s="324"/>
      <c r="H28" s="324">
        <f>'SFP 2-3'!G68-'CH-Separate24_9'!H25</f>
        <v>0</v>
      </c>
      <c r="J28" s="324">
        <f>'SFP 2-3'!G69-'CH-Separate24_9'!J25</f>
        <v>0</v>
      </c>
      <c r="L28" s="324">
        <f>'SFP 2-3'!G70-'CH-Separate24_9'!L25</f>
        <v>0</v>
      </c>
    </row>
    <row r="29" spans="1:12" s="323" customFormat="1">
      <c r="B29" s="320"/>
      <c r="C29" s="296"/>
      <c r="D29" s="296"/>
      <c r="E29" s="296"/>
      <c r="F29" s="296"/>
      <c r="G29" s="296"/>
      <c r="H29" s="296"/>
      <c r="I29" s="296"/>
      <c r="J29" s="296"/>
      <c r="K29" s="296"/>
      <c r="L29" s="296"/>
    </row>
    <row r="30" spans="1:12" s="323" customFormat="1">
      <c r="B30" s="320"/>
      <c r="C30" s="296"/>
      <c r="D30" s="296"/>
      <c r="E30" s="296"/>
      <c r="F30" s="296"/>
      <c r="G30" s="296"/>
      <c r="H30" s="296"/>
      <c r="I30" s="296"/>
      <c r="J30" s="296"/>
      <c r="K30" s="296"/>
      <c r="L30" s="296"/>
    </row>
    <row r="31" spans="1:12" s="323" customFormat="1">
      <c r="B31" s="320"/>
      <c r="C31" s="296"/>
      <c r="D31" s="296"/>
      <c r="E31" s="296"/>
      <c r="F31" s="296"/>
      <c r="G31" s="296"/>
      <c r="H31" s="296"/>
      <c r="I31" s="296"/>
      <c r="J31" s="296"/>
      <c r="K31" s="296"/>
      <c r="L31" s="296"/>
    </row>
    <row r="32" spans="1:12" s="323" customFormat="1">
      <c r="B32" s="320"/>
      <c r="C32" s="296"/>
      <c r="D32" s="296"/>
      <c r="E32" s="296"/>
      <c r="F32" s="296"/>
      <c r="G32" s="296"/>
      <c r="H32" s="296"/>
      <c r="I32" s="296"/>
      <c r="J32" s="296"/>
      <c r="K32" s="296"/>
      <c r="L32" s="296"/>
    </row>
    <row r="33" spans="2:12" s="323" customFormat="1">
      <c r="B33" s="320"/>
      <c r="C33" s="296"/>
      <c r="D33" s="296"/>
      <c r="E33" s="296"/>
      <c r="F33" s="296"/>
      <c r="G33" s="296"/>
      <c r="H33" s="296"/>
      <c r="I33" s="296"/>
      <c r="J33" s="296"/>
      <c r="K33" s="296"/>
      <c r="L33" s="296"/>
    </row>
    <row r="34" spans="2:12" s="323" customFormat="1">
      <c r="B34" s="320"/>
      <c r="C34" s="296"/>
      <c r="D34" s="296"/>
      <c r="E34" s="296"/>
      <c r="F34" s="296"/>
      <c r="G34" s="296"/>
      <c r="H34" s="296"/>
      <c r="I34" s="296"/>
      <c r="J34" s="296"/>
      <c r="K34" s="296"/>
      <c r="L34" s="296"/>
    </row>
  </sheetData>
  <mergeCells count="3">
    <mergeCell ref="D4:L4"/>
    <mergeCell ref="D9:L9"/>
    <mergeCell ref="H5:J5"/>
  </mergeCells>
  <pageMargins left="0.8" right="0.8" top="0.48" bottom="0.5" header="0.5" footer="0.5"/>
  <pageSetup paperSize="9" scale="86" firstPageNumber="9" fitToHeight="0" orientation="landscape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6984-5FD5-454C-BC66-1D1E279131B5}">
  <sheetPr>
    <pageSetUpPr fitToPage="1"/>
  </sheetPr>
  <dimension ref="A1:M102"/>
  <sheetViews>
    <sheetView view="pageBreakPreview" topLeftCell="B55" zoomScale="80" zoomScaleNormal="100" zoomScaleSheetLayoutView="80" workbookViewId="0">
      <selection activeCell="I81" sqref="I81"/>
    </sheetView>
  </sheetViews>
  <sheetFormatPr defaultColWidth="30.54296875" defaultRowHeight="23.25" customHeight="1"/>
  <cols>
    <col min="1" max="1" width="48.36328125" style="315" customWidth="1"/>
    <col min="2" max="2" width="7.54296875" style="295" customWidth="1"/>
    <col min="3" max="3" width="1.1796875" style="296" customWidth="1"/>
    <col min="4" max="4" width="15.81640625" style="297" customWidth="1"/>
    <col min="5" max="5" width="1.1796875" style="296" customWidth="1"/>
    <col min="6" max="6" width="15.81640625" style="296" customWidth="1"/>
    <col min="7" max="7" width="1.1796875" style="296" customWidth="1"/>
    <col min="8" max="8" width="15.81640625" style="1" customWidth="1"/>
    <col min="9" max="9" width="1.1796875" style="1" customWidth="1"/>
    <col min="10" max="10" width="15.81640625" style="1" customWidth="1"/>
    <col min="11" max="16384" width="30.54296875" style="296"/>
  </cols>
  <sheetData>
    <row r="1" spans="1:13" ht="22" customHeight="1">
      <c r="A1" s="294" t="s">
        <v>156</v>
      </c>
      <c r="J1" s="2"/>
    </row>
    <row r="2" spans="1:13" ht="22" customHeight="1">
      <c r="A2" s="294" t="s">
        <v>117</v>
      </c>
      <c r="J2" s="2"/>
    </row>
    <row r="3" spans="1:13" ht="22" customHeight="1">
      <c r="A3" s="298"/>
      <c r="J3" s="2"/>
    </row>
    <row r="4" spans="1:13" s="148" customFormat="1" ht="22" customHeight="1">
      <c r="A4" s="122"/>
      <c r="B4" s="116"/>
      <c r="C4" s="124"/>
      <c r="D4" s="342" t="s">
        <v>27</v>
      </c>
      <c r="E4" s="342"/>
      <c r="F4" s="342"/>
      <c r="G4" s="198"/>
      <c r="H4" s="342" t="s">
        <v>29</v>
      </c>
      <c r="I4" s="342"/>
      <c r="J4" s="342"/>
    </row>
    <row r="5" spans="1:13" s="148" customFormat="1" ht="22" customHeight="1">
      <c r="A5" s="122"/>
      <c r="B5" s="116"/>
      <c r="C5" s="124"/>
      <c r="D5" s="342" t="s">
        <v>28</v>
      </c>
      <c r="E5" s="342"/>
      <c r="F5" s="342"/>
      <c r="G5" s="198"/>
      <c r="H5" s="342" t="s">
        <v>28</v>
      </c>
      <c r="I5" s="342"/>
      <c r="J5" s="342"/>
    </row>
    <row r="6" spans="1:13" s="148" customFormat="1" ht="22" customHeight="1">
      <c r="A6" s="122"/>
      <c r="B6" s="116"/>
      <c r="C6" s="124"/>
      <c r="D6" s="346" t="s">
        <v>181</v>
      </c>
      <c r="E6" s="346"/>
      <c r="F6" s="346"/>
      <c r="G6" s="198"/>
      <c r="H6" s="346" t="s">
        <v>181</v>
      </c>
      <c r="I6" s="346"/>
      <c r="J6" s="346"/>
    </row>
    <row r="7" spans="1:13" s="148" customFormat="1" ht="22" customHeight="1">
      <c r="A7" s="122"/>
      <c r="B7" s="116"/>
      <c r="C7" s="124"/>
      <c r="D7" s="346" t="s">
        <v>177</v>
      </c>
      <c r="E7" s="346"/>
      <c r="F7" s="346"/>
      <c r="G7" s="340"/>
      <c r="H7" s="346" t="s">
        <v>177</v>
      </c>
      <c r="I7" s="346"/>
      <c r="J7" s="346"/>
    </row>
    <row r="8" spans="1:13" s="148" customFormat="1" ht="22" customHeight="1">
      <c r="A8" s="122"/>
      <c r="B8" s="116"/>
      <c r="C8" s="116"/>
      <c r="D8" s="99">
        <v>2024</v>
      </c>
      <c r="E8" s="96"/>
      <c r="F8" s="99">
        <v>2023</v>
      </c>
      <c r="G8" s="124"/>
      <c r="H8" s="99">
        <v>2024</v>
      </c>
      <c r="I8" s="96"/>
      <c r="J8" s="99">
        <v>2023</v>
      </c>
    </row>
    <row r="9" spans="1:13" s="148" customFormat="1" ht="22" customHeight="1">
      <c r="A9" s="122"/>
      <c r="B9" s="116"/>
      <c r="C9" s="124"/>
      <c r="D9" s="341" t="s">
        <v>20</v>
      </c>
      <c r="E9" s="341"/>
      <c r="F9" s="341"/>
      <c r="G9" s="341"/>
      <c r="H9" s="341"/>
      <c r="I9" s="341"/>
      <c r="J9" s="341"/>
    </row>
    <row r="10" spans="1:13" s="148" customFormat="1" ht="22" customHeight="1">
      <c r="A10" s="299" t="s">
        <v>110</v>
      </c>
      <c r="B10" s="116"/>
      <c r="C10" s="124"/>
      <c r="D10" s="267"/>
      <c r="E10" s="58"/>
      <c r="F10" s="58"/>
      <c r="G10" s="58"/>
      <c r="H10" s="162"/>
      <c r="I10" s="162"/>
      <c r="J10" s="162"/>
    </row>
    <row r="11" spans="1:13" s="148" customFormat="1" ht="22" customHeight="1">
      <c r="A11" s="290" t="s">
        <v>74</v>
      </c>
      <c r="B11" s="116"/>
      <c r="C11" s="124"/>
      <c r="D11" s="267">
        <f>'SOCI 5'!D31</f>
        <v>532724</v>
      </c>
      <c r="E11" s="58"/>
      <c r="F11" s="267">
        <v>234310</v>
      </c>
      <c r="G11" s="58"/>
      <c r="H11" s="267">
        <f>'SOCI 5'!H42</f>
        <v>456608</v>
      </c>
      <c r="I11" s="58"/>
      <c r="J11" s="267">
        <v>574797</v>
      </c>
    </row>
    <row r="12" spans="1:13" s="148" customFormat="1" ht="22" customHeight="1">
      <c r="A12" s="300" t="s">
        <v>111</v>
      </c>
      <c r="B12" s="116"/>
      <c r="C12" s="124"/>
      <c r="D12" s="267"/>
      <c r="E12" s="58"/>
      <c r="F12" s="58"/>
      <c r="G12" s="58"/>
      <c r="H12" s="58"/>
      <c r="I12" s="58"/>
      <c r="J12" s="58"/>
    </row>
    <row r="13" spans="1:13" s="148" customFormat="1" ht="22" customHeight="1">
      <c r="A13" s="290" t="s">
        <v>192</v>
      </c>
      <c r="B13" s="116"/>
      <c r="C13" s="124"/>
      <c r="D13" s="268">
        <f>-'SOCI 5'!D30</f>
        <v>54166</v>
      </c>
      <c r="E13" s="126"/>
      <c r="F13" s="268">
        <v>1086</v>
      </c>
      <c r="G13" s="126"/>
      <c r="H13" s="268">
        <f>-'SOCI 5'!H30</f>
        <v>-3178</v>
      </c>
      <c r="I13" s="126"/>
      <c r="J13" s="268">
        <v>2711</v>
      </c>
    </row>
    <row r="14" spans="1:13" s="148" customFormat="1" ht="22" customHeight="1">
      <c r="A14" s="290" t="s">
        <v>71</v>
      </c>
      <c r="B14" s="116"/>
      <c r="C14" s="124"/>
      <c r="D14" s="267">
        <f>-'SOCI 5'!D28</f>
        <v>23615</v>
      </c>
      <c r="E14" s="58"/>
      <c r="F14" s="58">
        <v>33805</v>
      </c>
      <c r="G14" s="58"/>
      <c r="H14" s="267">
        <f>-'SOCI 5'!H28</f>
        <v>339</v>
      </c>
      <c r="I14" s="58"/>
      <c r="J14" s="58">
        <v>261</v>
      </c>
    </row>
    <row r="15" spans="1:13" s="148" customFormat="1" ht="22" customHeight="1">
      <c r="A15" s="290" t="s">
        <v>12</v>
      </c>
      <c r="B15" s="116"/>
      <c r="C15" s="124"/>
      <c r="D15" s="267">
        <v>121864</v>
      </c>
      <c r="E15" s="58"/>
      <c r="F15" s="58">
        <v>145834</v>
      </c>
      <c r="G15" s="58"/>
      <c r="H15" s="58">
        <v>1334</v>
      </c>
      <c r="I15" s="58"/>
      <c r="J15" s="58">
        <v>890</v>
      </c>
      <c r="K15" s="301"/>
      <c r="L15" s="302"/>
      <c r="M15" s="303"/>
    </row>
    <row r="16" spans="1:13" s="148" customFormat="1" ht="22" customHeight="1">
      <c r="A16" s="290" t="s">
        <v>112</v>
      </c>
      <c r="B16" s="116"/>
      <c r="C16" s="124"/>
      <c r="D16" s="267">
        <v>742</v>
      </c>
      <c r="E16" s="58"/>
      <c r="F16" s="58">
        <v>845</v>
      </c>
      <c r="G16" s="58"/>
      <c r="H16" s="58">
        <v>0</v>
      </c>
      <c r="I16" s="58"/>
      <c r="J16" s="58">
        <v>0</v>
      </c>
      <c r="K16" s="301"/>
    </row>
    <row r="17" spans="1:10" s="148" customFormat="1" ht="22" customHeight="1">
      <c r="A17" s="290" t="s">
        <v>48</v>
      </c>
      <c r="B17" s="116"/>
      <c r="C17" s="124"/>
      <c r="D17" s="267">
        <v>3552</v>
      </c>
      <c r="E17" s="58"/>
      <c r="F17" s="58">
        <v>2650</v>
      </c>
      <c r="G17" s="58"/>
      <c r="H17" s="163">
        <v>713</v>
      </c>
      <c r="I17" s="163"/>
      <c r="J17" s="163">
        <v>181</v>
      </c>
    </row>
    <row r="18" spans="1:10" s="148" customFormat="1" ht="22" customHeight="1">
      <c r="A18" s="290" t="s">
        <v>193</v>
      </c>
      <c r="B18" s="116"/>
      <c r="C18" s="124"/>
      <c r="D18" s="267">
        <v>1914</v>
      </c>
      <c r="E18" s="58"/>
      <c r="F18" s="58">
        <v>2903</v>
      </c>
      <c r="G18" s="58"/>
      <c r="H18" s="58">
        <v>0</v>
      </c>
      <c r="I18" s="58"/>
      <c r="J18" s="58">
        <v>0</v>
      </c>
    </row>
    <row r="19" spans="1:10" s="148" customFormat="1" ht="22" customHeight="1">
      <c r="A19" s="290" t="s">
        <v>194</v>
      </c>
      <c r="B19" s="154"/>
      <c r="C19" s="193"/>
      <c r="D19" s="267">
        <v>480</v>
      </c>
      <c r="E19" s="58"/>
      <c r="F19" s="58">
        <v>-17425</v>
      </c>
      <c r="G19" s="58"/>
      <c r="H19" s="58">
        <v>0</v>
      </c>
      <c r="I19" s="58"/>
      <c r="J19" s="58">
        <v>0</v>
      </c>
    </row>
    <row r="20" spans="1:10" s="148" customFormat="1" ht="22" customHeight="1">
      <c r="A20" s="290" t="s">
        <v>169</v>
      </c>
      <c r="B20" s="154"/>
      <c r="C20" s="193"/>
      <c r="D20" s="267">
        <v>-55701</v>
      </c>
      <c r="E20" s="58"/>
      <c r="F20" s="58">
        <v>16613</v>
      </c>
      <c r="G20" s="58"/>
      <c r="H20" s="58">
        <v>0</v>
      </c>
      <c r="I20" s="58"/>
      <c r="J20" s="233">
        <v>0</v>
      </c>
    </row>
    <row r="21" spans="1:10" s="148" customFormat="1" ht="22" customHeight="1">
      <c r="A21" s="290" t="s">
        <v>141</v>
      </c>
      <c r="B21" s="154"/>
      <c r="C21" s="193"/>
      <c r="D21" s="267">
        <v>0</v>
      </c>
      <c r="E21" s="58"/>
      <c r="F21" s="58">
        <v>2626</v>
      </c>
      <c r="G21" s="58"/>
      <c r="H21" s="58">
        <v>0</v>
      </c>
      <c r="I21" s="58"/>
      <c r="J21" s="58">
        <v>0</v>
      </c>
    </row>
    <row r="22" spans="1:10" s="148" customFormat="1" ht="22" customHeight="1">
      <c r="A22" s="290" t="s">
        <v>200</v>
      </c>
      <c r="B22" s="154"/>
      <c r="C22" s="193"/>
      <c r="D22" s="267">
        <v>-105</v>
      </c>
      <c r="E22" s="58"/>
      <c r="F22" s="58">
        <v>-157</v>
      </c>
      <c r="G22" s="58"/>
      <c r="H22" s="233">
        <v>0</v>
      </c>
      <c r="I22" s="58"/>
      <c r="J22" s="233">
        <v>0</v>
      </c>
    </row>
    <row r="23" spans="1:10" s="148" customFormat="1" ht="22" customHeight="1">
      <c r="A23" s="290" t="s">
        <v>166</v>
      </c>
      <c r="B23" s="154"/>
      <c r="C23" s="193"/>
      <c r="D23" s="267">
        <v>0</v>
      </c>
      <c r="E23" s="58"/>
      <c r="F23" s="58">
        <v>404</v>
      </c>
      <c r="G23" s="58"/>
      <c r="H23" s="233">
        <v>0</v>
      </c>
      <c r="I23" s="58"/>
      <c r="J23" s="233">
        <v>0</v>
      </c>
    </row>
    <row r="24" spans="1:10" s="148" customFormat="1" ht="22" customHeight="1">
      <c r="A24" s="290" t="s">
        <v>152</v>
      </c>
      <c r="B24" s="154"/>
      <c r="C24" s="193"/>
      <c r="D24" s="267">
        <v>0</v>
      </c>
      <c r="E24" s="58"/>
      <c r="F24" s="58">
        <v>20589</v>
      </c>
      <c r="G24" s="58"/>
      <c r="H24" s="273">
        <v>0</v>
      </c>
      <c r="I24" s="58"/>
      <c r="J24" s="58">
        <v>-5772</v>
      </c>
    </row>
    <row r="25" spans="1:10" s="148" customFormat="1" ht="22" customHeight="1">
      <c r="A25" s="290" t="s">
        <v>195</v>
      </c>
      <c r="B25" s="154"/>
      <c r="C25" s="193"/>
      <c r="D25" s="267">
        <v>-413</v>
      </c>
      <c r="E25" s="58"/>
      <c r="F25" s="58">
        <v>257</v>
      </c>
      <c r="G25" s="58"/>
      <c r="H25" s="273">
        <v>0</v>
      </c>
      <c r="I25" s="58"/>
      <c r="J25" s="233">
        <v>0</v>
      </c>
    </row>
    <row r="26" spans="1:10" s="148" customFormat="1" ht="22" customHeight="1">
      <c r="A26" s="290" t="s">
        <v>67</v>
      </c>
      <c r="B26" s="154"/>
      <c r="C26" s="193"/>
      <c r="D26" s="267">
        <v>0</v>
      </c>
      <c r="E26" s="58"/>
      <c r="F26" s="58">
        <v>0</v>
      </c>
      <c r="G26" s="58"/>
      <c r="H26" s="273">
        <v>-434363</v>
      </c>
      <c r="I26" s="58"/>
      <c r="J26" s="58">
        <v>-563956</v>
      </c>
    </row>
    <row r="27" spans="1:10" s="148" customFormat="1" ht="22" customHeight="1">
      <c r="A27" s="146" t="s">
        <v>66</v>
      </c>
      <c r="B27" s="154"/>
      <c r="C27" s="193"/>
      <c r="D27" s="137">
        <v>-4001</v>
      </c>
      <c r="E27" s="58"/>
      <c r="F27" s="115">
        <v>-296</v>
      </c>
      <c r="G27" s="58"/>
      <c r="H27" s="274">
        <v>-48176</v>
      </c>
      <c r="I27" s="163"/>
      <c r="J27" s="275">
        <v>-30526</v>
      </c>
    </row>
    <row r="28" spans="1:10" s="148" customFormat="1" ht="22" customHeight="1">
      <c r="A28" s="304"/>
      <c r="B28" s="154"/>
      <c r="C28" s="193"/>
      <c r="D28" s="267">
        <f>SUM(D11:D27)</f>
        <v>678837</v>
      </c>
      <c r="E28" s="58"/>
      <c r="F28" s="267">
        <f>SUM(F11:F27)</f>
        <v>444044</v>
      </c>
      <c r="G28" s="58"/>
      <c r="H28" s="267">
        <f>SUM(H11:H27)</f>
        <v>-26723</v>
      </c>
      <c r="I28" s="58"/>
      <c r="J28" s="267">
        <f>SUM(J11:J27)</f>
        <v>-21414</v>
      </c>
    </row>
    <row r="29" spans="1:10" s="148" customFormat="1" ht="22" customHeight="1">
      <c r="A29" s="305" t="s">
        <v>113</v>
      </c>
      <c r="B29" s="154"/>
      <c r="C29" s="193"/>
      <c r="D29" s="267"/>
      <c r="E29" s="58"/>
      <c r="F29" s="58"/>
      <c r="G29" s="58"/>
      <c r="H29" s="233"/>
      <c r="I29" s="58"/>
      <c r="J29" s="233"/>
    </row>
    <row r="30" spans="1:10" s="148" customFormat="1" ht="22" customHeight="1">
      <c r="A30" s="290" t="s">
        <v>24</v>
      </c>
      <c r="B30" s="154"/>
      <c r="C30" s="193"/>
      <c r="D30" s="276">
        <v>-125850</v>
      </c>
      <c r="E30" s="58"/>
      <c r="F30" s="58">
        <v>-78032</v>
      </c>
      <c r="G30" s="58"/>
      <c r="H30" s="58">
        <v>-1943</v>
      </c>
      <c r="I30" s="58"/>
      <c r="J30" s="58">
        <v>-2134</v>
      </c>
    </row>
    <row r="31" spans="1:10" s="148" customFormat="1" ht="22" customHeight="1">
      <c r="A31" s="290" t="s">
        <v>23</v>
      </c>
      <c r="B31" s="154"/>
      <c r="C31" s="193"/>
      <c r="D31" s="276">
        <v>-7697</v>
      </c>
      <c r="E31" s="58"/>
      <c r="F31" s="58">
        <v>2788</v>
      </c>
      <c r="G31" s="58"/>
      <c r="H31" s="58">
        <v>-675</v>
      </c>
      <c r="I31" s="58"/>
      <c r="J31" s="58">
        <v>1443</v>
      </c>
    </row>
    <row r="32" spans="1:10" s="148" customFormat="1" ht="22" customHeight="1">
      <c r="A32" s="290" t="s">
        <v>26</v>
      </c>
      <c r="B32" s="154"/>
      <c r="C32" s="193"/>
      <c r="D32" s="276">
        <v>308521</v>
      </c>
      <c r="E32" s="58"/>
      <c r="F32" s="58">
        <v>-64669</v>
      </c>
      <c r="G32" s="58"/>
      <c r="H32" s="58">
        <v>0</v>
      </c>
      <c r="I32" s="58"/>
      <c r="J32" s="58">
        <v>0</v>
      </c>
    </row>
    <row r="33" spans="1:10" s="148" customFormat="1" ht="22" customHeight="1">
      <c r="A33" s="290" t="s">
        <v>30</v>
      </c>
      <c r="B33" s="154"/>
      <c r="C33" s="193"/>
      <c r="D33" s="276">
        <v>-39715</v>
      </c>
      <c r="E33" s="58"/>
      <c r="F33" s="58">
        <v>27162</v>
      </c>
      <c r="G33" s="58"/>
      <c r="H33" s="58">
        <v>0</v>
      </c>
      <c r="I33" s="58"/>
      <c r="J33" s="58">
        <v>0</v>
      </c>
    </row>
    <row r="34" spans="1:10" s="148" customFormat="1" ht="22" customHeight="1">
      <c r="A34" s="290" t="s">
        <v>31</v>
      </c>
      <c r="B34" s="154"/>
      <c r="C34" s="193"/>
      <c r="D34" s="276">
        <v>-7022</v>
      </c>
      <c r="E34" s="58"/>
      <c r="F34" s="58">
        <v>-2139</v>
      </c>
      <c r="G34" s="58"/>
      <c r="H34" s="58">
        <v>-2005</v>
      </c>
      <c r="I34" s="58"/>
      <c r="J34" s="58">
        <v>-8</v>
      </c>
    </row>
    <row r="35" spans="1:10" s="148" customFormat="1" ht="22" customHeight="1">
      <c r="A35" s="290" t="s">
        <v>114</v>
      </c>
      <c r="B35" s="154"/>
      <c r="C35" s="193"/>
      <c r="D35" s="276">
        <v>133305</v>
      </c>
      <c r="E35" s="58"/>
      <c r="F35" s="58">
        <v>95037</v>
      </c>
      <c r="G35" s="58"/>
      <c r="H35" s="58">
        <v>0</v>
      </c>
      <c r="I35" s="58"/>
      <c r="J35" s="58">
        <v>0</v>
      </c>
    </row>
    <row r="36" spans="1:10" s="148" customFormat="1" ht="22" customHeight="1">
      <c r="A36" s="290" t="s">
        <v>115</v>
      </c>
      <c r="B36" s="154"/>
      <c r="C36" s="193"/>
      <c r="D36" s="276">
        <v>12911</v>
      </c>
      <c r="E36" s="58"/>
      <c r="F36" s="58">
        <v>-8190</v>
      </c>
      <c r="G36" s="58"/>
      <c r="H36" s="58">
        <v>4398</v>
      </c>
      <c r="I36" s="58"/>
      <c r="J36" s="58">
        <v>990</v>
      </c>
    </row>
    <row r="37" spans="1:10" s="148" customFormat="1" ht="22" customHeight="1">
      <c r="A37" s="290" t="s">
        <v>45</v>
      </c>
      <c r="B37" s="154"/>
      <c r="C37" s="193"/>
      <c r="D37" s="276">
        <v>-13352</v>
      </c>
      <c r="E37" s="58"/>
      <c r="F37" s="58">
        <v>3458</v>
      </c>
      <c r="G37" s="58"/>
      <c r="H37" s="58">
        <v>-830</v>
      </c>
      <c r="I37" s="58"/>
      <c r="J37" s="58">
        <v>-10726</v>
      </c>
    </row>
    <row r="38" spans="1:10" s="148" customFormat="1" ht="22" customHeight="1">
      <c r="A38" s="290" t="s">
        <v>167</v>
      </c>
      <c r="B38" s="154"/>
      <c r="C38" s="193"/>
      <c r="D38" s="276">
        <v>-875</v>
      </c>
      <c r="E38" s="58"/>
      <c r="F38" s="58">
        <v>-11520</v>
      </c>
      <c r="G38" s="58"/>
      <c r="H38" s="58">
        <v>0</v>
      </c>
      <c r="I38" s="58"/>
      <c r="J38" s="58">
        <v>0</v>
      </c>
    </row>
    <row r="39" spans="1:10" s="148" customFormat="1" ht="21.65" customHeight="1">
      <c r="A39" s="290" t="s">
        <v>116</v>
      </c>
      <c r="B39" s="154"/>
      <c r="C39" s="193"/>
      <c r="D39" s="277">
        <f>SUM(D28:D38)</f>
        <v>939063</v>
      </c>
      <c r="E39" s="58"/>
      <c r="F39" s="277">
        <f>SUM(F28:F38)</f>
        <v>407939</v>
      </c>
      <c r="G39" s="58"/>
      <c r="H39" s="277">
        <f>SUM(H28:H38)</f>
        <v>-27778</v>
      </c>
      <c r="I39" s="58"/>
      <c r="J39" s="277">
        <f>SUM(J28:J38)</f>
        <v>-31849</v>
      </c>
    </row>
    <row r="40" spans="1:10" s="148" customFormat="1" ht="22" customHeight="1">
      <c r="A40" s="290" t="s">
        <v>153</v>
      </c>
      <c r="B40" s="154"/>
      <c r="C40" s="193"/>
      <c r="D40" s="267">
        <v>-41687</v>
      </c>
      <c r="E40" s="58"/>
      <c r="F40" s="267">
        <v>-3218</v>
      </c>
      <c r="G40" s="58"/>
      <c r="H40" s="58">
        <v>-4783</v>
      </c>
      <c r="I40" s="58"/>
      <c r="J40" s="58">
        <v>-2048</v>
      </c>
    </row>
    <row r="41" spans="1:10" s="148" customFormat="1" ht="22" customHeight="1">
      <c r="A41" s="81" t="s">
        <v>148</v>
      </c>
      <c r="B41" s="154"/>
      <c r="C41" s="193"/>
      <c r="D41" s="269">
        <f>SUM(D39:D40)</f>
        <v>897376</v>
      </c>
      <c r="E41" s="166"/>
      <c r="F41" s="269">
        <f>SUM(F39:F40)</f>
        <v>404721</v>
      </c>
      <c r="G41" s="166"/>
      <c r="H41" s="269">
        <f>SUM(H39:H40)</f>
        <v>-32561</v>
      </c>
      <c r="I41" s="166"/>
      <c r="J41" s="269">
        <f>SUM(J39:J40)</f>
        <v>-33897</v>
      </c>
    </row>
    <row r="42" spans="1:10" s="148" customFormat="1" ht="22" customHeight="1">
      <c r="A42" s="306"/>
      <c r="B42" s="154"/>
      <c r="C42" s="193"/>
      <c r="D42" s="160"/>
      <c r="E42" s="133"/>
      <c r="F42" s="133"/>
      <c r="G42" s="133"/>
      <c r="H42" s="168"/>
      <c r="I42" s="165"/>
      <c r="J42" s="168"/>
    </row>
    <row r="43" spans="1:10" s="148" customFormat="1" ht="22" customHeight="1">
      <c r="A43" s="190" t="s">
        <v>156</v>
      </c>
      <c r="B43" s="307"/>
      <c r="D43" s="308"/>
      <c r="E43" s="122"/>
      <c r="F43" s="122"/>
      <c r="G43" s="122"/>
      <c r="H43" s="162"/>
      <c r="I43" s="162"/>
      <c r="J43" s="278"/>
    </row>
    <row r="44" spans="1:10" s="148" customFormat="1" ht="22" customHeight="1">
      <c r="A44" s="190" t="s">
        <v>117</v>
      </c>
      <c r="B44" s="307"/>
      <c r="D44" s="308"/>
      <c r="E44" s="122"/>
      <c r="F44" s="122"/>
      <c r="G44" s="122"/>
      <c r="H44" s="162"/>
      <c r="I44" s="162"/>
      <c r="J44" s="278"/>
    </row>
    <row r="45" spans="1:10" s="148" customFormat="1" ht="22" customHeight="1">
      <c r="A45" s="304"/>
      <c r="B45" s="154"/>
      <c r="C45" s="193"/>
      <c r="D45" s="342" t="s">
        <v>27</v>
      </c>
      <c r="E45" s="342"/>
      <c r="F45" s="342"/>
      <c r="G45" s="198"/>
      <c r="H45" s="342" t="s">
        <v>29</v>
      </c>
      <c r="I45" s="342"/>
      <c r="J45" s="342"/>
    </row>
    <row r="46" spans="1:10" s="148" customFormat="1" ht="22" customHeight="1">
      <c r="A46" s="304"/>
      <c r="B46" s="154"/>
      <c r="C46" s="193"/>
      <c r="D46" s="342" t="s">
        <v>28</v>
      </c>
      <c r="E46" s="342"/>
      <c r="F46" s="342"/>
      <c r="G46" s="198"/>
      <c r="H46" s="342" t="s">
        <v>28</v>
      </c>
      <c r="I46" s="342"/>
      <c r="J46" s="342"/>
    </row>
    <row r="47" spans="1:10" s="148" customFormat="1" ht="22" customHeight="1">
      <c r="A47" s="304"/>
      <c r="B47" s="154"/>
      <c r="C47" s="193"/>
      <c r="D47" s="346" t="s">
        <v>181</v>
      </c>
      <c r="E47" s="346"/>
      <c r="F47" s="346"/>
      <c r="G47" s="198"/>
      <c r="H47" s="346" t="s">
        <v>181</v>
      </c>
      <c r="I47" s="346"/>
      <c r="J47" s="346"/>
    </row>
    <row r="48" spans="1:10" s="148" customFormat="1" ht="22" customHeight="1">
      <c r="A48" s="304"/>
      <c r="B48" s="154"/>
      <c r="C48" s="193"/>
      <c r="D48" s="346" t="s">
        <v>177</v>
      </c>
      <c r="E48" s="346"/>
      <c r="F48" s="346"/>
      <c r="G48" s="340"/>
      <c r="H48" s="346" t="s">
        <v>177</v>
      </c>
      <c r="I48" s="346"/>
      <c r="J48" s="346"/>
    </row>
    <row r="49" spans="1:10" s="148" customFormat="1" ht="22" customHeight="1">
      <c r="A49" s="304"/>
      <c r="B49" s="154"/>
      <c r="C49" s="154"/>
      <c r="D49" s="99">
        <v>2024</v>
      </c>
      <c r="E49" s="96"/>
      <c r="F49" s="99">
        <v>2023</v>
      </c>
      <c r="G49" s="124"/>
      <c r="H49" s="99">
        <v>2024</v>
      </c>
      <c r="I49" s="96"/>
      <c r="J49" s="99">
        <v>2023</v>
      </c>
    </row>
    <row r="50" spans="1:10" s="148" customFormat="1" ht="22" customHeight="1">
      <c r="A50" s="304"/>
      <c r="B50" s="307"/>
      <c r="C50" s="193"/>
      <c r="D50" s="341" t="str">
        <f>D9</f>
        <v>(in thousand Baht)</v>
      </c>
      <c r="E50" s="341"/>
      <c r="F50" s="341"/>
      <c r="G50" s="341"/>
      <c r="H50" s="341"/>
      <c r="I50" s="341"/>
      <c r="J50" s="341"/>
    </row>
    <row r="51" spans="1:10" s="148" customFormat="1" ht="21.5" customHeight="1">
      <c r="A51" s="299" t="s">
        <v>118</v>
      </c>
      <c r="B51" s="154"/>
      <c r="C51" s="193"/>
      <c r="D51" s="267"/>
      <c r="E51" s="58"/>
      <c r="F51" s="58"/>
      <c r="G51" s="58"/>
      <c r="H51" s="162"/>
      <c r="I51" s="162"/>
      <c r="J51" s="162"/>
    </row>
    <row r="52" spans="1:10" s="148" customFormat="1" ht="21.5" customHeight="1">
      <c r="A52" s="290" t="s">
        <v>119</v>
      </c>
      <c r="B52" s="154"/>
      <c r="C52" s="193"/>
      <c r="D52" s="58">
        <v>-117001</v>
      </c>
      <c r="E52" s="58"/>
      <c r="F52" s="58">
        <v>-213386</v>
      </c>
      <c r="G52" s="58"/>
      <c r="H52" s="58">
        <v>-230</v>
      </c>
      <c r="I52" s="58"/>
      <c r="J52" s="58">
        <v>-279</v>
      </c>
    </row>
    <row r="53" spans="1:10" s="148" customFormat="1" ht="21.5" customHeight="1">
      <c r="A53" s="290" t="s">
        <v>120</v>
      </c>
      <c r="B53" s="154"/>
      <c r="C53" s="193"/>
      <c r="D53" s="58">
        <v>260</v>
      </c>
      <c r="E53" s="58"/>
      <c r="F53" s="58">
        <v>478</v>
      </c>
      <c r="G53" s="58"/>
      <c r="H53" s="58">
        <v>0</v>
      </c>
      <c r="I53" s="58"/>
      <c r="J53" s="58">
        <v>0</v>
      </c>
    </row>
    <row r="54" spans="1:10" s="148" customFormat="1" ht="21.5" customHeight="1">
      <c r="A54" s="290" t="s">
        <v>121</v>
      </c>
      <c r="B54" s="154"/>
      <c r="C54" s="193"/>
      <c r="D54" s="58">
        <v>-307</v>
      </c>
      <c r="E54" s="58"/>
      <c r="F54" s="58">
        <v>-1681</v>
      </c>
      <c r="G54" s="58"/>
      <c r="H54" s="58">
        <v>0</v>
      </c>
      <c r="I54" s="58"/>
      <c r="J54" s="58">
        <v>0</v>
      </c>
    </row>
    <row r="55" spans="1:10" s="148" customFormat="1" ht="21.5" customHeight="1">
      <c r="A55" s="290" t="s">
        <v>122</v>
      </c>
      <c r="B55" s="154"/>
      <c r="C55" s="193"/>
      <c r="D55" s="58">
        <v>0</v>
      </c>
      <c r="E55" s="58"/>
      <c r="F55" s="58">
        <v>0</v>
      </c>
      <c r="G55" s="58"/>
      <c r="H55" s="58">
        <v>289000</v>
      </c>
      <c r="I55" s="58"/>
      <c r="J55" s="58">
        <v>115000</v>
      </c>
    </row>
    <row r="56" spans="1:10" s="148" customFormat="1" ht="21.5" customHeight="1">
      <c r="A56" s="290" t="s">
        <v>162</v>
      </c>
      <c r="B56" s="154"/>
      <c r="C56" s="193"/>
      <c r="D56" s="58">
        <v>0</v>
      </c>
      <c r="E56" s="58"/>
      <c r="F56" s="58">
        <v>0</v>
      </c>
      <c r="G56" s="58"/>
      <c r="H56" s="58">
        <v>-250000</v>
      </c>
      <c r="I56" s="58"/>
      <c r="J56" s="58">
        <v>-463000</v>
      </c>
    </row>
    <row r="57" spans="1:10" s="148" customFormat="1" ht="22" customHeight="1">
      <c r="A57" s="290" t="s">
        <v>126</v>
      </c>
      <c r="B57" s="154"/>
      <c r="C57" s="193"/>
      <c r="D57" s="58">
        <v>93</v>
      </c>
      <c r="E57" s="58"/>
      <c r="F57" s="58">
        <v>296</v>
      </c>
      <c r="G57" s="58"/>
      <c r="H57" s="58">
        <v>44628</v>
      </c>
      <c r="I57" s="58"/>
      <c r="J57" s="58">
        <v>27211</v>
      </c>
    </row>
    <row r="58" spans="1:10" s="148" customFormat="1" ht="22" customHeight="1">
      <c r="A58" s="146" t="s">
        <v>196</v>
      </c>
      <c r="B58" s="154"/>
      <c r="C58" s="193"/>
      <c r="D58" s="58">
        <v>-680000</v>
      </c>
      <c r="E58" s="58"/>
      <c r="F58" s="58">
        <v>0</v>
      </c>
      <c r="G58" s="58"/>
      <c r="H58" s="58">
        <v>-680000</v>
      </c>
      <c r="I58" s="58"/>
      <c r="J58" s="58">
        <v>0</v>
      </c>
    </row>
    <row r="59" spans="1:10" s="148" customFormat="1" ht="21.5" customHeight="1">
      <c r="A59" s="290" t="s">
        <v>163</v>
      </c>
      <c r="B59" s="154"/>
      <c r="C59" s="193"/>
      <c r="D59" s="58">
        <v>0</v>
      </c>
      <c r="E59" s="58"/>
      <c r="F59" s="58">
        <v>306977</v>
      </c>
      <c r="G59" s="58"/>
      <c r="H59" s="58">
        <v>0</v>
      </c>
      <c r="I59" s="58"/>
      <c r="J59" s="58">
        <v>306977</v>
      </c>
    </row>
    <row r="60" spans="1:10" s="148" customFormat="1" ht="21.5" customHeight="1">
      <c r="A60" s="290" t="s">
        <v>151</v>
      </c>
      <c r="B60" s="154"/>
      <c r="C60" s="193"/>
      <c r="D60" s="58">
        <v>0</v>
      </c>
      <c r="E60" s="58"/>
      <c r="F60" s="58">
        <v>-57435</v>
      </c>
      <c r="G60" s="58"/>
      <c r="H60" s="58">
        <v>0</v>
      </c>
      <c r="I60" s="58"/>
      <c r="J60" s="58">
        <v>0</v>
      </c>
    </row>
    <row r="61" spans="1:10" s="148" customFormat="1" ht="22" hidden="1" customHeight="1">
      <c r="A61" s="290" t="s">
        <v>123</v>
      </c>
      <c r="B61" s="154"/>
      <c r="C61" s="193"/>
      <c r="D61" s="58">
        <v>0</v>
      </c>
      <c r="E61" s="58"/>
      <c r="F61" s="58">
        <v>0</v>
      </c>
      <c r="G61" s="58"/>
      <c r="H61" s="58">
        <v>0</v>
      </c>
      <c r="I61" s="58"/>
      <c r="J61" s="58">
        <v>0</v>
      </c>
    </row>
    <row r="62" spans="1:10" s="148" customFormat="1" ht="22" hidden="1" customHeight="1">
      <c r="A62" s="290" t="s">
        <v>124</v>
      </c>
      <c r="B62" s="154"/>
      <c r="C62" s="193"/>
      <c r="D62" s="58">
        <v>0</v>
      </c>
      <c r="E62" s="58"/>
      <c r="F62" s="58">
        <v>0</v>
      </c>
      <c r="G62" s="58"/>
      <c r="H62" s="58">
        <v>0</v>
      </c>
      <c r="I62" s="58"/>
      <c r="J62" s="58">
        <v>0</v>
      </c>
    </row>
    <row r="63" spans="1:10" s="148" customFormat="1" ht="22" customHeight="1">
      <c r="A63" s="290" t="s">
        <v>125</v>
      </c>
      <c r="B63" s="154"/>
      <c r="C63" s="193"/>
      <c r="D63" s="58">
        <v>0</v>
      </c>
      <c r="E63" s="58"/>
      <c r="F63" s="58">
        <v>0</v>
      </c>
      <c r="G63" s="58"/>
      <c r="H63" s="58">
        <v>434363</v>
      </c>
      <c r="I63" s="58"/>
      <c r="J63" s="58">
        <v>563956</v>
      </c>
    </row>
    <row r="64" spans="1:10" s="148" customFormat="1" ht="22" customHeight="1">
      <c r="A64" s="81" t="s">
        <v>149</v>
      </c>
      <c r="B64" s="154"/>
      <c r="C64" s="193"/>
      <c r="D64" s="269">
        <f>SUM(D52:D63)</f>
        <v>-796955</v>
      </c>
      <c r="E64" s="166"/>
      <c r="F64" s="269">
        <f>SUM(F52:F63)</f>
        <v>35249</v>
      </c>
      <c r="G64" s="166"/>
      <c r="H64" s="269">
        <f>SUM(H52:H63)</f>
        <v>-162239</v>
      </c>
      <c r="I64" s="166"/>
      <c r="J64" s="269">
        <f>SUM(J52:J63)</f>
        <v>549865</v>
      </c>
    </row>
    <row r="65" spans="1:13" s="312" customFormat="1" ht="17.5">
      <c r="A65" s="309"/>
      <c r="B65" s="310"/>
      <c r="C65" s="311"/>
      <c r="D65" s="264"/>
      <c r="E65" s="166"/>
      <c r="F65" s="139"/>
      <c r="G65" s="166"/>
      <c r="H65" s="168"/>
      <c r="I65" s="165"/>
      <c r="J65" s="168"/>
    </row>
    <row r="66" spans="1:13" s="148" customFormat="1" ht="22" customHeight="1">
      <c r="A66" s="299" t="s">
        <v>127</v>
      </c>
      <c r="B66" s="154"/>
      <c r="C66" s="193"/>
      <c r="D66" s="267"/>
      <c r="E66" s="58"/>
      <c r="F66" s="58"/>
      <c r="G66" s="58"/>
      <c r="H66" s="162"/>
      <c r="I66" s="162"/>
      <c r="J66" s="162"/>
    </row>
    <row r="67" spans="1:13" s="148" customFormat="1" ht="22" customHeight="1">
      <c r="A67" s="290" t="s">
        <v>165</v>
      </c>
      <c r="B67" s="154"/>
      <c r="C67" s="193"/>
      <c r="D67" s="267"/>
      <c r="E67" s="58"/>
      <c r="F67" s="58"/>
      <c r="G67" s="58"/>
      <c r="H67" s="162"/>
      <c r="I67" s="162"/>
      <c r="J67" s="162"/>
    </row>
    <row r="68" spans="1:13" s="148" customFormat="1" ht="21.5">
      <c r="A68" s="290" t="s">
        <v>174</v>
      </c>
      <c r="B68" s="154"/>
      <c r="C68" s="193"/>
      <c r="D68" s="58">
        <v>-183140</v>
      </c>
      <c r="E68" s="58"/>
      <c r="F68" s="58">
        <v>99733</v>
      </c>
      <c r="G68" s="58"/>
      <c r="H68" s="58">
        <v>0</v>
      </c>
      <c r="I68" s="58"/>
      <c r="J68" s="58">
        <v>0</v>
      </c>
    </row>
    <row r="69" spans="1:13" s="148" customFormat="1" ht="22" customHeight="1">
      <c r="A69" s="290" t="s">
        <v>175</v>
      </c>
      <c r="B69" s="154"/>
      <c r="C69" s="193"/>
      <c r="D69" s="58">
        <v>33000</v>
      </c>
      <c r="E69" s="58"/>
      <c r="F69" s="58">
        <v>110160</v>
      </c>
      <c r="G69" s="58"/>
      <c r="H69" s="58">
        <v>0</v>
      </c>
      <c r="I69" s="58"/>
      <c r="J69" s="58">
        <v>0</v>
      </c>
    </row>
    <row r="70" spans="1:13" s="148" customFormat="1" ht="22" customHeight="1">
      <c r="A70" s="290" t="s">
        <v>176</v>
      </c>
      <c r="B70" s="154"/>
      <c r="C70" s="193"/>
      <c r="D70" s="58">
        <v>-80078</v>
      </c>
      <c r="E70" s="58"/>
      <c r="F70" s="58">
        <v>-96623</v>
      </c>
      <c r="G70" s="58"/>
      <c r="H70" s="58">
        <v>0</v>
      </c>
      <c r="I70" s="58"/>
      <c r="J70" s="58">
        <v>0</v>
      </c>
      <c r="K70" s="313"/>
      <c r="L70" s="313"/>
      <c r="M70" s="313"/>
    </row>
    <row r="71" spans="1:13" s="148" customFormat="1" ht="21.5">
      <c r="A71" s="290" t="s">
        <v>164</v>
      </c>
      <c r="B71" s="154"/>
      <c r="C71" s="193"/>
      <c r="D71" s="58">
        <v>-17593</v>
      </c>
      <c r="E71" s="58"/>
      <c r="F71" s="58">
        <v>-22300</v>
      </c>
      <c r="G71" s="58"/>
      <c r="H71" s="58">
        <v>-1108</v>
      </c>
      <c r="I71" s="58"/>
      <c r="J71" s="58">
        <v>-704</v>
      </c>
      <c r="K71" s="279"/>
      <c r="L71" s="279"/>
      <c r="M71" s="279"/>
    </row>
    <row r="72" spans="1:13" s="148" customFormat="1" ht="21.5">
      <c r="A72" s="290" t="s">
        <v>201</v>
      </c>
      <c r="B72" s="154"/>
      <c r="C72" s="193"/>
      <c r="D72" s="58">
        <v>1080000</v>
      </c>
      <c r="E72" s="58"/>
      <c r="F72" s="58">
        <v>0</v>
      </c>
      <c r="G72" s="58"/>
      <c r="H72" s="58">
        <v>1080000</v>
      </c>
      <c r="I72" s="58"/>
      <c r="J72" s="58">
        <v>0</v>
      </c>
      <c r="K72" s="291"/>
      <c r="L72" s="291"/>
      <c r="M72" s="279"/>
    </row>
    <row r="73" spans="1:13" s="148" customFormat="1" ht="21.5">
      <c r="A73" s="290" t="s">
        <v>204</v>
      </c>
      <c r="B73" s="154"/>
      <c r="C73" s="193"/>
      <c r="D73" s="58">
        <v>-34960</v>
      </c>
      <c r="E73" s="58"/>
      <c r="F73" s="58">
        <v>0</v>
      </c>
      <c r="G73" s="58"/>
      <c r="H73" s="58">
        <v>-34960</v>
      </c>
      <c r="I73" s="58"/>
      <c r="J73" s="58">
        <v>0</v>
      </c>
      <c r="K73" s="291"/>
      <c r="L73" s="291"/>
      <c r="M73" s="279"/>
    </row>
    <row r="74" spans="1:13" s="148" customFormat="1" ht="22" customHeight="1">
      <c r="A74" s="290" t="s">
        <v>128</v>
      </c>
      <c r="B74" s="154"/>
      <c r="C74" s="193"/>
      <c r="D74" s="58">
        <v>-236348</v>
      </c>
      <c r="E74" s="58"/>
      <c r="F74" s="58">
        <v>-699944</v>
      </c>
      <c r="G74" s="58"/>
      <c r="H74" s="58">
        <v>-236348</v>
      </c>
      <c r="I74" s="58"/>
      <c r="J74" s="58">
        <v>-699944</v>
      </c>
    </row>
    <row r="75" spans="1:13" s="148" customFormat="1" ht="22" customHeight="1">
      <c r="A75" s="290" t="s">
        <v>129</v>
      </c>
      <c r="B75" s="154"/>
      <c r="C75" s="193"/>
      <c r="D75" s="58">
        <v>-8702</v>
      </c>
      <c r="E75" s="58"/>
      <c r="F75" s="58">
        <v>-12094</v>
      </c>
      <c r="G75" s="58"/>
      <c r="H75" s="58">
        <v>0</v>
      </c>
      <c r="I75" s="58"/>
      <c r="J75" s="58">
        <v>0</v>
      </c>
    </row>
    <row r="76" spans="1:13" s="148" customFormat="1" ht="22" customHeight="1">
      <c r="A76" s="290" t="s">
        <v>130</v>
      </c>
      <c r="B76" s="154"/>
      <c r="C76" s="193"/>
      <c r="D76" s="58">
        <v>-23615</v>
      </c>
      <c r="E76" s="58"/>
      <c r="F76" s="280">
        <v>-33805</v>
      </c>
      <c r="G76" s="58"/>
      <c r="H76" s="280">
        <v>-339</v>
      </c>
      <c r="I76" s="58"/>
      <c r="J76" s="58">
        <v>-261</v>
      </c>
    </row>
    <row r="77" spans="1:13" s="148" customFormat="1" ht="22" customHeight="1">
      <c r="A77" s="81" t="s">
        <v>197</v>
      </c>
      <c r="B77" s="154"/>
      <c r="C77" s="193"/>
      <c r="D77" s="269">
        <f>SUM(D68:D76)</f>
        <v>528564</v>
      </c>
      <c r="E77" s="166"/>
      <c r="F77" s="269">
        <f>SUM(F68:F76)</f>
        <v>-654873</v>
      </c>
      <c r="G77" s="166"/>
      <c r="H77" s="269">
        <f>SUM(H68:H76)</f>
        <v>807245</v>
      </c>
      <c r="I77" s="166"/>
      <c r="J77" s="269">
        <f>SUM(J68:J76)</f>
        <v>-700909</v>
      </c>
    </row>
    <row r="78" spans="1:13" s="148" customFormat="1" ht="22" customHeight="1">
      <c r="A78" s="306"/>
      <c r="B78" s="154"/>
      <c r="C78" s="193"/>
      <c r="D78" s="264"/>
      <c r="E78" s="166"/>
      <c r="F78" s="264"/>
      <c r="G78" s="166"/>
      <c r="H78" s="264"/>
      <c r="I78" s="166"/>
      <c r="J78" s="264"/>
    </row>
    <row r="79" spans="1:13" s="148" customFormat="1" ht="21.5">
      <c r="A79" s="290" t="s">
        <v>142</v>
      </c>
      <c r="B79" s="154"/>
      <c r="C79" s="193"/>
      <c r="D79" s="264"/>
      <c r="E79" s="166"/>
      <c r="F79" s="264"/>
      <c r="G79" s="166"/>
      <c r="H79" s="264"/>
      <c r="I79" s="166"/>
      <c r="J79" s="264"/>
    </row>
    <row r="80" spans="1:13" s="148" customFormat="1" ht="21.5">
      <c r="A80" s="290" t="s">
        <v>131</v>
      </c>
      <c r="B80" s="154"/>
      <c r="C80" s="193"/>
      <c r="D80" s="268">
        <v>628985</v>
      </c>
      <c r="E80" s="58"/>
      <c r="F80" s="268">
        <v>-214903</v>
      </c>
      <c r="G80" s="58"/>
      <c r="H80" s="268">
        <v>612445</v>
      </c>
      <c r="I80" s="58"/>
      <c r="J80" s="268">
        <v>-184941</v>
      </c>
    </row>
    <row r="81" spans="1:10" s="148" customFormat="1" ht="21.5">
      <c r="A81" s="290" t="s">
        <v>132</v>
      </c>
      <c r="B81" s="154"/>
      <c r="C81" s="193"/>
      <c r="D81" s="281">
        <v>-10</v>
      </c>
      <c r="E81" s="116"/>
      <c r="F81" s="281">
        <v>10</v>
      </c>
      <c r="G81" s="116"/>
      <c r="H81" s="281">
        <v>0</v>
      </c>
      <c r="I81" s="116"/>
      <c r="J81" s="281">
        <v>0</v>
      </c>
    </row>
    <row r="82" spans="1:10" s="148" customFormat="1" ht="22" customHeight="1">
      <c r="A82" s="81" t="s">
        <v>143</v>
      </c>
      <c r="B82" s="154"/>
      <c r="C82" s="193"/>
      <c r="D82" s="263">
        <f>SUM(D81,D80)</f>
        <v>628975</v>
      </c>
      <c r="E82" s="166"/>
      <c r="F82" s="263">
        <f>SUM(F81,F80)</f>
        <v>-214893</v>
      </c>
      <c r="G82" s="166"/>
      <c r="H82" s="263">
        <f>SUM(H81,H80)</f>
        <v>612445</v>
      </c>
      <c r="I82" s="166"/>
      <c r="J82" s="263">
        <f>SUM(J81,J80)</f>
        <v>-184941</v>
      </c>
    </row>
    <row r="83" spans="1:10" s="148" customFormat="1" ht="22" customHeight="1">
      <c r="A83" s="105" t="s">
        <v>150</v>
      </c>
      <c r="B83" s="154"/>
      <c r="C83" s="193"/>
      <c r="D83" s="267">
        <v>33679</v>
      </c>
      <c r="E83" s="58"/>
      <c r="F83" s="267">
        <v>267378</v>
      </c>
      <c r="G83" s="58"/>
      <c r="H83" s="58">
        <v>16229</v>
      </c>
      <c r="I83" s="58"/>
      <c r="J83" s="58">
        <v>222066</v>
      </c>
    </row>
    <row r="84" spans="1:10" s="148" customFormat="1" ht="22" customHeight="1" thickBot="1">
      <c r="A84" s="81" t="s">
        <v>180</v>
      </c>
      <c r="B84" s="314"/>
      <c r="C84" s="193"/>
      <c r="D84" s="282">
        <f>SUM(D82:D83)</f>
        <v>662654</v>
      </c>
      <c r="E84" s="166"/>
      <c r="F84" s="282">
        <f>SUM(F82:F83)</f>
        <v>52485</v>
      </c>
      <c r="G84" s="166"/>
      <c r="H84" s="282">
        <f>SUM(H82:H83)</f>
        <v>628674</v>
      </c>
      <c r="I84" s="166"/>
      <c r="J84" s="282">
        <f>SUM(J82:J83)</f>
        <v>37125</v>
      </c>
    </row>
    <row r="85" spans="1:10" s="148" customFormat="1" ht="22" customHeight="1" thickTop="1">
      <c r="A85" s="304"/>
      <c r="D85" s="122"/>
      <c r="E85" s="122"/>
      <c r="F85" s="122"/>
      <c r="G85" s="122"/>
      <c r="H85" s="122"/>
      <c r="I85" s="122"/>
      <c r="J85" s="122"/>
    </row>
    <row r="86" spans="1:10" s="148" customFormat="1" ht="22" customHeight="1">
      <c r="A86" s="299" t="s">
        <v>133</v>
      </c>
      <c r="B86" s="314"/>
      <c r="C86" s="193"/>
      <c r="D86" s="264"/>
      <c r="E86" s="166"/>
      <c r="F86" s="264"/>
      <c r="G86" s="166"/>
      <c r="H86" s="264"/>
      <c r="I86" s="166"/>
      <c r="J86" s="264"/>
    </row>
    <row r="87" spans="1:10" s="148" customFormat="1" ht="22" customHeight="1">
      <c r="A87" s="105" t="s">
        <v>134</v>
      </c>
      <c r="B87" s="307"/>
      <c r="D87" s="59">
        <v>4485</v>
      </c>
      <c r="E87" s="283"/>
      <c r="F87" s="59">
        <v>10940</v>
      </c>
      <c r="G87" s="283"/>
      <c r="H87" s="59">
        <v>0</v>
      </c>
      <c r="I87" s="65"/>
      <c r="J87" s="65">
        <v>0</v>
      </c>
    </row>
    <row r="88" spans="1:10" s="148" customFormat="1" ht="22" customHeight="1">
      <c r="A88" s="105" t="s">
        <v>135</v>
      </c>
      <c r="B88" s="307"/>
      <c r="D88" s="59">
        <v>0</v>
      </c>
      <c r="E88" s="283"/>
      <c r="F88" s="59">
        <v>2676</v>
      </c>
      <c r="G88" s="283"/>
      <c r="H88" s="59">
        <v>0</v>
      </c>
      <c r="I88" s="65"/>
      <c r="J88" s="65">
        <v>0</v>
      </c>
    </row>
    <row r="89" spans="1:10" s="148" customFormat="1" ht="22" customHeight="1">
      <c r="A89" s="304"/>
      <c r="B89" s="154" t="s">
        <v>13</v>
      </c>
      <c r="D89" s="284">
        <f>D84-'SFP 2-3'!C11</f>
        <v>0</v>
      </c>
      <c r="F89" s="284"/>
      <c r="H89" s="284">
        <f>H84-'SFP 2-3'!G11</f>
        <v>0</v>
      </c>
      <c r="I89" s="247"/>
      <c r="J89" s="284"/>
    </row>
    <row r="90" spans="1:10" ht="22" customHeight="1">
      <c r="D90" s="33"/>
      <c r="F90" s="4"/>
      <c r="H90" s="4"/>
      <c r="I90" s="4"/>
      <c r="J90" s="4"/>
    </row>
    <row r="91" spans="1:10" ht="22" customHeight="1">
      <c r="D91" s="33"/>
      <c r="F91" s="4"/>
      <c r="H91" s="4"/>
      <c r="I91" s="4"/>
      <c r="J91" s="4"/>
    </row>
    <row r="92" spans="1:10" ht="22" customHeight="1">
      <c r="D92" s="33"/>
      <c r="F92" s="4"/>
      <c r="H92" s="4"/>
      <c r="I92" s="4"/>
      <c r="J92" s="4"/>
    </row>
    <row r="93" spans="1:10" ht="22" customHeight="1">
      <c r="D93" s="33"/>
      <c r="F93" s="4"/>
      <c r="H93" s="4"/>
      <c r="I93" s="4"/>
      <c r="J93" s="4"/>
    </row>
    <row r="94" spans="1:10" ht="22" customHeight="1">
      <c r="D94" s="33"/>
      <c r="F94" s="4"/>
      <c r="H94" s="4"/>
      <c r="I94" s="4"/>
      <c r="J94" s="4"/>
    </row>
    <row r="95" spans="1:10" ht="22" customHeight="1">
      <c r="D95" s="33"/>
      <c r="F95" s="4"/>
      <c r="H95" s="4"/>
      <c r="I95" s="4"/>
      <c r="J95" s="4"/>
    </row>
    <row r="96" spans="1:10" ht="22" customHeight="1">
      <c r="D96" s="33"/>
      <c r="F96" s="4"/>
      <c r="H96" s="4"/>
      <c r="I96" s="4"/>
      <c r="J96" s="4"/>
    </row>
    <row r="97" spans="1:10" ht="22" customHeight="1">
      <c r="D97" s="33"/>
      <c r="F97" s="4"/>
      <c r="H97" s="4"/>
      <c r="I97" s="4"/>
      <c r="J97" s="4"/>
    </row>
    <row r="98" spans="1:10" ht="22" customHeight="1">
      <c r="D98" s="33"/>
      <c r="F98" s="4"/>
      <c r="H98" s="4"/>
      <c r="I98" s="4"/>
      <c r="J98" s="4"/>
    </row>
    <row r="99" spans="1:10" ht="22" customHeight="1">
      <c r="B99" s="296"/>
      <c r="D99" s="296"/>
      <c r="H99" s="296"/>
      <c r="I99" s="296"/>
      <c r="J99" s="296"/>
    </row>
    <row r="100" spans="1:10" ht="22" customHeight="1">
      <c r="B100" s="296"/>
      <c r="D100" s="296"/>
      <c r="H100" s="296"/>
      <c r="I100" s="296"/>
      <c r="J100" s="296"/>
    </row>
    <row r="101" spans="1:10" ht="22" customHeight="1">
      <c r="A101" s="316"/>
      <c r="C101" s="317"/>
      <c r="D101" s="318">
        <v>-266715437</v>
      </c>
      <c r="E101" s="319"/>
      <c r="F101" s="318">
        <v>-167643279</v>
      </c>
      <c r="G101" s="319"/>
      <c r="H101" s="318">
        <v>-221437665</v>
      </c>
      <c r="I101" s="319"/>
      <c r="J101" s="318">
        <v>-155981568</v>
      </c>
    </row>
    <row r="102" spans="1:10" ht="4.75" customHeight="1"/>
  </sheetData>
  <mergeCells count="18">
    <mergeCell ref="D50:J50"/>
    <mergeCell ref="D45:F45"/>
    <mergeCell ref="H45:J45"/>
    <mergeCell ref="D47:F47"/>
    <mergeCell ref="H47:J47"/>
    <mergeCell ref="D48:F48"/>
    <mergeCell ref="H48:J48"/>
    <mergeCell ref="D46:F46"/>
    <mergeCell ref="H46:J46"/>
    <mergeCell ref="H4:J4"/>
    <mergeCell ref="D6:F6"/>
    <mergeCell ref="H6:J6"/>
    <mergeCell ref="D9:J9"/>
    <mergeCell ref="D4:F4"/>
    <mergeCell ref="D7:F7"/>
    <mergeCell ref="H7:J7"/>
    <mergeCell ref="D5:F5"/>
    <mergeCell ref="H5:J5"/>
  </mergeCells>
  <pageMargins left="0.8" right="0.8" top="0.48" bottom="0.5" header="0.5" footer="0.5"/>
  <pageSetup paperSize="9" scale="68" firstPageNumber="10" fitToHeight="0" orientation="portrait" useFirstPageNumber="1" r:id="rId1"/>
  <headerFooter alignWithMargins="0">
    <oddFooter>&amp;L&amp;"Angsana New,Regular"&amp;15   
The accompanying notes form an integral part of the interim financial statements.
&amp;C&amp;"Angsana New,Regular"&amp;15&amp;P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 2-3</vt:lpstr>
      <vt:lpstr>SOCI 4</vt:lpstr>
      <vt:lpstr>SOCI 5</vt:lpstr>
      <vt:lpstr>CH-Conso23_6</vt:lpstr>
      <vt:lpstr>CH-Conso24_7</vt:lpstr>
      <vt:lpstr>CH-Separate23_8</vt:lpstr>
      <vt:lpstr>CH-Separate24_9</vt:lpstr>
      <vt:lpstr>CF 10-11</vt:lpstr>
      <vt:lpstr>'CF 10-11'!_Hlk120336604</vt:lpstr>
      <vt:lpstr>'CF 10-11'!Print_Area</vt:lpstr>
      <vt:lpstr>'CH-Conso23_6'!Print_Area</vt:lpstr>
      <vt:lpstr>'CH-Conso24_7'!Print_Area</vt:lpstr>
      <vt:lpstr>'CH-Separate23_8'!Print_Area</vt:lpstr>
      <vt:lpstr>'CH-Separate24_9'!Print_Area</vt:lpstr>
      <vt:lpstr>'SFP 2-3'!Print_Area</vt:lpstr>
      <vt:lpstr>'SOCI 4'!Print_Area</vt:lpstr>
      <vt:lpstr>'SOCI 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Kittipong, Malilueai</dc:creator>
  <cp:lastModifiedBy>Sukunya, Wongkam</cp:lastModifiedBy>
  <cp:lastPrinted>2024-11-07T10:57:59Z</cp:lastPrinted>
  <dcterms:created xsi:type="dcterms:W3CDTF">2019-11-20T03:44:04Z</dcterms:created>
  <dcterms:modified xsi:type="dcterms:W3CDTF">2024-11-14T10:46:57Z</dcterms:modified>
</cp:coreProperties>
</file>