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Man Pharmaceutical Public Company L imited - 1001212026\1575925 - 2024 Dec-FSA-T. Man Pharmaceutical\Financial Statement\Quarter\Q3 2024\6.CLEAN FILE\"/>
    </mc:Choice>
  </mc:AlternateContent>
  <xr:revisionPtr revIDLastSave="0" documentId="13_ncr:1_{20D8D423-14BE-4D6C-AF74-84E83CFA997C}" xr6:coauthVersionLast="47" xr6:coauthVersionMax="47" xr10:uidLastSave="{00000000-0000-0000-0000-000000000000}"/>
  <bookViews>
    <workbookView xWindow="-120" yWindow="-120" windowWidth="29040" windowHeight="15720" tabRatio="740" xr2:uid="{00000000-000D-0000-FFFF-FFFF00000000}"/>
  </bookViews>
  <sheets>
    <sheet name="BS 3-4" sheetId="1" r:id="rId1"/>
    <sheet name="PL 5-6" sheetId="9" r:id="rId2"/>
    <sheet name="CH-Consol 7" sheetId="5" r:id="rId3"/>
    <sheet name="CH-Consol 8" sheetId="18" r:id="rId4"/>
    <sheet name="CH-Separate 9-10" sheetId="16" r:id="rId5"/>
    <sheet name="CF 11-12" sheetId="6" r:id="rId6"/>
  </sheets>
  <definedNames>
    <definedName name="_xlnm._FilterDatabase" localSheetId="0" hidden="1">'BS 3-4'!$A$7:$J$80</definedName>
    <definedName name="_xlnm._FilterDatabase" localSheetId="5" hidden="1">'CF 11-12'!$A$8:$I$71</definedName>
    <definedName name="_xlnm._FilterDatabase" localSheetId="1" hidden="1">'PL 5-6'!$A$1:$J$42</definedName>
    <definedName name="_Hlk120336604" localSheetId="5">'CF 11-12'!$A$27</definedName>
    <definedName name="_xlnm.Print_Area" localSheetId="0">'BS 3-4'!$A$1:$J$71</definedName>
    <definedName name="_xlnm.Print_Area" localSheetId="5">'CF 11-12'!$A$1:$I$73</definedName>
    <definedName name="_xlnm.Print_Area" localSheetId="2">'CH-Consol 7'!$A$1:$S$27</definedName>
    <definedName name="_xlnm.Print_Area" localSheetId="3">'CH-Consol 8'!$A$1:$W$26</definedName>
    <definedName name="_xlnm.Print_Area" localSheetId="4">'CH-Separate 9-10'!$A$1:$K$45</definedName>
    <definedName name="_xlnm.Print_Area" localSheetId="1">'PL 5-6'!$A$1:$J$84</definedName>
    <definedName name="Z_A3B3E038_AAE0_4F24_B01A_BCF5B017EAC3_.wvu.PrintArea" localSheetId="0" hidden="1">'BS 3-4'!$A$1:$J$71</definedName>
    <definedName name="Z_A3B3E038_AAE0_4F24_B01A_BCF5B017EAC3_.wvu.PrintArea" localSheetId="5" hidden="1">'CF 11-12'!$A$1:$I$70</definedName>
    <definedName name="Z_A3B3E038_AAE0_4F24_B01A_BCF5B017EAC3_.wvu.PrintArea" localSheetId="2" hidden="1">'CH-Consol 7'!$A$1:$S$28</definedName>
    <definedName name="Z_A3B3E038_AAE0_4F24_B01A_BCF5B017EAC3_.wvu.PrintArea" localSheetId="3" hidden="1">'CH-Consol 8'!$A$1:$W$26</definedName>
    <definedName name="Z_A3B3E038_AAE0_4F24_B01A_BCF5B017EAC3_.wvu.PrintArea" localSheetId="4" hidden="1">'CH-Separate 9-10'!$A$1:$K$46</definedName>
    <definedName name="Z_A3B3E038_AAE0_4F24_B01A_BCF5B017EAC3_.wvu.PrintArea" localSheetId="1" hidden="1">'PL 5-6'!#REF!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6" l="1"/>
  <c r="K26" i="18"/>
  <c r="I24" i="18"/>
  <c r="I17" i="18"/>
  <c r="I26" i="18" s="1"/>
  <c r="O24" i="18"/>
  <c r="K24" i="18"/>
  <c r="G24" i="18"/>
  <c r="E24" i="18"/>
  <c r="C24" i="18"/>
  <c r="Q23" i="18"/>
  <c r="M23" i="18"/>
  <c r="U22" i="18"/>
  <c r="M22" i="18"/>
  <c r="U17" i="18"/>
  <c r="U19" i="18" s="1"/>
  <c r="Q17" i="18"/>
  <c r="Q19" i="18" s="1"/>
  <c r="O17" i="18"/>
  <c r="O19" i="18" s="1"/>
  <c r="K17" i="18"/>
  <c r="K19" i="18" s="1"/>
  <c r="G17" i="18"/>
  <c r="G19" i="18" s="1"/>
  <c r="E17" i="18"/>
  <c r="E19" i="18" s="1"/>
  <c r="C17" i="18"/>
  <c r="C19" i="18" s="1"/>
  <c r="M16" i="18"/>
  <c r="M17" i="18" s="1"/>
  <c r="M19" i="18" s="1"/>
  <c r="M12" i="18"/>
  <c r="A1" i="18"/>
  <c r="A25" i="16"/>
  <c r="K24" i="5"/>
  <c r="K23" i="5"/>
  <c r="K17" i="5"/>
  <c r="K13" i="5"/>
  <c r="G25" i="5"/>
  <c r="G18" i="5"/>
  <c r="G20" i="5" s="1"/>
  <c r="D38" i="1"/>
  <c r="C26" i="18" l="1"/>
  <c r="E26" i="18"/>
  <c r="G26" i="18"/>
  <c r="O26" i="18"/>
  <c r="I19" i="18"/>
  <c r="G27" i="5"/>
  <c r="S23" i="18"/>
  <c r="W23" i="18" s="1"/>
  <c r="M24" i="18"/>
  <c r="M26" i="18" s="1"/>
  <c r="S16" i="18"/>
  <c r="U24" i="18"/>
  <c r="S12" i="18"/>
  <c r="H53" i="9"/>
  <c r="H11" i="9"/>
  <c r="U26" i="18" l="1"/>
  <c r="D68" i="1" s="1"/>
  <c r="W16" i="18"/>
  <c r="W17" i="18" s="1"/>
  <c r="W19" i="18" s="1"/>
  <c r="S17" i="18"/>
  <c r="S19" i="18" s="1"/>
  <c r="W12" i="18"/>
  <c r="J12" i="9" l="1"/>
  <c r="F12" i="9"/>
  <c r="D12" i="9"/>
  <c r="H12" i="9"/>
  <c r="J54" i="9" l="1"/>
  <c r="D54" i="9"/>
  <c r="F54" i="9"/>
  <c r="H54" i="9"/>
  <c r="H38" i="1"/>
  <c r="H10" i="1"/>
  <c r="C15" i="6" l="1"/>
  <c r="G15" i="6"/>
  <c r="K37" i="16" l="1"/>
  <c r="D80" i="9"/>
  <c r="I15" i="16" l="1"/>
  <c r="G15" i="16"/>
  <c r="E15" i="16"/>
  <c r="C15" i="16"/>
  <c r="K14" i="16"/>
  <c r="K15" i="16" s="1"/>
  <c r="O17" i="5"/>
  <c r="S17" i="5" s="1"/>
  <c r="I12" i="6" l="1"/>
  <c r="G12" i="6"/>
  <c r="C12" i="6"/>
  <c r="E12" i="6"/>
  <c r="I11" i="6"/>
  <c r="G11" i="6"/>
  <c r="C11" i="6"/>
  <c r="E11" i="6"/>
  <c r="J60" i="9" l="1"/>
  <c r="H60" i="9"/>
  <c r="F60" i="9"/>
  <c r="D60" i="9"/>
  <c r="J62" i="9" l="1"/>
  <c r="J65" i="9" s="1"/>
  <c r="J67" i="9" s="1"/>
  <c r="I9" i="6" s="1"/>
  <c r="H62" i="9"/>
  <c r="D62" i="9"/>
  <c r="F62" i="9"/>
  <c r="F65" i="9" s="1"/>
  <c r="F67" i="9" s="1"/>
  <c r="F71" i="9" s="1"/>
  <c r="F81" i="9" s="1"/>
  <c r="J71" i="9" l="1"/>
  <c r="J81" i="9" s="1"/>
  <c r="J79" i="9" s="1"/>
  <c r="J76" i="9"/>
  <c r="J74" i="9" s="1"/>
  <c r="I18" i="16"/>
  <c r="D65" i="9"/>
  <c r="H65" i="9"/>
  <c r="F76" i="9"/>
  <c r="F74" i="9" s="1"/>
  <c r="E9" i="6"/>
  <c r="M23" i="5"/>
  <c r="F79" i="9"/>
  <c r="D67" i="9" l="1"/>
  <c r="H67" i="9"/>
  <c r="D18" i="9"/>
  <c r="G66" i="6"/>
  <c r="C66" i="6"/>
  <c r="I63" i="6"/>
  <c r="E63" i="6"/>
  <c r="I52" i="6"/>
  <c r="E52" i="6"/>
  <c r="K19" i="16"/>
  <c r="K10" i="16"/>
  <c r="G20" i="16"/>
  <c r="G22" i="16" s="1"/>
  <c r="E20" i="16"/>
  <c r="E22" i="16" s="1"/>
  <c r="C20" i="16"/>
  <c r="C22" i="16" s="1"/>
  <c r="G43" i="16"/>
  <c r="E43" i="16"/>
  <c r="C43" i="16"/>
  <c r="K42" i="16"/>
  <c r="K38" i="16"/>
  <c r="K33" i="16"/>
  <c r="O13" i="5"/>
  <c r="I25" i="5"/>
  <c r="E25" i="5"/>
  <c r="C25" i="5"/>
  <c r="J18" i="9"/>
  <c r="F18" i="9"/>
  <c r="J67" i="1"/>
  <c r="J69" i="1" s="1"/>
  <c r="F67" i="1"/>
  <c r="F69" i="1" s="1"/>
  <c r="F53" i="1"/>
  <c r="F47" i="1"/>
  <c r="J25" i="1"/>
  <c r="F25" i="1"/>
  <c r="F15" i="1"/>
  <c r="G38" i="16"/>
  <c r="M24" i="5"/>
  <c r="J52" i="1"/>
  <c r="J53" i="1" s="1"/>
  <c r="J46" i="1"/>
  <c r="J47" i="1" s="1"/>
  <c r="J14" i="1"/>
  <c r="J15" i="1" s="1"/>
  <c r="E38" i="16"/>
  <c r="C38" i="16"/>
  <c r="I38" i="16"/>
  <c r="G42" i="6"/>
  <c r="C42" i="6"/>
  <c r="G5" i="6"/>
  <c r="C5" i="6"/>
  <c r="C41" i="6"/>
  <c r="H4" i="9"/>
  <c r="H5" i="9"/>
  <c r="D5" i="9"/>
  <c r="A1" i="9"/>
  <c r="G41" i="6"/>
  <c r="M18" i="5"/>
  <c r="M20" i="5" s="1"/>
  <c r="E18" i="5"/>
  <c r="E20" i="5" s="1"/>
  <c r="C18" i="5"/>
  <c r="C20" i="5" s="1"/>
  <c r="Q23" i="5"/>
  <c r="I18" i="5"/>
  <c r="I20" i="5" s="1"/>
  <c r="K18" i="5"/>
  <c r="K20" i="5" s="1"/>
  <c r="Q18" i="5"/>
  <c r="Q20" i="5" s="1"/>
  <c r="S18" i="5"/>
  <c r="S20" i="5" s="1"/>
  <c r="O18" i="5"/>
  <c r="O20" i="5" s="1"/>
  <c r="A38" i="6"/>
  <c r="A1" i="5"/>
  <c r="A1" i="16"/>
  <c r="A24" i="16" s="1"/>
  <c r="A29" i="1"/>
  <c r="A39" i="6"/>
  <c r="H18" i="9"/>
  <c r="D76" i="9" l="1"/>
  <c r="D74" i="9" s="1"/>
  <c r="Q22" i="18" s="1"/>
  <c r="C27" i="5"/>
  <c r="E27" i="5"/>
  <c r="J55" i="1"/>
  <c r="J71" i="1" s="1"/>
  <c r="C45" i="16"/>
  <c r="K25" i="5"/>
  <c r="K27" i="5" s="1"/>
  <c r="I27" i="5"/>
  <c r="D20" i="9"/>
  <c r="S13" i="5"/>
  <c r="G45" i="16"/>
  <c r="E45" i="16"/>
  <c r="D71" i="9"/>
  <c r="C9" i="6"/>
  <c r="F27" i="1"/>
  <c r="J27" i="1"/>
  <c r="G9" i="6"/>
  <c r="I41" i="16"/>
  <c r="H71" i="9"/>
  <c r="H76" i="9"/>
  <c r="O24" i="5"/>
  <c r="Q24" i="5"/>
  <c r="F55" i="1"/>
  <c r="F71" i="1" s="1"/>
  <c r="H20" i="9"/>
  <c r="F20" i="9"/>
  <c r="F23" i="9" s="1"/>
  <c r="F25" i="9" s="1"/>
  <c r="E23" i="6" s="1"/>
  <c r="E34" i="6" s="1"/>
  <c r="E36" i="6" s="1"/>
  <c r="E65" i="6" s="1"/>
  <c r="E67" i="6" s="1"/>
  <c r="J20" i="9"/>
  <c r="J23" i="9" s="1"/>
  <c r="J25" i="9" s="1"/>
  <c r="J34" i="9" s="1"/>
  <c r="J32" i="9" s="1"/>
  <c r="Q24" i="18" l="1"/>
  <c r="S22" i="18"/>
  <c r="G23" i="6"/>
  <c r="H23" i="9"/>
  <c r="S24" i="5"/>
  <c r="D23" i="9"/>
  <c r="D81" i="9"/>
  <c r="H81" i="9"/>
  <c r="H74" i="9"/>
  <c r="F29" i="9"/>
  <c r="F39" i="9" s="1"/>
  <c r="F37" i="9" s="1"/>
  <c r="Q25" i="5"/>
  <c r="Q27" i="5" s="1"/>
  <c r="K41" i="16"/>
  <c r="K43" i="16" s="1"/>
  <c r="K45" i="16" s="1"/>
  <c r="I20" i="16"/>
  <c r="I22" i="16" s="1"/>
  <c r="J29" i="9"/>
  <c r="J39" i="9" s="1"/>
  <c r="I23" i="6"/>
  <c r="I34" i="6" s="1"/>
  <c r="I36" i="6" s="1"/>
  <c r="I65" i="6" s="1"/>
  <c r="I67" i="6" s="1"/>
  <c r="F34" i="9"/>
  <c r="F32" i="9" s="1"/>
  <c r="M25" i="5"/>
  <c r="M27" i="5" s="1"/>
  <c r="O23" i="5"/>
  <c r="W22" i="18" l="1"/>
  <c r="W24" i="18" s="1"/>
  <c r="W26" i="18" s="1"/>
  <c r="S24" i="18"/>
  <c r="S26" i="18" s="1"/>
  <c r="Q26" i="18"/>
  <c r="D66" i="1" s="1"/>
  <c r="H25" i="9"/>
  <c r="I43" i="16"/>
  <c r="I45" i="16" s="1"/>
  <c r="D25" i="9"/>
  <c r="D79" i="9"/>
  <c r="H79" i="9"/>
  <c r="J37" i="9"/>
  <c r="K18" i="16"/>
  <c r="K20" i="16" s="1"/>
  <c r="K22" i="16" s="1"/>
  <c r="S23" i="5"/>
  <c r="S25" i="5" s="1"/>
  <c r="S27" i="5" s="1"/>
  <c r="O25" i="5"/>
  <c r="O27" i="5" s="1"/>
  <c r="C23" i="6"/>
  <c r="H29" i="9" l="1"/>
  <c r="H39" i="9" s="1"/>
  <c r="H66" i="1"/>
  <c r="H34" i="9"/>
  <c r="D29" i="9"/>
  <c r="D34" i="9"/>
  <c r="H32" i="9" l="1"/>
  <c r="H37" i="9"/>
  <c r="D39" i="9"/>
  <c r="D32" i="9"/>
  <c r="D37" i="9" l="1"/>
  <c r="H67" i="1" l="1"/>
  <c r="H69" i="1" l="1"/>
  <c r="H25" i="1" l="1"/>
  <c r="H53" i="1"/>
  <c r="H47" i="1"/>
  <c r="D67" i="1"/>
  <c r="H55" i="1" l="1"/>
  <c r="H71" i="1" s="1"/>
  <c r="D69" i="1"/>
  <c r="D53" i="1" l="1"/>
  <c r="D47" i="1"/>
  <c r="D25" i="1"/>
  <c r="D55" i="1" l="1"/>
  <c r="D71" i="1" l="1"/>
  <c r="H15" i="1"/>
  <c r="H27" i="1" l="1"/>
  <c r="D15" i="1"/>
  <c r="D27" i="1" l="1"/>
  <c r="G63" i="6"/>
  <c r="G34" i="6" l="1"/>
  <c r="G36" i="6" l="1"/>
  <c r="C34" i="6"/>
  <c r="G52" i="6"/>
  <c r="G65" i="6" l="1"/>
  <c r="G67" i="6" s="1"/>
  <c r="C36" i="6"/>
  <c r="C63" i="6"/>
  <c r="C52" i="6"/>
  <c r="C65" i="6" l="1"/>
  <c r="C67" i="6" l="1"/>
</calcChain>
</file>

<file path=xl/sharedStrings.xml><?xml version="1.0" encoding="utf-8"?>
<sst xmlns="http://schemas.openxmlformats.org/spreadsheetml/2006/main" count="354" uniqueCount="179">
  <si>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</si>
  <si>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</si>
  <si>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</si>
  <si>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</si>
  <si>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</si>
  <si>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</si>
  <si>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</si>
  <si>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</si>
  <si>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</si>
  <si>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</si>
  <si>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</si>
  <si>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</si>
  <si>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</si>
  <si>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</si>
  <si>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</si>
  <si>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</si>
  <si>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</si>
  <si>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</si>
  <si>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</si>
  <si>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</si>
  <si>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</si>
  <si>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</si>
  <si>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</si>
  <si>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</si>
  <si>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</si>
  <si>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</si>
  <si>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</si>
  <si>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</si>
  <si>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</si>
  <si>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อสังหาริมทรัพย์เพื่อการลงทุน</t>
  </si>
  <si>
    <t>รายได้จากการขาย</t>
  </si>
  <si>
    <t>ต้นทุนขาย</t>
  </si>
  <si>
    <t>ค่าใช้จ่ายในการบริหาร</t>
  </si>
  <si>
    <t>ต้นทุนทางการเงิน</t>
  </si>
  <si>
    <t>จัดสรร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</si>
  <si>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</si>
  <si>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</si>
  <si>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</si>
  <si>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</si>
  <si>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</si>
  <si>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</si>
  <si>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</si>
  <si>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</si>
  <si>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</si>
  <si>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</si>
  <si>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</si>
  <si>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</si>
  <si>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</si>
  <si>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</si>
  <si>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</si>
  <si>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</si>
  <si>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</si>
  <si>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</si>
  <si>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</si>
  <si>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</si>
  <si>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</si>
  <si>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</si>
  <si>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</si>
  <si>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</si>
  <si>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</si>
  <si>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</si>
  <si>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</si>
  <si>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ที่ไม่มี</t>
  </si>
  <si>
    <t>อำนาจ</t>
  </si>
  <si>
    <t>ดอกเบี้ยรับ</t>
  </si>
  <si>
    <t>ประมาณการหนี้สินสำหรับผลประโยชน์พนักงาน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</si>
  <si>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</si>
  <si>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</si>
  <si>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</si>
  <si>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หนี้สินที่เกิดจากสัญญา</t>
  </si>
  <si>
    <t>เงินสดจ่ายชำระหนี้สินตามสัญญาเช่า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</si>
  <si>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</si>
  <si>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</si>
  <si>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</si>
  <si>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</si>
  <si>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ค่าเสื่อมราคาและค่าตัดจำหน่าย</t>
  </si>
  <si>
    <t>เงินสดและรายการเทียบเท่าเงินสด ณ 1 มกราคม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</si>
  <si>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</si>
  <si>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</si>
  <si>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</si>
  <si>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ส่วนของหนี้สินตามสัญญาเช่าที่ถึงกำหนดชำระภายในหนึ่งปี</t>
  </si>
  <si>
    <t>กำไรสะสม</t>
  </si>
  <si>
    <t>หนี้สินตามสัญญาเช่า</t>
  </si>
  <si>
    <t>กำไรสำหรับงวด</t>
  </si>
  <si>
    <t>ปรับรายการที่กระทบกำไรเป็นเงินสดรับ (จ่าย)</t>
  </si>
  <si>
    <t>กำไรขาดทุนเบ็ดเสร็จอื่น</t>
  </si>
  <si>
    <t xml:space="preserve">ที่ดิน อาคารและอุปกรณ์ </t>
  </si>
  <si>
    <t>สินทรัพย์ไม่มีตัวตน</t>
  </si>
  <si>
    <t>เงินฝากสถาบันการเงินที่เป็นหลักประกัน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</si>
  <si>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</si>
  <si>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</si>
  <si>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</si>
  <si>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หนี้สินไม่หมุนเวียนอื่น</t>
  </si>
  <si>
    <t>ส่วนเกินมูลค่าหุ้น</t>
  </si>
  <si>
    <t>ส่วนต่ำกว่าทุนอื่น</t>
  </si>
  <si>
    <t>ส่วนเกิน</t>
  </si>
  <si>
    <t>มูลค่าหุ้น</t>
  </si>
  <si>
    <t>ส่วนต่ำกว่าทุน</t>
  </si>
  <si>
    <t>ส่วนต่ำกว่าทุนจาก</t>
  </si>
  <si>
    <t>จากการรวมธุรกิจ</t>
  </si>
  <si>
    <t>การเปลี่ยนแปลง</t>
  </si>
  <si>
    <t>ภายใต้การควบคุม</t>
  </si>
  <si>
    <t>เดียวกัน</t>
  </si>
  <si>
    <t>ในบริษัทย่อย</t>
  </si>
  <si>
    <t>จ่ายผลประโยชน์พนักงาน</t>
  </si>
  <si>
    <t>เงินสดจ่ายเพื่อชำระเงินกู้ยืมระยะยาวจากสถาบันการเงิน</t>
  </si>
  <si>
    <t>เงินกู้ยืมระยะสั้นจากบุคคลหรือกิจการที่เกี่ยวข้องกันลดลง</t>
  </si>
  <si>
    <t>เงินลงทุนในบริษัทย่อย</t>
  </si>
  <si>
    <t>ยอดคงเหลือ ณ วันที่ 1 มกราคม 2566</t>
  </si>
  <si>
    <t>กำไรขาดทุนเบ็ดเสร็จอื่นสำหรับงวด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</si>
  <si>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</si>
  <si>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</si>
  <si>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</si>
  <si>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การแบ่งปันกำไร</t>
  </si>
  <si>
    <t>ทุนที่ออก</t>
  </si>
  <si>
    <t>และชำระแล้ว</t>
  </si>
  <si>
    <t>ภาษีเงินได้จ่ายออก</t>
  </si>
  <si>
    <t>การเพิ่มขึ้นของสินทรัพย์สิทธิการใช้</t>
  </si>
  <si>
    <t>รวมกำไรขาดทุนเบ็ดเสร็จสำหรับงวด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</si>
  <si>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</si>
  <si>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</si>
  <si>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i/>
        <sz val="14"/>
        <rFont val="Angsana New"/>
        <family val="1"/>
      </rPr>
      <t>(บาท)</t>
    </r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</si>
  <si>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</si>
  <si>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</si>
  <si>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เงินสดรับจากการออกหุ้นทุน</t>
  </si>
  <si>
    <t>บริษัท ที.แมน ฟาร์มาซูติคอล จำกัด (มหาชน) และบริษัทย่อย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</si>
  <si>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</si>
  <si>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</si>
  <si>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</si>
  <si>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หนี้สูญ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</si>
  <si>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</si>
  <si>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</si>
  <si>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</si>
  <si>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 xml:space="preserve">       จัดสรรแล้ว</t>
  </si>
  <si>
    <t xml:space="preserve">          ทุนสำรองตามกฎหมาย</t>
  </si>
  <si>
    <t>ทุนสำรอง</t>
  </si>
  <si>
    <t>ตามกฎหมาย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</si>
  <si>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</si>
  <si>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</si>
  <si>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2, 5</t>
  </si>
  <si>
    <t>(กำไร) ขาดทุนจากอัตราแลกเปลี่ยนที่ยังไม่เกิดขึ้น</t>
  </si>
  <si>
    <t>รับดอกเบี้ย</t>
  </si>
  <si>
    <t>จ่ายดอกเบี้ย</t>
  </si>
  <si>
    <t xml:space="preserve">    เงินปันผล</t>
  </si>
  <si>
    <t>เจ้าหนี้ค่าซื้อที่ดิน อาคารและอุปกรณ์และสินทรัพย์ไม่มีตัวตน</t>
  </si>
  <si>
    <t>กำไรจากการจำหน่ายที่ดิน อาคารและอุปกรณ์</t>
  </si>
  <si>
    <t>เงินสดรับจากการขายที่ดิน อาคารและอุปกรณ์</t>
  </si>
  <si>
    <t>เงินฝากสถาบันการเงินที่เป็นหลักประกันเพิ่มขึ้น</t>
  </si>
  <si>
    <t>กลับรายการขาดทุนจากการด้อยค่าด้านเครดิตที่คาดว่าจะเกิดขึ้น</t>
  </si>
  <si>
    <t>รวมส่วนของ</t>
  </si>
  <si>
    <t>เงินสดจ่ายเพื่อซื้อที่ดิน อาคารและอุปกรณ์และสินทรัพย์ไม่มีตัวตน</t>
  </si>
  <si>
    <t>เงินสดและรายการเทียบเท่าเงินสดเพิ่มขึ้น (ลดลง) สุทธิ</t>
  </si>
  <si>
    <t>2, 8</t>
  </si>
  <si>
    <t>30 กันยายน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</si>
  <si>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</si>
  <si>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</si>
  <si>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</si>
  <si>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</si>
  <si>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</t>
  </si>
  <si>
    <t>เงินสดและรายการเทียบเท่าเงินสด ณ  30 กันยายน</t>
  </si>
  <si>
    <t>เงินปันผลรับ</t>
  </si>
  <si>
    <t>รับเงินปันผล</t>
  </si>
  <si>
    <t>เงินปันผลค้างจ่าย</t>
  </si>
  <si>
    <t>เงินปันผลค้างรับ</t>
  </si>
  <si>
    <t>ขาดทุนจากการปรับมูลค่าสินค้าลดลง</t>
  </si>
  <si>
    <t>(กำไร) ขาดทุนจากการตัดจำหน่ายที่ดิน อาคารและอุปกรณ์</t>
  </si>
  <si>
    <t>กระแสเงินสดสุทธิได้มาจาก (ใช้ไปใน) กิจกรรมจัดหาเงิน</t>
  </si>
  <si>
    <t>รายได้เงินปันผล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</si>
  <si>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</si>
  <si>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</si>
  <si>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เงินกู้ยืมระยะสั้นจากสถาบันการเงินเพิ่มขึ้น (ลดลง)</t>
  </si>
  <si>
    <t>เงินให้กู้ยืมระยะสั้นแก่บุคคลหรือกิจการที่เกี่ยวข้องกันเพิ่มขึ้น</t>
  </si>
  <si>
    <t xml:space="preserve">       ยังไม่ได้จัดสรร</t>
  </si>
  <si>
    <t>เงินปันผลจ่ายจาก</t>
  </si>
  <si>
    <t>กำไรสะสมของบริษัทย่อย</t>
  </si>
  <si>
    <t>ก่อนการรวมธุรกิจ</t>
  </si>
  <si>
    <t>ภายใต้การควบคุมเดียวกัน</t>
  </si>
  <si>
    <t>กระแสเงินสดสุทธิได้มาจาก (ใช้ไปใน) กิจกรรมลงทุน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</si>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</sst>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b/>
      <i/>
      <sz val="14"/>
      <color indexed="10"/>
      <name val="Angsana New"/>
      <family val="1"/>
    </font>
    <font>
      <i/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5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/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164" fontId="6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6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164" fontId="6" fillId="0" borderId="0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/>
    <xf numFmtId="43" fontId="8" fillId="0" borderId="0" xfId="1" applyFont="1" applyFill="1" applyAlignment="1"/>
    <xf numFmtId="37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/>
    <xf numFmtId="0" fontId="8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/>
    </xf>
    <xf numFmtId="43" fontId="6" fillId="0" borderId="0" xfId="1" applyFont="1" applyFill="1" applyBorder="1" applyAlignment="1"/>
    <xf numFmtId="164" fontId="6" fillId="0" borderId="0" xfId="1" applyNumberFormat="1" applyFont="1" applyFill="1" applyAlignment="1"/>
    <xf numFmtId="164" fontId="8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wrapText="1"/>
    </xf>
    <xf numFmtId="164" fontId="8" fillId="0" borderId="0" xfId="1" applyNumberFormat="1" applyFont="1" applyFill="1" applyAlignment="1">
      <alignment vertical="top" wrapText="1"/>
    </xf>
    <xf numFmtId="43" fontId="8" fillId="0" borderId="1" xfId="1" applyFont="1" applyFill="1" applyBorder="1" applyAlignment="1"/>
    <xf numFmtId="0" fontId="6" fillId="0" borderId="0" xfId="0" applyFont="1" applyFill="1" applyAlignment="1">
      <alignment horizontal="left"/>
    </xf>
    <xf numFmtId="164" fontId="9" fillId="0" borderId="0" xfId="0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39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164" fontId="8" fillId="0" borderId="1" xfId="1" applyNumberFormat="1" applyFont="1" applyFill="1" applyBorder="1" applyAlignment="1"/>
    <xf numFmtId="164" fontId="6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8" fillId="0" borderId="0" xfId="1" applyNumberFormat="1" applyFont="1" applyFill="1"/>
    <xf numFmtId="164" fontId="6" fillId="0" borderId="0" xfId="1" applyNumberFormat="1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8" fillId="0" borderId="0" xfId="0" applyFont="1"/>
    <xf numFmtId="0" fontId="16" fillId="0" borderId="0" xfId="0" applyFont="1" applyAlignment="1">
      <alignment horizontal="center"/>
    </xf>
    <xf numFmtId="0" fontId="6" fillId="0" borderId="0" xfId="0" applyFont="1"/>
    <xf numFmtId="3" fontId="6" fillId="0" borderId="0" xfId="0" applyNumberFormat="1" applyFont="1"/>
    <xf numFmtId="164" fontId="9" fillId="0" borderId="0" xfId="0" applyNumberFormat="1" applyFont="1" applyAlignment="1">
      <alignment horizontal="center"/>
    </xf>
    <xf numFmtId="3" fontId="8" fillId="0" borderId="0" xfId="0" applyNumberFormat="1" applyFont="1"/>
    <xf numFmtId="43" fontId="6" fillId="0" borderId="0" xfId="1" applyFont="1" applyFill="1" applyAlignment="1"/>
    <xf numFmtId="37" fontId="6" fillId="0" borderId="3" xfId="0" applyNumberFormat="1" applyFont="1" applyBorder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6" fillId="0" borderId="3" xfId="1" applyNumberFormat="1" applyFont="1" applyBorder="1" applyAlignment="1">
      <alignment horizontal="left" indent="1"/>
    </xf>
    <xf numFmtId="164" fontId="6" fillId="0" borderId="3" xfId="1" applyNumberFormat="1" applyFont="1" applyBorder="1"/>
    <xf numFmtId="0" fontId="0" fillId="0" borderId="0" xfId="0" applyAlignment="1">
      <alignment vertical="center" wrapText="1"/>
    </xf>
    <xf numFmtId="0" fontId="12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2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44"/>
  <sheetViews>
    <sheetView tabSelected="1" view="pageBreakPreview" zoomScale="130" zoomScaleNormal="100" zoomScaleSheetLayoutView="130" workbookViewId="0">
      <selection activeCell="A16" sqref="A16"/>
    </sheetView>
  </sheetViews>
  <sheetFormatPr defaultColWidth="9.140625" defaultRowHeight="21.6" customHeight="1" x14ac:dyDescent="0.45"/>
  <cols>
    <col min="1" max="1" width="50.7109375" style="10" customWidth="1"/>
    <col min="2" max="2" width="9.140625" style="5"/>
    <col min="3" max="3" width="1.42578125" style="5" customWidth="1"/>
    <col min="4" max="4" width="13.140625" style="5" customWidth="1"/>
    <col min="5" max="5" width="1.42578125" style="5" customWidth="1"/>
    <col min="6" max="6" width="12.140625" style="5" customWidth="1"/>
    <col min="7" max="7" width="1.42578125" style="5" customWidth="1"/>
    <col min="8" max="8" width="13.140625" style="5" customWidth="1"/>
    <col min="9" max="9" width="1.42578125" style="5" customWidth="1"/>
    <col min="10" max="10" width="12.140625" style="5" customWidth="1"/>
    <col min="11" max="16384" width="9.140625" style="8"/>
  </cols>
  <sheetData>
    <row r="1" spans="1:10" s="1" customFormat="1" ht="21.6" customHeight="1" x14ac:dyDescent="0.5">
      <c r="A1" s="2" t="s">
        <v>125</v>
      </c>
      <c r="B1" s="5"/>
      <c r="C1" s="5"/>
      <c r="D1" s="5"/>
      <c r="E1" s="5"/>
      <c r="F1" s="5"/>
      <c r="G1" s="5"/>
      <c r="H1" s="5"/>
      <c r="I1" s="5"/>
      <c r="J1" s="5"/>
    </row>
    <row r="2" spans="1:10" s="1" customFormat="1" ht="21.6" customHeight="1" x14ac:dyDescent="0.5">
      <c r="A2" s="2" t="s">
        <v>130</v>
      </c>
      <c r="B2" s="5"/>
      <c r="C2" s="5"/>
      <c r="D2" s="5"/>
      <c r="E2" s="5"/>
      <c r="F2" s="5"/>
      <c r="G2" s="5"/>
      <c r="H2" s="5"/>
      <c r="I2" s="5"/>
      <c r="J2" s="5"/>
    </row>
    <row r="3" spans="1:10" ht="21.6" customHeight="1" x14ac:dyDescent="0.45">
      <c r="A3" s="9"/>
      <c r="B3" s="83"/>
      <c r="C3" s="83"/>
      <c r="D3" s="154" t="s">
        <v>77</v>
      </c>
      <c r="E3" s="154"/>
      <c r="F3" s="154"/>
      <c r="G3" s="94"/>
      <c r="H3" s="154" t="s">
        <v>78</v>
      </c>
      <c r="I3" s="154"/>
      <c r="J3" s="154"/>
    </row>
    <row r="4" spans="1:10" ht="21.6" customHeight="1" x14ac:dyDescent="0.45">
      <c r="A4" s="9"/>
      <c r="B4" s="83"/>
      <c r="C4" s="83"/>
      <c r="D4" s="95" t="s">
        <v>153</v>
      </c>
      <c r="E4" s="95"/>
      <c r="F4" s="95" t="s">
        <v>55</v>
      </c>
      <c r="G4" s="94"/>
      <c r="H4" s="95" t="s">
        <v>153</v>
      </c>
      <c r="I4" s="95"/>
      <c r="J4" s="95" t="s">
        <v>55</v>
      </c>
    </row>
    <row r="5" spans="1:10" ht="21.6" customHeight="1" x14ac:dyDescent="0.5">
      <c r="A5" s="2" t="s">
        <v>0</v>
      </c>
      <c r="B5" s="82" t="s">
        <v>1</v>
      </c>
      <c r="C5" s="82"/>
      <c r="D5" s="95">
        <v>2567</v>
      </c>
      <c r="E5" s="95"/>
      <c r="F5" s="95">
        <v>2566</v>
      </c>
      <c r="G5" s="95"/>
      <c r="H5" s="95">
        <v>2567</v>
      </c>
      <c r="I5" s="95"/>
      <c r="J5" s="95">
        <v>2566</v>
      </c>
    </row>
    <row r="6" spans="1:10" ht="21.6" customHeight="1" x14ac:dyDescent="0.5">
      <c r="A6" s="2"/>
      <c r="B6" s="82"/>
      <c r="C6" s="82"/>
      <c r="D6" s="95" t="s">
        <v>57</v>
      </c>
      <c r="F6" s="95"/>
      <c r="G6" s="95"/>
      <c r="H6" s="95" t="s">
        <v>57</v>
      </c>
      <c r="I6" s="95"/>
      <c r="J6" s="95"/>
    </row>
    <row r="7" spans="1:10" ht="21.6" customHeight="1" x14ac:dyDescent="0.45">
      <c r="A7" s="11"/>
      <c r="B7" s="83"/>
      <c r="C7" s="83"/>
      <c r="D7" s="153" t="s">
        <v>52</v>
      </c>
      <c r="E7" s="153"/>
      <c r="F7" s="153"/>
      <c r="G7" s="153"/>
      <c r="H7" s="153"/>
      <c r="I7" s="153"/>
      <c r="J7" s="153"/>
    </row>
    <row r="8" spans="1:10" ht="21.75" x14ac:dyDescent="0.45">
      <c r="A8" s="29" t="s">
        <v>2</v>
      </c>
      <c r="B8" s="82"/>
      <c r="C8" s="82"/>
    </row>
    <row r="9" spans="1:10" ht="21.75" x14ac:dyDescent="0.45">
      <c r="A9" s="3" t="s">
        <v>3</v>
      </c>
      <c r="B9" s="82"/>
      <c r="C9" s="82"/>
      <c r="D9" s="33">
        <v>105501</v>
      </c>
      <c r="E9" s="33"/>
      <c r="F9" s="33">
        <v>348038</v>
      </c>
      <c r="G9" s="33"/>
      <c r="H9" s="33">
        <v>56017</v>
      </c>
      <c r="I9" s="33"/>
      <c r="J9" s="33">
        <v>211466</v>
      </c>
    </row>
    <row r="10" spans="1:10" ht="21.75" x14ac:dyDescent="0.45">
      <c r="A10" s="39" t="s">
        <v>71</v>
      </c>
      <c r="B10" s="35" t="s">
        <v>152</v>
      </c>
      <c r="C10" s="82"/>
      <c r="D10" s="33">
        <v>566184</v>
      </c>
      <c r="E10" s="33"/>
      <c r="F10" s="33">
        <v>616535</v>
      </c>
      <c r="G10" s="33"/>
      <c r="H10" s="33">
        <f>1325042-800000</f>
        <v>525042</v>
      </c>
      <c r="I10" s="33"/>
      <c r="J10" s="33">
        <v>566529</v>
      </c>
    </row>
    <row r="11" spans="1:10" ht="21.75" x14ac:dyDescent="0.45">
      <c r="A11" s="39" t="s">
        <v>163</v>
      </c>
      <c r="B11" s="35">
        <v>2</v>
      </c>
      <c r="C11" s="129"/>
      <c r="D11" s="33">
        <v>0</v>
      </c>
      <c r="E11" s="33"/>
      <c r="F11" s="33">
        <v>0</v>
      </c>
      <c r="G11" s="33"/>
      <c r="H11" s="33">
        <v>800000</v>
      </c>
      <c r="I11" s="33"/>
      <c r="J11" s="33">
        <v>0</v>
      </c>
    </row>
    <row r="12" spans="1:10" ht="21.75" x14ac:dyDescent="0.45">
      <c r="A12" s="3" t="s">
        <v>4</v>
      </c>
      <c r="B12" s="35"/>
      <c r="C12" s="82"/>
      <c r="D12" s="33">
        <v>540421</v>
      </c>
      <c r="E12" s="33"/>
      <c r="F12" s="33">
        <v>481821</v>
      </c>
      <c r="G12" s="33"/>
      <c r="H12" s="33">
        <v>20607</v>
      </c>
      <c r="I12" s="33"/>
      <c r="J12" s="33">
        <v>8400</v>
      </c>
    </row>
    <row r="13" spans="1:10" ht="21.75" x14ac:dyDescent="0.45">
      <c r="A13" s="3" t="s">
        <v>178</v>
      </c>
      <c r="B13" s="35" t="s">
        <v>152</v>
      </c>
      <c r="C13" s="82"/>
      <c r="D13" s="33">
        <v>0</v>
      </c>
      <c r="E13" s="90"/>
      <c r="F13" s="33">
        <v>0</v>
      </c>
      <c r="G13" s="90"/>
      <c r="H13" s="33">
        <v>145000</v>
      </c>
      <c r="I13" s="90"/>
      <c r="J13" s="33">
        <v>10000</v>
      </c>
    </row>
    <row r="14" spans="1:10" ht="21.75" x14ac:dyDescent="0.45">
      <c r="A14" s="3" t="s">
        <v>5</v>
      </c>
      <c r="B14" s="82"/>
      <c r="C14" s="82"/>
      <c r="D14" s="33">
        <v>6208</v>
      </c>
      <c r="E14" s="33"/>
      <c r="F14" s="33">
        <v>4991</v>
      </c>
      <c r="G14" s="33"/>
      <c r="H14" s="33">
        <v>9747</v>
      </c>
      <c r="I14" s="33"/>
      <c r="J14" s="33">
        <f>1515+1</f>
        <v>1516</v>
      </c>
    </row>
    <row r="15" spans="1:10" ht="21.75" x14ac:dyDescent="0.45">
      <c r="A15" s="84" t="s">
        <v>6</v>
      </c>
      <c r="B15" s="82"/>
      <c r="C15" s="82"/>
      <c r="D15" s="42">
        <f>SUM(D9:D14)</f>
        <v>1218314</v>
      </c>
      <c r="E15" s="55"/>
      <c r="F15" s="42">
        <f>SUM(F9:F14)</f>
        <v>1451385</v>
      </c>
      <c r="G15" s="55"/>
      <c r="H15" s="42">
        <f>SUM(H9:H14)</f>
        <v>1556413</v>
      </c>
      <c r="I15" s="55"/>
      <c r="J15" s="42">
        <f>SUM(J9:J14)</f>
        <v>797911</v>
      </c>
    </row>
    <row r="16" spans="1:10" ht="12" customHeight="1" x14ac:dyDescent="0.45">
      <c r="A16" s="3"/>
      <c r="B16" s="82"/>
      <c r="C16" s="82"/>
      <c r="D16" s="33"/>
      <c r="E16" s="33"/>
      <c r="F16" s="33"/>
      <c r="G16" s="33"/>
      <c r="H16" s="33"/>
      <c r="I16" s="33"/>
      <c r="J16" s="33"/>
    </row>
    <row r="17" spans="1:10" ht="21.75" x14ac:dyDescent="0.45">
      <c r="A17" s="29" t="s">
        <v>7</v>
      </c>
      <c r="B17" s="35"/>
      <c r="C17" s="82"/>
      <c r="D17" s="33"/>
      <c r="E17" s="33"/>
      <c r="F17" s="33"/>
      <c r="G17" s="33"/>
      <c r="H17" s="33"/>
      <c r="I17" s="33"/>
      <c r="J17" s="33"/>
    </row>
    <row r="18" spans="1:10" ht="21.75" x14ac:dyDescent="0.45">
      <c r="A18" s="3" t="s">
        <v>107</v>
      </c>
      <c r="B18" s="35"/>
      <c r="C18" s="82"/>
      <c r="D18" s="33">
        <v>0</v>
      </c>
      <c r="E18" s="33"/>
      <c r="F18" s="33">
        <v>0</v>
      </c>
      <c r="G18" s="33"/>
      <c r="H18" s="33">
        <v>443377</v>
      </c>
      <c r="I18" s="33"/>
      <c r="J18" s="33">
        <v>443377</v>
      </c>
    </row>
    <row r="19" spans="1:10" ht="21.75" x14ac:dyDescent="0.45">
      <c r="A19" s="3" t="s">
        <v>29</v>
      </c>
      <c r="B19" s="35"/>
      <c r="C19" s="82"/>
      <c r="D19" s="33">
        <v>40879</v>
      </c>
      <c r="E19" s="33"/>
      <c r="F19" s="33">
        <v>41161</v>
      </c>
      <c r="G19" s="33"/>
      <c r="H19" s="33">
        <v>48134</v>
      </c>
      <c r="I19" s="33"/>
      <c r="J19" s="33">
        <v>48715</v>
      </c>
    </row>
    <row r="20" spans="1:10" ht="21.75" x14ac:dyDescent="0.45">
      <c r="A20" s="3" t="s">
        <v>86</v>
      </c>
      <c r="B20" s="35">
        <v>3</v>
      </c>
      <c r="C20" s="82"/>
      <c r="D20" s="33">
        <v>1128119</v>
      </c>
      <c r="E20" s="33"/>
      <c r="F20" s="33">
        <v>1048108</v>
      </c>
      <c r="G20" s="33"/>
      <c r="H20" s="33">
        <v>132706</v>
      </c>
      <c r="I20" s="33"/>
      <c r="J20" s="33">
        <v>146833</v>
      </c>
    </row>
    <row r="21" spans="1:10" ht="21.75" x14ac:dyDescent="0.45">
      <c r="A21" s="3" t="s">
        <v>87</v>
      </c>
      <c r="B21" s="35"/>
      <c r="C21" s="82"/>
      <c r="D21" s="33">
        <v>33440</v>
      </c>
      <c r="E21" s="33"/>
      <c r="F21" s="33">
        <v>25695</v>
      </c>
      <c r="G21" s="33"/>
      <c r="H21" s="33">
        <v>2914</v>
      </c>
      <c r="I21" s="33"/>
      <c r="J21" s="33">
        <v>1869</v>
      </c>
    </row>
    <row r="22" spans="1:10" ht="21.75" x14ac:dyDescent="0.45">
      <c r="A22" s="3" t="s">
        <v>8</v>
      </c>
      <c r="B22" s="35"/>
      <c r="C22" s="82"/>
      <c r="D22" s="33">
        <v>36468</v>
      </c>
      <c r="E22" s="33"/>
      <c r="F22" s="33">
        <v>38886</v>
      </c>
      <c r="G22" s="33"/>
      <c r="H22" s="33">
        <v>23607</v>
      </c>
      <c r="I22" s="33"/>
      <c r="J22" s="33">
        <v>27257</v>
      </c>
    </row>
    <row r="23" spans="1:10" ht="21.75" x14ac:dyDescent="0.45">
      <c r="A23" s="3" t="s">
        <v>88</v>
      </c>
      <c r="B23" s="35">
        <v>8</v>
      </c>
      <c r="C23" s="82"/>
      <c r="D23" s="33">
        <v>17354</v>
      </c>
      <c r="E23" s="33"/>
      <c r="F23" s="33">
        <v>17280</v>
      </c>
      <c r="G23" s="33"/>
      <c r="H23" s="33">
        <v>10552</v>
      </c>
      <c r="I23" s="33"/>
      <c r="J23" s="33">
        <v>10478</v>
      </c>
    </row>
    <row r="24" spans="1:10" ht="21.75" x14ac:dyDescent="0.45">
      <c r="A24" s="3" t="s">
        <v>9</v>
      </c>
      <c r="B24" s="35"/>
      <c r="C24" s="82"/>
      <c r="D24" s="33">
        <v>6263</v>
      </c>
      <c r="E24" s="33"/>
      <c r="F24" s="33">
        <v>4737</v>
      </c>
      <c r="G24" s="33"/>
      <c r="H24" s="33">
        <v>1227</v>
      </c>
      <c r="I24" s="33"/>
      <c r="J24" s="56">
        <v>993</v>
      </c>
    </row>
    <row r="25" spans="1:10" ht="21.75" x14ac:dyDescent="0.45">
      <c r="A25" s="84" t="s">
        <v>10</v>
      </c>
      <c r="B25" s="35"/>
      <c r="C25" s="82"/>
      <c r="D25" s="42">
        <f>SUM(D18:D24)</f>
        <v>1262523</v>
      </c>
      <c r="E25" s="55"/>
      <c r="F25" s="42">
        <f>SUM(F18:F24)</f>
        <v>1175867</v>
      </c>
      <c r="G25" s="55"/>
      <c r="H25" s="42">
        <f>SUM(H18:H24)</f>
        <v>662517</v>
      </c>
      <c r="I25" s="55"/>
      <c r="J25" s="42">
        <f>SUM(J18:J24)</f>
        <v>679522</v>
      </c>
    </row>
    <row r="26" spans="1:10" ht="10.5" customHeight="1" x14ac:dyDescent="0.45">
      <c r="A26" s="84"/>
      <c r="B26" s="35"/>
      <c r="C26" s="82"/>
      <c r="D26" s="43"/>
      <c r="E26" s="43"/>
      <c r="F26" s="43"/>
      <c r="G26" s="43"/>
      <c r="H26" s="43"/>
      <c r="I26" s="43"/>
      <c r="J26" s="43"/>
    </row>
    <row r="27" spans="1:10" ht="22.5" thickBot="1" x14ac:dyDescent="0.5">
      <c r="A27" s="84" t="s">
        <v>11</v>
      </c>
      <c r="B27" s="35"/>
      <c r="C27" s="82"/>
      <c r="D27" s="87">
        <f>SUM(D25,D15)</f>
        <v>2480837</v>
      </c>
      <c r="E27" s="55"/>
      <c r="F27" s="87">
        <f>SUM(F25,F15)</f>
        <v>2627252</v>
      </c>
      <c r="G27" s="55"/>
      <c r="H27" s="87">
        <f>SUM(H25,H15)</f>
        <v>2218930</v>
      </c>
      <c r="I27" s="55"/>
      <c r="J27" s="87">
        <f>SUM(J25,J15)</f>
        <v>1477433</v>
      </c>
    </row>
    <row r="28" spans="1:10" ht="10.5" customHeight="1" thickTop="1" x14ac:dyDescent="0.45"/>
    <row r="29" spans="1:10" s="1" customFormat="1" ht="21.6" customHeight="1" x14ac:dyDescent="0.5">
      <c r="A29" s="2" t="str">
        <f>A1</f>
        <v>บริษัท ที.แมน ฟาร์มาซูติคอล จำกัด (มหาชน) และบริษัทย่อย</v>
      </c>
      <c r="B29" s="5"/>
      <c r="C29" s="5"/>
      <c r="D29" s="5"/>
      <c r="E29" s="5"/>
      <c r="F29" s="5"/>
      <c r="G29" s="5"/>
      <c r="H29" s="5"/>
      <c r="I29" s="5"/>
      <c r="J29" s="5"/>
    </row>
    <row r="30" spans="1:10" s="1" customFormat="1" ht="21.6" customHeight="1" x14ac:dyDescent="0.5">
      <c r="A30" s="2" t="s">
        <v>130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ht="21.6" customHeight="1" x14ac:dyDescent="0.45">
      <c r="A31" s="11"/>
      <c r="B31" s="83"/>
      <c r="C31" s="83"/>
      <c r="D31" s="154" t="s">
        <v>77</v>
      </c>
      <c r="E31" s="154"/>
      <c r="F31" s="154"/>
      <c r="G31" s="94"/>
      <c r="H31" s="154" t="s">
        <v>78</v>
      </c>
      <c r="I31" s="154"/>
      <c r="J31" s="154"/>
    </row>
    <row r="32" spans="1:10" ht="21.6" customHeight="1" x14ac:dyDescent="0.45">
      <c r="A32" s="9"/>
      <c r="B32" s="83"/>
      <c r="C32" s="83"/>
      <c r="D32" s="95" t="s">
        <v>153</v>
      </c>
      <c r="E32" s="95"/>
      <c r="F32" s="95" t="s">
        <v>55</v>
      </c>
      <c r="G32" s="94"/>
      <c r="H32" s="95" t="s">
        <v>153</v>
      </c>
      <c r="I32" s="95"/>
      <c r="J32" s="95" t="s">
        <v>55</v>
      </c>
    </row>
    <row r="33" spans="1:10" ht="23.25" x14ac:dyDescent="0.5">
      <c r="A33" s="2" t="s">
        <v>47</v>
      </c>
      <c r="B33" s="82" t="s">
        <v>1</v>
      </c>
      <c r="C33" s="83"/>
      <c r="D33" s="95">
        <v>2567</v>
      </c>
      <c r="E33" s="95"/>
      <c r="F33" s="95">
        <v>2566</v>
      </c>
      <c r="G33" s="95"/>
      <c r="H33" s="95">
        <v>2567</v>
      </c>
      <c r="I33" s="95"/>
      <c r="J33" s="95">
        <v>2566</v>
      </c>
    </row>
    <row r="34" spans="1:10" ht="21.6" customHeight="1" x14ac:dyDescent="0.5">
      <c r="A34" s="2"/>
      <c r="B34" s="82"/>
      <c r="C34" s="83"/>
      <c r="D34" s="95" t="s">
        <v>57</v>
      </c>
      <c r="F34" s="95"/>
      <c r="G34" s="95"/>
      <c r="H34" s="95" t="s">
        <v>57</v>
      </c>
      <c r="I34" s="95"/>
      <c r="J34" s="95"/>
    </row>
    <row r="35" spans="1:10" ht="21.6" customHeight="1" x14ac:dyDescent="0.45">
      <c r="A35" s="7"/>
      <c r="C35" s="82"/>
      <c r="D35" s="153" t="s">
        <v>52</v>
      </c>
      <c r="E35" s="153"/>
      <c r="F35" s="153"/>
      <c r="G35" s="153"/>
      <c r="H35" s="153"/>
      <c r="I35" s="153"/>
      <c r="J35" s="153"/>
    </row>
    <row r="36" spans="1:10" ht="21.75" x14ac:dyDescent="0.45">
      <c r="A36" s="29" t="s">
        <v>12</v>
      </c>
      <c r="B36" s="83"/>
      <c r="C36" s="83"/>
      <c r="D36" s="34"/>
      <c r="E36" s="34"/>
      <c r="F36" s="34"/>
      <c r="G36" s="34"/>
      <c r="H36" s="34"/>
      <c r="I36" s="34"/>
      <c r="J36" s="34"/>
    </row>
    <row r="37" spans="1:10" ht="21.75" x14ac:dyDescent="0.45">
      <c r="A37" s="3" t="s">
        <v>60</v>
      </c>
      <c r="B37" s="82">
        <v>8</v>
      </c>
      <c r="C37" s="82"/>
      <c r="D37" s="33">
        <v>216601</v>
      </c>
      <c r="E37" s="33"/>
      <c r="F37" s="33">
        <v>150890</v>
      </c>
      <c r="G37" s="33"/>
      <c r="H37" s="33">
        <v>10000</v>
      </c>
      <c r="I37" s="33"/>
      <c r="J37" s="33">
        <v>0</v>
      </c>
    </row>
    <row r="38" spans="1:10" ht="21.75" x14ac:dyDescent="0.45">
      <c r="A38" s="3" t="s">
        <v>72</v>
      </c>
      <c r="B38" s="82">
        <v>2</v>
      </c>
      <c r="C38" s="82"/>
      <c r="D38" s="33">
        <f>1502025-1156450</f>
        <v>345575</v>
      </c>
      <c r="E38" s="33"/>
      <c r="F38" s="33">
        <v>331908</v>
      </c>
      <c r="G38" s="33"/>
      <c r="H38" s="33">
        <f>1438389-1156448</f>
        <v>281941</v>
      </c>
      <c r="I38" s="33"/>
      <c r="J38" s="33">
        <v>217018</v>
      </c>
    </row>
    <row r="39" spans="1:10" ht="21.75" x14ac:dyDescent="0.45">
      <c r="A39" s="3" t="s">
        <v>162</v>
      </c>
      <c r="B39" s="129">
        <v>2</v>
      </c>
      <c r="C39" s="129"/>
      <c r="D39" s="33">
        <v>1156450</v>
      </c>
      <c r="E39" s="33"/>
      <c r="F39" s="33">
        <v>0</v>
      </c>
      <c r="G39" s="33"/>
      <c r="H39" s="33">
        <v>1156448</v>
      </c>
      <c r="I39" s="33"/>
      <c r="J39" s="33">
        <v>0</v>
      </c>
    </row>
    <row r="40" spans="1:10" ht="21.75" x14ac:dyDescent="0.45">
      <c r="A40" s="3" t="s">
        <v>69</v>
      </c>
      <c r="B40" s="82"/>
      <c r="C40" s="82"/>
      <c r="D40" s="33">
        <v>85582</v>
      </c>
      <c r="E40" s="33"/>
      <c r="F40" s="33">
        <v>100292</v>
      </c>
      <c r="G40" s="33"/>
      <c r="H40" s="33">
        <v>85582</v>
      </c>
      <c r="I40" s="33"/>
      <c r="J40" s="33">
        <v>100292</v>
      </c>
    </row>
    <row r="41" spans="1:10" ht="21.75" x14ac:dyDescent="0.45">
      <c r="A41" s="3" t="s">
        <v>89</v>
      </c>
      <c r="B41" s="82"/>
      <c r="C41" s="82"/>
      <c r="D41" s="33"/>
      <c r="E41" s="33"/>
      <c r="F41" s="33"/>
      <c r="G41" s="33"/>
      <c r="H41" s="33"/>
      <c r="I41" s="33"/>
      <c r="J41" s="33"/>
    </row>
    <row r="42" spans="1:10" ht="21.75" x14ac:dyDescent="0.45">
      <c r="A42" s="3" t="s">
        <v>90</v>
      </c>
      <c r="B42" s="82">
        <v>8</v>
      </c>
      <c r="C42" s="82"/>
      <c r="D42" s="33">
        <v>8240</v>
      </c>
      <c r="E42" s="33"/>
      <c r="F42" s="33">
        <v>33082</v>
      </c>
      <c r="G42" s="33"/>
      <c r="H42" s="33">
        <v>0</v>
      </c>
      <c r="I42" s="33"/>
      <c r="J42" s="33">
        <v>0</v>
      </c>
    </row>
    <row r="43" spans="1:10" ht="21.75" x14ac:dyDescent="0.45">
      <c r="A43" s="3" t="s">
        <v>80</v>
      </c>
      <c r="B43" s="82">
        <v>2</v>
      </c>
      <c r="C43" s="82"/>
      <c r="D43" s="33">
        <v>6221</v>
      </c>
      <c r="E43" s="33"/>
      <c r="F43" s="33">
        <v>7083</v>
      </c>
      <c r="G43" s="33"/>
      <c r="H43" s="33">
        <v>5183</v>
      </c>
      <c r="I43" s="33"/>
      <c r="J43" s="33">
        <v>6035</v>
      </c>
    </row>
    <row r="44" spans="1:10" ht="21.75" x14ac:dyDescent="0.45">
      <c r="A44" s="3" t="s">
        <v>91</v>
      </c>
      <c r="B44" s="35" t="s">
        <v>152</v>
      </c>
      <c r="C44" s="82"/>
      <c r="D44" s="33">
        <v>0</v>
      </c>
      <c r="E44" s="33"/>
      <c r="F44" s="33">
        <v>352536</v>
      </c>
      <c r="G44" s="33"/>
      <c r="H44" s="33">
        <v>0</v>
      </c>
      <c r="I44" s="33"/>
      <c r="J44" s="33">
        <v>128970</v>
      </c>
    </row>
    <row r="45" spans="1:10" ht="21.75" x14ac:dyDescent="0.45">
      <c r="A45" s="3" t="s">
        <v>73</v>
      </c>
      <c r="B45" s="82"/>
      <c r="C45" s="82"/>
      <c r="D45" s="33">
        <v>4420</v>
      </c>
      <c r="E45" s="33"/>
      <c r="F45" s="33">
        <v>22633</v>
      </c>
      <c r="G45" s="33"/>
      <c r="H45" s="33">
        <v>0</v>
      </c>
      <c r="I45" s="33"/>
      <c r="J45" s="33">
        <v>3897</v>
      </c>
    </row>
    <row r="46" spans="1:10" ht="21.75" x14ac:dyDescent="0.45">
      <c r="A46" s="3" t="s">
        <v>13</v>
      </c>
      <c r="B46" s="82"/>
      <c r="C46" s="82"/>
      <c r="D46" s="33">
        <v>28944</v>
      </c>
      <c r="E46" s="33"/>
      <c r="F46" s="33">
        <v>23977</v>
      </c>
      <c r="G46" s="33"/>
      <c r="H46" s="33">
        <v>20193</v>
      </c>
      <c r="I46" s="33"/>
      <c r="J46" s="56">
        <f>16978+1</f>
        <v>16979</v>
      </c>
    </row>
    <row r="47" spans="1:10" ht="21.75" x14ac:dyDescent="0.45">
      <c r="A47" s="84" t="s">
        <v>14</v>
      </c>
      <c r="B47" s="82"/>
      <c r="C47" s="82"/>
      <c r="D47" s="42">
        <f>SUM(D37:D46)</f>
        <v>1852033</v>
      </c>
      <c r="E47" s="55"/>
      <c r="F47" s="42">
        <f>SUM(F37:F46)</f>
        <v>1022401</v>
      </c>
      <c r="G47" s="55"/>
      <c r="H47" s="42">
        <f>SUM(H37:H46)</f>
        <v>1559347</v>
      </c>
      <c r="I47" s="55"/>
      <c r="J47" s="42">
        <f>SUM(J37:J46)</f>
        <v>473191</v>
      </c>
    </row>
    <row r="48" spans="1:10" ht="7.5" customHeight="1" x14ac:dyDescent="0.45">
      <c r="A48" s="3"/>
      <c r="B48" s="82"/>
      <c r="C48" s="82"/>
      <c r="D48" s="33"/>
      <c r="E48" s="33"/>
      <c r="F48" s="33"/>
      <c r="G48" s="33"/>
      <c r="H48" s="33"/>
      <c r="I48" s="33"/>
      <c r="J48" s="33"/>
    </row>
    <row r="49" spans="1:13" ht="21.75" x14ac:dyDescent="0.45">
      <c r="A49" s="29" t="s">
        <v>15</v>
      </c>
      <c r="B49" s="82"/>
      <c r="C49" s="82"/>
      <c r="D49" s="33"/>
      <c r="E49" s="33"/>
      <c r="F49" s="33"/>
      <c r="G49" s="33"/>
      <c r="H49" s="33"/>
      <c r="I49" s="33"/>
      <c r="J49" s="33"/>
    </row>
    <row r="50" spans="1:13" ht="21.75" x14ac:dyDescent="0.45">
      <c r="A50" s="3" t="s">
        <v>82</v>
      </c>
      <c r="B50" s="82">
        <v>2</v>
      </c>
      <c r="C50" s="82"/>
      <c r="D50" s="33">
        <v>66195</v>
      </c>
      <c r="E50" s="33"/>
      <c r="F50" s="33">
        <v>47886</v>
      </c>
      <c r="G50" s="33"/>
      <c r="H50" s="33">
        <v>7844</v>
      </c>
      <c r="I50" s="33"/>
      <c r="J50" s="88">
        <v>10273</v>
      </c>
    </row>
    <row r="51" spans="1:13" ht="21.75" x14ac:dyDescent="0.45">
      <c r="A51" s="3" t="s">
        <v>67</v>
      </c>
      <c r="B51" s="82"/>
      <c r="C51" s="82"/>
      <c r="D51" s="33">
        <v>35750</v>
      </c>
      <c r="E51" s="33"/>
      <c r="F51" s="33">
        <v>35181</v>
      </c>
      <c r="G51" s="33"/>
      <c r="H51" s="33">
        <v>17489</v>
      </c>
      <c r="I51" s="33"/>
      <c r="J51" s="33">
        <v>18196</v>
      </c>
    </row>
    <row r="52" spans="1:13" ht="21.75" x14ac:dyDescent="0.45">
      <c r="A52" s="3" t="s">
        <v>92</v>
      </c>
      <c r="B52" s="82"/>
      <c r="C52" s="82"/>
      <c r="D52" s="33">
        <v>515</v>
      </c>
      <c r="E52" s="33"/>
      <c r="F52" s="33">
        <v>2386</v>
      </c>
      <c r="G52" s="33"/>
      <c r="H52" s="33">
        <v>229</v>
      </c>
      <c r="I52" s="33"/>
      <c r="J52" s="56">
        <f>2115</f>
        <v>2115</v>
      </c>
    </row>
    <row r="53" spans="1:13" ht="21.75" x14ac:dyDescent="0.45">
      <c r="A53" s="84" t="s">
        <v>16</v>
      </c>
      <c r="B53" s="82"/>
      <c r="C53" s="82"/>
      <c r="D53" s="42">
        <f>SUM(D50:D52)</f>
        <v>102460</v>
      </c>
      <c r="E53" s="55"/>
      <c r="F53" s="42">
        <f>SUM(F50:F52)</f>
        <v>85453</v>
      </c>
      <c r="G53" s="55"/>
      <c r="H53" s="42">
        <f>SUM(H50:H52)</f>
        <v>25562</v>
      </c>
      <c r="I53" s="55"/>
      <c r="J53" s="42">
        <f>SUM(J50:J52)</f>
        <v>30584</v>
      </c>
    </row>
    <row r="54" spans="1:13" ht="7.5" customHeight="1" x14ac:dyDescent="0.45">
      <c r="A54" s="84"/>
      <c r="B54" s="82"/>
      <c r="C54" s="82"/>
      <c r="D54" s="43"/>
      <c r="E54" s="43"/>
      <c r="F54" s="43"/>
      <c r="G54" s="43"/>
      <c r="H54" s="43"/>
      <c r="I54" s="43"/>
      <c r="J54" s="43"/>
    </row>
    <row r="55" spans="1:13" ht="21.75" x14ac:dyDescent="0.45">
      <c r="A55" s="84" t="s">
        <v>17</v>
      </c>
      <c r="B55" s="82"/>
      <c r="C55" s="82"/>
      <c r="D55" s="89">
        <f>SUM(D53,D47)</f>
        <v>1954493</v>
      </c>
      <c r="E55" s="43"/>
      <c r="F55" s="89">
        <f>SUM(F53,F47)</f>
        <v>1107854</v>
      </c>
      <c r="G55" s="43"/>
      <c r="H55" s="89">
        <f>SUM(H53,H47)</f>
        <v>1584909</v>
      </c>
      <c r="I55" s="43"/>
      <c r="J55" s="89">
        <f>SUM(J53,J47)</f>
        <v>503775</v>
      </c>
    </row>
    <row r="56" spans="1:13" ht="7.5" customHeight="1" x14ac:dyDescent="0.45">
      <c r="A56" s="12"/>
      <c r="B56" s="82"/>
      <c r="C56" s="82"/>
      <c r="D56" s="38"/>
      <c r="E56" s="36"/>
      <c r="F56" s="38"/>
      <c r="G56" s="36"/>
      <c r="H56" s="38"/>
      <c r="I56" s="36"/>
      <c r="J56" s="38"/>
    </row>
    <row r="57" spans="1:13" s="1" customFormat="1" ht="21.75" x14ac:dyDescent="0.45">
      <c r="A57" s="29" t="s">
        <v>39</v>
      </c>
      <c r="B57" s="82"/>
      <c r="C57" s="82"/>
      <c r="D57" s="34"/>
      <c r="E57" s="34"/>
      <c r="F57" s="34"/>
      <c r="G57" s="34"/>
      <c r="H57" s="34"/>
      <c r="I57" s="34"/>
      <c r="J57" s="34"/>
    </row>
    <row r="58" spans="1:13" s="1" customFormat="1" ht="21.75" x14ac:dyDescent="0.45">
      <c r="A58" s="3" t="s">
        <v>18</v>
      </c>
      <c r="B58" s="82">
        <v>4</v>
      </c>
      <c r="C58" s="82"/>
      <c r="D58" s="33"/>
      <c r="E58" s="33"/>
      <c r="F58" s="33"/>
      <c r="G58" s="33"/>
      <c r="H58" s="33"/>
      <c r="I58" s="33"/>
      <c r="J58" s="33"/>
      <c r="M58" s="25"/>
    </row>
    <row r="59" spans="1:13" s="1" customFormat="1" ht="22.5" thickBot="1" x14ac:dyDescent="0.5">
      <c r="A59" s="3" t="s">
        <v>43</v>
      </c>
      <c r="B59" s="82"/>
      <c r="C59" s="82"/>
      <c r="D59" s="86">
        <v>300003</v>
      </c>
      <c r="E59" s="33"/>
      <c r="F59" s="86">
        <v>300003</v>
      </c>
      <c r="G59" s="33"/>
      <c r="H59" s="86">
        <v>300003</v>
      </c>
      <c r="I59" s="33"/>
      <c r="J59" s="86">
        <v>300003</v>
      </c>
    </row>
    <row r="60" spans="1:13" s="1" customFormat="1" ht="22.5" thickTop="1" x14ac:dyDescent="0.45">
      <c r="A60" s="3" t="s">
        <v>44</v>
      </c>
      <c r="B60" s="82"/>
      <c r="C60" s="82"/>
      <c r="D60" s="33">
        <v>246430</v>
      </c>
      <c r="E60" s="33"/>
      <c r="F60" s="33">
        <v>246430</v>
      </c>
      <c r="G60" s="33"/>
      <c r="H60" s="33">
        <v>246430</v>
      </c>
      <c r="I60" s="33"/>
      <c r="J60" s="33">
        <v>246430</v>
      </c>
    </row>
    <row r="61" spans="1:13" s="1" customFormat="1" ht="21.75" x14ac:dyDescent="0.45">
      <c r="A61" s="50" t="s">
        <v>93</v>
      </c>
      <c r="B61" s="82"/>
      <c r="C61" s="82"/>
      <c r="D61" s="33">
        <v>305878</v>
      </c>
      <c r="E61" s="33"/>
      <c r="F61" s="33">
        <v>305878</v>
      </c>
      <c r="G61" s="33"/>
      <c r="H61" s="33">
        <v>305878</v>
      </c>
      <c r="I61" s="33"/>
      <c r="J61" s="33">
        <v>305878</v>
      </c>
    </row>
    <row r="62" spans="1:13" s="1" customFormat="1" ht="21.75" x14ac:dyDescent="0.45">
      <c r="A62" s="50" t="s">
        <v>94</v>
      </c>
      <c r="B62" s="82"/>
      <c r="C62" s="82"/>
      <c r="D62" s="33">
        <v>-251778</v>
      </c>
      <c r="E62" s="33"/>
      <c r="F62" s="33">
        <v>-26373</v>
      </c>
      <c r="G62" s="33"/>
      <c r="H62" s="33">
        <v>0</v>
      </c>
      <c r="I62" s="33"/>
      <c r="J62" s="33">
        <v>0</v>
      </c>
    </row>
    <row r="63" spans="1:13" s="1" customFormat="1" ht="21.75" x14ac:dyDescent="0.45">
      <c r="A63" s="3" t="s">
        <v>81</v>
      </c>
      <c r="B63" s="82"/>
      <c r="C63" s="82"/>
      <c r="D63" s="33"/>
      <c r="E63" s="33"/>
      <c r="F63" s="33"/>
      <c r="G63" s="33"/>
      <c r="H63" s="33"/>
      <c r="I63" s="33"/>
      <c r="J63" s="33"/>
    </row>
    <row r="64" spans="1:13" s="1" customFormat="1" ht="21.75" x14ac:dyDescent="0.45">
      <c r="A64" s="68" t="s">
        <v>133</v>
      </c>
      <c r="B64" s="85"/>
      <c r="C64" s="85"/>
      <c r="D64" s="33"/>
      <c r="E64" s="33"/>
      <c r="F64" s="33"/>
      <c r="G64" s="33"/>
      <c r="H64" s="33"/>
      <c r="I64" s="33"/>
      <c r="J64" s="33"/>
    </row>
    <row r="65" spans="1:10" s="1" customFormat="1" ht="21.75" x14ac:dyDescent="0.45">
      <c r="A65" s="68" t="s">
        <v>134</v>
      </c>
      <c r="B65" s="85"/>
      <c r="C65" s="85"/>
      <c r="D65" s="33">
        <v>6200</v>
      </c>
      <c r="E65" s="33"/>
      <c r="F65" s="33">
        <v>6200</v>
      </c>
      <c r="G65" s="33"/>
      <c r="H65" s="33">
        <v>6200</v>
      </c>
      <c r="I65" s="33"/>
      <c r="J65" s="33">
        <v>6200</v>
      </c>
    </row>
    <row r="66" spans="1:10" s="1" customFormat="1" ht="21.75" x14ac:dyDescent="0.45">
      <c r="A66" s="3" t="s">
        <v>172</v>
      </c>
      <c r="B66" s="82"/>
      <c r="C66" s="82"/>
      <c r="D66" s="56">
        <f>'CH-Consol 8'!Q26</f>
        <v>219614</v>
      </c>
      <c r="E66" s="33"/>
      <c r="F66" s="56">
        <v>987260</v>
      </c>
      <c r="G66" s="33"/>
      <c r="H66" s="56">
        <f>'CH-Separate 9-10'!I45</f>
        <v>75513</v>
      </c>
      <c r="I66" s="33"/>
      <c r="J66" s="56">
        <v>415150</v>
      </c>
    </row>
    <row r="67" spans="1:10" s="1" customFormat="1" ht="21.75" x14ac:dyDescent="0.45">
      <c r="A67" s="135" t="s">
        <v>53</v>
      </c>
      <c r="B67" s="82"/>
      <c r="C67" s="82"/>
      <c r="D67" s="43">
        <f>SUM(D60:D66)</f>
        <v>526344</v>
      </c>
      <c r="E67" s="55"/>
      <c r="F67" s="43">
        <f>SUM(F60:F66)</f>
        <v>1519395</v>
      </c>
      <c r="G67" s="55"/>
      <c r="H67" s="43">
        <f>SUM(H60:H66)</f>
        <v>634021</v>
      </c>
      <c r="I67" s="55"/>
      <c r="J67" s="43">
        <f>SUM(J60:J66)</f>
        <v>973658</v>
      </c>
    </row>
    <row r="68" spans="1:10" s="1" customFormat="1" ht="21.75" x14ac:dyDescent="0.45">
      <c r="A68" s="3" t="s">
        <v>35</v>
      </c>
      <c r="B68" s="82"/>
      <c r="C68" s="82"/>
      <c r="D68" s="33">
        <f>'CH-Consol 8'!U26</f>
        <v>0</v>
      </c>
      <c r="E68" s="33"/>
      <c r="F68" s="33">
        <v>3</v>
      </c>
      <c r="G68" s="33"/>
      <c r="H68" s="33">
        <v>0</v>
      </c>
      <c r="I68" s="33"/>
      <c r="J68" s="33">
        <v>0</v>
      </c>
    </row>
    <row r="69" spans="1:10" s="1" customFormat="1" ht="21.75" x14ac:dyDescent="0.45">
      <c r="A69" s="84" t="s">
        <v>48</v>
      </c>
      <c r="B69" s="82"/>
      <c r="C69" s="82"/>
      <c r="D69" s="42">
        <f>SUM(D67:D68)</f>
        <v>526344</v>
      </c>
      <c r="E69" s="55"/>
      <c r="F69" s="42">
        <f>SUM(F67:F68)</f>
        <v>1519398</v>
      </c>
      <c r="G69" s="55"/>
      <c r="H69" s="42">
        <f>SUM(H67:H68)</f>
        <v>634021</v>
      </c>
      <c r="I69" s="55"/>
      <c r="J69" s="42">
        <f>SUM(J67:J68)</f>
        <v>973658</v>
      </c>
    </row>
    <row r="70" spans="1:10" s="1" customFormat="1" ht="7.5" customHeight="1" x14ac:dyDescent="0.45">
      <c r="A70" s="84"/>
      <c r="B70" s="82"/>
      <c r="C70" s="82"/>
      <c r="D70" s="43"/>
      <c r="E70" s="55"/>
      <c r="F70" s="43"/>
      <c r="G70" s="55"/>
      <c r="H70" s="43"/>
      <c r="I70" s="55"/>
      <c r="J70" s="43"/>
    </row>
    <row r="71" spans="1:10" s="1" customFormat="1" ht="22.5" thickBot="1" x14ac:dyDescent="0.5">
      <c r="A71" s="84" t="s">
        <v>49</v>
      </c>
      <c r="B71" s="82"/>
      <c r="C71" s="82"/>
      <c r="D71" s="87">
        <f>SUM(D69,D55)</f>
        <v>2480837</v>
      </c>
      <c r="E71" s="55"/>
      <c r="F71" s="87">
        <f>SUM(F69,F55)</f>
        <v>2627252</v>
      </c>
      <c r="G71" s="55"/>
      <c r="H71" s="87">
        <f>SUM(H69,H55)</f>
        <v>2218930</v>
      </c>
      <c r="I71" s="55"/>
      <c r="J71" s="87">
        <f>SUM(J69,J55)</f>
        <v>1477433</v>
      </c>
    </row>
    <row r="72" spans="1:10" s="1" customFormat="1" ht="21.6" customHeight="1" thickTop="1" x14ac:dyDescent="0.45">
      <c r="A72" s="10"/>
      <c r="B72" s="5"/>
      <c r="C72" s="5"/>
      <c r="D72" s="5"/>
      <c r="E72" s="5"/>
      <c r="F72" s="5"/>
      <c r="G72" s="5"/>
      <c r="H72" s="5"/>
      <c r="I72" s="5"/>
      <c r="J72" s="5"/>
    </row>
    <row r="73" spans="1:10" s="1" customFormat="1" ht="21.6" customHeight="1" x14ac:dyDescent="0.45">
      <c r="A73" s="10"/>
      <c r="B73" s="5"/>
      <c r="C73" s="5"/>
      <c r="D73" s="5"/>
      <c r="E73" s="5"/>
      <c r="F73" s="5"/>
      <c r="G73" s="5"/>
      <c r="H73" s="5"/>
      <c r="I73" s="5"/>
      <c r="J73" s="5"/>
    </row>
    <row r="74" spans="1:10" s="1" customFormat="1" ht="21.6" customHeight="1" x14ac:dyDescent="0.45">
      <c r="A74" s="10"/>
      <c r="B74" s="5"/>
      <c r="C74" s="5"/>
      <c r="D74" s="5"/>
      <c r="E74" s="5"/>
      <c r="F74" s="5"/>
      <c r="G74" s="5"/>
      <c r="H74" s="5"/>
      <c r="I74" s="5"/>
      <c r="J74" s="5"/>
    </row>
    <row r="75" spans="1:10" s="1" customFormat="1" ht="21.6" customHeight="1" x14ac:dyDescent="0.45">
      <c r="A75" s="10"/>
      <c r="B75" s="5"/>
      <c r="C75" s="5"/>
      <c r="D75" s="5"/>
      <c r="E75" s="5"/>
      <c r="F75" s="5"/>
      <c r="G75" s="5"/>
      <c r="H75" s="5"/>
      <c r="I75" s="5"/>
      <c r="J75" s="5"/>
    </row>
    <row r="76" spans="1:10" s="1" customFormat="1" ht="21.6" customHeight="1" x14ac:dyDescent="0.45">
      <c r="A76" s="10"/>
      <c r="B76" s="5"/>
      <c r="C76" s="5"/>
      <c r="D76" s="5"/>
      <c r="E76" s="5"/>
      <c r="F76" s="5"/>
      <c r="G76" s="5"/>
      <c r="H76" s="5"/>
      <c r="I76" s="5"/>
      <c r="J76" s="5"/>
    </row>
    <row r="118" spans="1:10" s="1" customFormat="1" ht="21.6" customHeight="1" x14ac:dyDescent="0.45">
      <c r="A118" s="10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1" customFormat="1" ht="21.6" customHeight="1" x14ac:dyDescent="0.45">
      <c r="A119" s="10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1" customFormat="1" ht="21.6" customHeight="1" x14ac:dyDescent="0.45">
      <c r="A120" s="10"/>
      <c r="B120" s="5"/>
      <c r="C120" s="5"/>
      <c r="D120" s="5"/>
      <c r="E120" s="5"/>
      <c r="F120" s="5"/>
      <c r="G120" s="5"/>
      <c r="H120" s="5"/>
      <c r="I120" s="5"/>
      <c r="J120" s="5"/>
    </row>
    <row r="121" spans="1:10" s="1" customFormat="1" ht="21.6" customHeight="1" x14ac:dyDescent="0.45">
      <c r="A121" s="10"/>
      <c r="B121" s="5"/>
      <c r="C121" s="5"/>
      <c r="D121" s="5"/>
      <c r="E121" s="5"/>
      <c r="F121" s="5"/>
      <c r="G121" s="5"/>
      <c r="H121" s="5"/>
      <c r="I121" s="5"/>
      <c r="J121" s="5"/>
    </row>
    <row r="132" spans="1:10" s="1" customFormat="1" ht="21.6" customHeight="1" x14ac:dyDescent="0.45">
      <c r="A132" s="10"/>
      <c r="B132" s="5"/>
      <c r="C132" s="5"/>
      <c r="D132" s="5"/>
      <c r="E132" s="5"/>
      <c r="F132" s="5"/>
      <c r="G132" s="5"/>
      <c r="H132" s="5"/>
      <c r="I132" s="5"/>
      <c r="J132" s="5"/>
    </row>
    <row r="133" spans="1:10" s="1" customFormat="1" ht="21.6" customHeight="1" x14ac:dyDescent="0.45">
      <c r="A133" s="10"/>
      <c r="B133" s="5"/>
      <c r="C133" s="5"/>
      <c r="D133" s="5"/>
      <c r="E133" s="5"/>
      <c r="F133" s="5"/>
      <c r="G133" s="5"/>
      <c r="H133" s="5"/>
      <c r="I133" s="5"/>
      <c r="J133" s="5"/>
    </row>
    <row r="134" spans="1:10" s="1" customFormat="1" ht="21.6" customHeight="1" x14ac:dyDescent="0.45">
      <c r="A134" s="10"/>
      <c r="B134" s="5"/>
      <c r="C134" s="5"/>
      <c r="D134" s="5"/>
      <c r="E134" s="5"/>
      <c r="F134" s="5"/>
      <c r="G134" s="5"/>
      <c r="H134" s="5"/>
      <c r="I134" s="5"/>
      <c r="J134" s="5"/>
    </row>
    <row r="135" spans="1:10" s="1" customFormat="1" ht="21.6" customHeight="1" x14ac:dyDescent="0.45">
      <c r="A135" s="10"/>
      <c r="B135" s="5"/>
      <c r="C135" s="5"/>
      <c r="D135" s="5"/>
      <c r="E135" s="5"/>
      <c r="F135" s="5"/>
      <c r="G135" s="5"/>
      <c r="H135" s="5"/>
      <c r="I135" s="5"/>
      <c r="J135" s="5"/>
    </row>
    <row r="136" spans="1:10" s="1" customFormat="1" ht="21.6" customHeight="1" x14ac:dyDescent="0.45">
      <c r="A136" s="10"/>
      <c r="B136" s="5"/>
      <c r="C136" s="5"/>
      <c r="D136" s="5"/>
      <c r="E136" s="5"/>
      <c r="F136" s="5"/>
      <c r="G136" s="5"/>
      <c r="H136" s="5"/>
      <c r="I136" s="5"/>
      <c r="J136" s="5"/>
    </row>
    <row r="137" spans="1:10" s="1" customFormat="1" ht="21.6" customHeight="1" x14ac:dyDescent="0.45">
      <c r="A137" s="10"/>
      <c r="B137" s="5"/>
      <c r="C137" s="5"/>
      <c r="D137" s="5"/>
      <c r="E137" s="5"/>
      <c r="F137" s="5"/>
      <c r="G137" s="5"/>
      <c r="H137" s="5"/>
      <c r="I137" s="5"/>
      <c r="J137" s="5"/>
    </row>
    <row r="138" spans="1:10" s="1" customFormat="1" ht="21.6" customHeight="1" x14ac:dyDescent="0.45">
      <c r="A138" s="10"/>
      <c r="B138" s="5"/>
      <c r="C138" s="5"/>
      <c r="D138" s="5"/>
      <c r="E138" s="5"/>
      <c r="F138" s="5"/>
      <c r="G138" s="5"/>
      <c r="H138" s="5"/>
      <c r="I138" s="5"/>
      <c r="J138" s="5"/>
    </row>
    <row r="139" spans="1:10" s="1" customFormat="1" ht="21.6" customHeight="1" x14ac:dyDescent="0.45">
      <c r="A139" s="10"/>
      <c r="B139" s="5"/>
      <c r="C139" s="5"/>
      <c r="D139" s="5"/>
      <c r="E139" s="5"/>
      <c r="F139" s="5"/>
      <c r="G139" s="5"/>
      <c r="H139" s="5"/>
      <c r="I139" s="5"/>
      <c r="J139" s="5"/>
    </row>
    <row r="143" spans="1:10" s="1" customFormat="1" ht="21.6" customHeight="1" x14ac:dyDescent="0.45">
      <c r="A143" s="10"/>
      <c r="B143" s="5"/>
      <c r="C143" s="5"/>
      <c r="D143" s="5"/>
      <c r="E143" s="5"/>
      <c r="F143" s="5"/>
      <c r="G143" s="5"/>
      <c r="H143" s="5"/>
      <c r="I143" s="5"/>
      <c r="J143" s="5"/>
    </row>
    <row r="144" spans="1:10" s="1" customFormat="1" ht="21.6" customHeight="1" x14ac:dyDescent="0.45">
      <c r="A144" s="10"/>
      <c r="B144" s="5"/>
      <c r="C144" s="5"/>
      <c r="D144" s="5"/>
      <c r="E144" s="5"/>
      <c r="F144" s="5"/>
      <c r="G144" s="5"/>
      <c r="H144" s="5"/>
      <c r="I144" s="5"/>
      <c r="J144" s="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D35:J35"/>
    <mergeCell ref="D3:F3"/>
    <mergeCell ref="H3:J3"/>
    <mergeCell ref="D7:J7"/>
    <mergeCell ref="D31:F31"/>
    <mergeCell ref="H31:J31"/>
  </mergeCells>
  <phoneticPr fontId="0" type="noConversion"/>
  <pageMargins left="0.7" right="0.7" top="0.48" bottom="0.19" header="0.5" footer="0.4"/>
  <pageSetup paperSize="9" scale="86" firstPageNumber="3" fitToHeight="0" orientation="portrait" useFirstPageNumber="1" r:id="rId2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87"/>
  <sheetViews>
    <sheetView view="pageBreakPreview" zoomScaleNormal="96" zoomScaleSheetLayoutView="100" workbookViewId="0">
      <selection activeCell="L16" sqref="L16"/>
    </sheetView>
  </sheetViews>
  <sheetFormatPr defaultColWidth="9.140625" defaultRowHeight="23.25" customHeight="1" x14ac:dyDescent="0.45"/>
  <cols>
    <col min="1" max="1" width="52.7109375" style="9" customWidth="1"/>
    <col min="2" max="2" width="9.140625" style="5"/>
    <col min="3" max="3" width="1.42578125" style="5" customWidth="1"/>
    <col min="4" max="4" width="13.7109375" style="5" customWidth="1"/>
    <col min="5" max="5" width="1.42578125" style="5" customWidth="1"/>
    <col min="6" max="6" width="13.7109375" style="5" customWidth="1"/>
    <col min="7" max="7" width="1.42578125" style="5" customWidth="1"/>
    <col min="8" max="8" width="13.42578125" style="5" customWidth="1"/>
    <col min="9" max="9" width="1.42578125" style="5" customWidth="1"/>
    <col min="10" max="10" width="13.42578125" style="5" customWidth="1"/>
    <col min="11" max="16384" width="9.140625" style="1"/>
  </cols>
  <sheetData>
    <row r="1" spans="1:10" ht="23.25" customHeight="1" x14ac:dyDescent="0.5">
      <c r="A1" s="2" t="str">
        <f>'BS 3-4'!A1</f>
        <v>บริษัท ที.แมน ฟาร์มาซูติคอล จำกัด (มหาชน) และบริษัทย่อย</v>
      </c>
      <c r="B1" s="80"/>
      <c r="C1" s="80"/>
      <c r="D1" s="79"/>
      <c r="E1" s="79"/>
      <c r="F1" s="79"/>
      <c r="G1" s="79"/>
      <c r="H1" s="79"/>
      <c r="I1" s="79"/>
      <c r="J1" s="6"/>
    </row>
    <row r="2" spans="1:10" ht="23.25" customHeight="1" x14ac:dyDescent="0.5">
      <c r="A2" s="2" t="s">
        <v>79</v>
      </c>
      <c r="B2" s="80"/>
      <c r="C2" s="80"/>
      <c r="D2" s="79"/>
      <c r="E2" s="79"/>
      <c r="F2" s="79"/>
      <c r="G2" s="79"/>
      <c r="H2" s="79"/>
      <c r="I2" s="79"/>
      <c r="J2" s="6"/>
    </row>
    <row r="3" spans="1:10" ht="23.25" customHeight="1" x14ac:dyDescent="0.45">
      <c r="B3" s="80"/>
      <c r="C3" s="80"/>
      <c r="D3" s="154" t="s">
        <v>77</v>
      </c>
      <c r="E3" s="154"/>
      <c r="F3" s="154"/>
      <c r="G3" s="79"/>
      <c r="H3" s="154" t="s">
        <v>78</v>
      </c>
      <c r="I3" s="154"/>
      <c r="J3" s="154"/>
    </row>
    <row r="4" spans="1:10" ht="21.75" customHeight="1" x14ac:dyDescent="0.45">
      <c r="B4" s="80"/>
      <c r="C4" s="80"/>
      <c r="D4" s="155" t="s">
        <v>59</v>
      </c>
      <c r="E4" s="156"/>
      <c r="F4" s="156"/>
      <c r="G4" s="79"/>
      <c r="H4" s="155" t="str">
        <f>D4</f>
        <v>สำหรับงวดสามเดือนสิ้นสุดวันที่</v>
      </c>
      <c r="I4" s="156"/>
      <c r="J4" s="156"/>
    </row>
    <row r="5" spans="1:10" ht="21.75" x14ac:dyDescent="0.45">
      <c r="B5" s="80"/>
      <c r="C5" s="80"/>
      <c r="D5" s="155" t="str">
        <f>'BS 3-4'!D4</f>
        <v>30 กันยายน</v>
      </c>
      <c r="E5" s="155"/>
      <c r="F5" s="155"/>
      <c r="G5" s="79"/>
      <c r="H5" s="155" t="str">
        <f>'BS 3-4'!D4</f>
        <v>30 กันยายน</v>
      </c>
      <c r="I5" s="155"/>
      <c r="J5" s="155"/>
    </row>
    <row r="6" spans="1:10" ht="23.25" customHeight="1" x14ac:dyDescent="0.45">
      <c r="A6" s="3"/>
      <c r="B6" s="78" t="s">
        <v>1</v>
      </c>
      <c r="C6" s="78"/>
      <c r="D6" s="80">
        <v>2567</v>
      </c>
      <c r="E6" s="80"/>
      <c r="F6" s="80">
        <v>2566</v>
      </c>
      <c r="G6" s="80"/>
      <c r="H6" s="80">
        <v>2567</v>
      </c>
      <c r="I6" s="80"/>
      <c r="J6" s="80">
        <v>2566</v>
      </c>
    </row>
    <row r="7" spans="1:10" ht="23.25" customHeight="1" x14ac:dyDescent="0.45">
      <c r="A7" s="29"/>
      <c r="B7" s="78"/>
      <c r="C7" s="78"/>
      <c r="D7" s="153" t="s">
        <v>52</v>
      </c>
      <c r="E7" s="153"/>
      <c r="F7" s="153"/>
      <c r="G7" s="153"/>
      <c r="H7" s="153"/>
      <c r="I7" s="153"/>
      <c r="J7" s="153"/>
    </row>
    <row r="8" spans="1:10" ht="21.75" x14ac:dyDescent="0.45">
      <c r="A8" s="29" t="s">
        <v>74</v>
      </c>
      <c r="B8" s="78"/>
      <c r="C8" s="78"/>
      <c r="D8" s="78"/>
      <c r="E8" s="78"/>
      <c r="F8" s="78"/>
      <c r="G8" s="78"/>
      <c r="H8" s="78"/>
      <c r="I8" s="78"/>
      <c r="J8" s="78"/>
    </row>
    <row r="9" spans="1:10" ht="21.75" x14ac:dyDescent="0.45">
      <c r="A9" s="3" t="s">
        <v>30</v>
      </c>
      <c r="B9" s="78" t="s">
        <v>139</v>
      </c>
      <c r="C9" s="78"/>
      <c r="D9" s="33">
        <v>533472</v>
      </c>
      <c r="E9" s="33"/>
      <c r="F9" s="33">
        <v>468080</v>
      </c>
      <c r="G9" s="33"/>
      <c r="H9" s="33">
        <v>472143</v>
      </c>
      <c r="I9" s="33"/>
      <c r="J9" s="33">
        <v>415437</v>
      </c>
    </row>
    <row r="10" spans="1:10" ht="21.75" x14ac:dyDescent="0.45">
      <c r="A10" s="5" t="s">
        <v>167</v>
      </c>
      <c r="B10" s="131">
        <v>2</v>
      </c>
      <c r="C10" s="131"/>
      <c r="D10" s="33">
        <v>0</v>
      </c>
      <c r="E10" s="33"/>
      <c r="F10" s="33">
        <v>0</v>
      </c>
      <c r="G10" s="33"/>
      <c r="H10" s="33">
        <v>947141</v>
      </c>
      <c r="I10" s="33"/>
      <c r="J10" s="33">
        <v>0</v>
      </c>
    </row>
    <row r="11" spans="1:10" ht="21.75" x14ac:dyDescent="0.45">
      <c r="A11" s="5" t="s">
        <v>68</v>
      </c>
      <c r="B11" s="78">
        <v>2</v>
      </c>
      <c r="C11" s="78"/>
      <c r="D11" s="33">
        <v>2329</v>
      </c>
      <c r="E11" s="33"/>
      <c r="F11" s="33">
        <v>1515</v>
      </c>
      <c r="G11" s="33"/>
      <c r="H11" s="33">
        <f>951948-947141</f>
        <v>4807</v>
      </c>
      <c r="I11" s="33"/>
      <c r="J11" s="33">
        <v>2728</v>
      </c>
    </row>
    <row r="12" spans="1:10" ht="21.75" x14ac:dyDescent="0.45">
      <c r="A12" s="81" t="s">
        <v>19</v>
      </c>
      <c r="B12" s="41"/>
      <c r="C12" s="78"/>
      <c r="D12" s="42">
        <f>SUM(D9:D11)</f>
        <v>535801</v>
      </c>
      <c r="E12" s="43"/>
      <c r="F12" s="42">
        <f>SUM(F9:F11)</f>
        <v>469595</v>
      </c>
      <c r="G12" s="43"/>
      <c r="H12" s="42">
        <f>SUM(H9:H11)</f>
        <v>1424091</v>
      </c>
      <c r="I12" s="43"/>
      <c r="J12" s="42">
        <f>SUM(J9:J11)</f>
        <v>418165</v>
      </c>
    </row>
    <row r="13" spans="1:10" ht="10.35" customHeight="1" x14ac:dyDescent="0.45">
      <c r="A13" s="81"/>
      <c r="B13" s="78"/>
      <c r="C13" s="78"/>
      <c r="D13" s="55"/>
      <c r="E13" s="43"/>
      <c r="F13" s="55"/>
      <c r="G13" s="43"/>
      <c r="H13" s="55"/>
      <c r="I13" s="43"/>
      <c r="J13" s="55"/>
    </row>
    <row r="14" spans="1:10" ht="21.75" x14ac:dyDescent="0.45">
      <c r="A14" s="29" t="s">
        <v>42</v>
      </c>
      <c r="B14" s="78">
        <v>2</v>
      </c>
      <c r="C14" s="78"/>
      <c r="D14" s="55"/>
      <c r="E14" s="43"/>
      <c r="F14" s="55"/>
      <c r="G14" s="43"/>
      <c r="H14" s="55"/>
      <c r="I14" s="43"/>
      <c r="J14" s="55"/>
    </row>
    <row r="15" spans="1:10" ht="21.75" x14ac:dyDescent="0.45">
      <c r="A15" s="3" t="s">
        <v>31</v>
      </c>
      <c r="B15" s="78"/>
      <c r="C15" s="78"/>
      <c r="D15" s="33">
        <v>271886</v>
      </c>
      <c r="E15" s="33"/>
      <c r="F15" s="33">
        <v>255287</v>
      </c>
      <c r="G15" s="33"/>
      <c r="H15" s="33">
        <v>355944</v>
      </c>
      <c r="I15" s="33"/>
      <c r="J15" s="33">
        <v>313214</v>
      </c>
    </row>
    <row r="16" spans="1:10" ht="21.75" x14ac:dyDescent="0.45">
      <c r="A16" s="3" t="s">
        <v>61</v>
      </c>
      <c r="B16" s="78"/>
      <c r="C16" s="78"/>
      <c r="D16" s="33">
        <v>95162</v>
      </c>
      <c r="E16" s="33"/>
      <c r="F16" s="33">
        <v>72885</v>
      </c>
      <c r="G16" s="33"/>
      <c r="H16" s="33">
        <v>82314</v>
      </c>
      <c r="I16" s="33"/>
      <c r="J16" s="33">
        <v>63602</v>
      </c>
    </row>
    <row r="17" spans="1:10" ht="21.75" x14ac:dyDescent="0.45">
      <c r="A17" s="3" t="s">
        <v>32</v>
      </c>
      <c r="B17" s="78"/>
      <c r="C17" s="78"/>
      <c r="D17" s="33">
        <v>47941</v>
      </c>
      <c r="E17" s="33"/>
      <c r="F17" s="33">
        <v>41939</v>
      </c>
      <c r="G17" s="33"/>
      <c r="H17" s="33">
        <v>30709</v>
      </c>
      <c r="I17" s="33"/>
      <c r="J17" s="33">
        <v>26336</v>
      </c>
    </row>
    <row r="18" spans="1:10" ht="21.75" x14ac:dyDescent="0.45">
      <c r="A18" s="81" t="s">
        <v>20</v>
      </c>
      <c r="B18" s="63"/>
      <c r="C18" s="78"/>
      <c r="D18" s="42">
        <f>SUM(D15:D17)</f>
        <v>414989</v>
      </c>
      <c r="E18" s="43"/>
      <c r="F18" s="42">
        <f>SUM(F15:F17)</f>
        <v>370111</v>
      </c>
      <c r="G18" s="43"/>
      <c r="H18" s="42">
        <f>SUM(H15:H17)</f>
        <v>468967</v>
      </c>
      <c r="I18" s="43"/>
      <c r="J18" s="42">
        <f>SUM(J15:J17)</f>
        <v>403152</v>
      </c>
    </row>
    <row r="19" spans="1:10" ht="10.35" customHeight="1" x14ac:dyDescent="0.45">
      <c r="A19" s="3"/>
      <c r="B19" s="78"/>
      <c r="C19" s="78"/>
      <c r="D19" s="33"/>
      <c r="E19" s="33"/>
      <c r="F19" s="33"/>
      <c r="G19" s="33"/>
      <c r="H19" s="33"/>
      <c r="I19" s="33"/>
      <c r="J19" s="33"/>
    </row>
    <row r="20" spans="1:10" ht="21.75" x14ac:dyDescent="0.45">
      <c r="A20" s="81" t="s">
        <v>110</v>
      </c>
      <c r="B20" s="78"/>
      <c r="C20" s="78"/>
      <c r="D20" s="55">
        <f>D12-D18</f>
        <v>120812</v>
      </c>
      <c r="E20" s="55"/>
      <c r="F20" s="55">
        <f>F12-F18</f>
        <v>99484</v>
      </c>
      <c r="G20" s="55"/>
      <c r="H20" s="55">
        <f>H12-H18</f>
        <v>955124</v>
      </c>
      <c r="I20" s="55"/>
      <c r="J20" s="55">
        <f>J12-J18</f>
        <v>15013</v>
      </c>
    </row>
    <row r="21" spans="1:10" ht="21.75" x14ac:dyDescent="0.45">
      <c r="A21" s="3" t="s">
        <v>33</v>
      </c>
      <c r="B21" s="78">
        <v>2</v>
      </c>
      <c r="C21" s="78"/>
      <c r="D21" s="33">
        <v>-1944</v>
      </c>
      <c r="E21" s="33"/>
      <c r="F21" s="23">
        <v>-3802</v>
      </c>
      <c r="G21" s="33"/>
      <c r="H21" s="33">
        <v>-206</v>
      </c>
      <c r="I21" s="33"/>
      <c r="J21" s="23">
        <v>-1012</v>
      </c>
    </row>
    <row r="22" spans="1:10" ht="21.75" x14ac:dyDescent="0.45">
      <c r="A22" s="3" t="s">
        <v>148</v>
      </c>
      <c r="B22" s="78"/>
      <c r="C22" s="78"/>
      <c r="D22" s="56">
        <v>2292</v>
      </c>
      <c r="E22" s="33"/>
      <c r="F22" s="56">
        <v>9526</v>
      </c>
      <c r="G22" s="33"/>
      <c r="H22" s="56">
        <v>1683</v>
      </c>
      <c r="I22" s="33"/>
      <c r="J22" s="56">
        <v>3089</v>
      </c>
    </row>
    <row r="23" spans="1:10" ht="21.75" x14ac:dyDescent="0.45">
      <c r="A23" s="81" t="s">
        <v>111</v>
      </c>
      <c r="B23" s="78"/>
      <c r="C23" s="78"/>
      <c r="D23" s="43">
        <f>SUM(D20:D22)</f>
        <v>121160</v>
      </c>
      <c r="E23" s="43"/>
      <c r="F23" s="43">
        <f>SUM(F20:F22)</f>
        <v>105208</v>
      </c>
      <c r="G23" s="43"/>
      <c r="H23" s="43">
        <f>SUM(H20:H22)</f>
        <v>956601</v>
      </c>
      <c r="I23" s="43"/>
      <c r="J23" s="43">
        <f>SUM(J20:J22)</f>
        <v>17090</v>
      </c>
    </row>
    <row r="24" spans="1:10" ht="21.75" x14ac:dyDescent="0.45">
      <c r="A24" s="3" t="s">
        <v>112</v>
      </c>
      <c r="B24" s="78"/>
      <c r="C24" s="78"/>
      <c r="D24" s="56">
        <v>16958</v>
      </c>
      <c r="E24" s="88"/>
      <c r="F24" s="32">
        <v>15161</v>
      </c>
      <c r="G24" s="88"/>
      <c r="H24" s="56">
        <v>2109</v>
      </c>
      <c r="I24" s="88"/>
      <c r="J24" s="32">
        <v>3812</v>
      </c>
    </row>
    <row r="25" spans="1:10" ht="21.75" x14ac:dyDescent="0.45">
      <c r="A25" s="81" t="s">
        <v>83</v>
      </c>
      <c r="B25" s="78"/>
      <c r="C25" s="78"/>
      <c r="D25" s="42">
        <f>D23-D24</f>
        <v>104202</v>
      </c>
      <c r="E25" s="43"/>
      <c r="F25" s="42">
        <f>F23-F24</f>
        <v>90047</v>
      </c>
      <c r="G25" s="43"/>
      <c r="H25" s="42">
        <f>H23-H24</f>
        <v>954492</v>
      </c>
      <c r="I25" s="43"/>
      <c r="J25" s="42">
        <f>J23-J24</f>
        <v>13278</v>
      </c>
    </row>
    <row r="26" spans="1:10" ht="10.35" customHeight="1" x14ac:dyDescent="0.45">
      <c r="A26" s="81"/>
      <c r="B26" s="78"/>
      <c r="C26" s="78"/>
      <c r="D26" s="43"/>
      <c r="E26" s="43"/>
      <c r="F26" s="43"/>
      <c r="G26" s="43"/>
      <c r="H26" s="43"/>
      <c r="I26" s="43"/>
      <c r="J26" s="43"/>
    </row>
    <row r="27" spans="1:10" ht="23.25" customHeight="1" x14ac:dyDescent="0.45">
      <c r="A27" s="81" t="s">
        <v>85</v>
      </c>
      <c r="B27" s="78"/>
      <c r="C27" s="78"/>
      <c r="D27" s="67"/>
      <c r="E27" s="67"/>
      <c r="F27" s="67"/>
      <c r="G27" s="67"/>
      <c r="H27" s="67"/>
      <c r="I27" s="67"/>
      <c r="J27" s="67"/>
    </row>
    <row r="28" spans="1:10" ht="22.35" customHeight="1" x14ac:dyDescent="0.45">
      <c r="A28" s="81" t="s">
        <v>109</v>
      </c>
      <c r="B28" s="78"/>
      <c r="C28" s="78"/>
      <c r="D28" s="55">
        <v>0</v>
      </c>
      <c r="E28" s="43"/>
      <c r="F28" s="55">
        <v>0</v>
      </c>
      <c r="G28" s="43"/>
      <c r="H28" s="55">
        <v>0</v>
      </c>
      <c r="I28" s="43"/>
      <c r="J28" s="55">
        <v>0</v>
      </c>
    </row>
    <row r="29" spans="1:10" ht="22.35" customHeight="1" thickBot="1" x14ac:dyDescent="0.5">
      <c r="A29" s="81" t="s">
        <v>120</v>
      </c>
      <c r="B29" s="78"/>
      <c r="C29" s="78"/>
      <c r="D29" s="57">
        <f>SUM(D25,D28)</f>
        <v>104202</v>
      </c>
      <c r="E29" s="43"/>
      <c r="F29" s="57">
        <f>SUM(F25,F28)</f>
        <v>90047</v>
      </c>
      <c r="G29" s="43"/>
      <c r="H29" s="57">
        <f>SUM(H25,H28)</f>
        <v>954492</v>
      </c>
      <c r="I29" s="43"/>
      <c r="J29" s="57">
        <f>SUM(J25,J28)</f>
        <v>13278</v>
      </c>
    </row>
    <row r="30" spans="1:10" ht="9.75" customHeight="1" thickTop="1" x14ac:dyDescent="0.45">
      <c r="A30" s="81"/>
      <c r="B30" s="78"/>
      <c r="C30" s="78"/>
      <c r="D30" s="91"/>
      <c r="E30" s="91"/>
      <c r="F30" s="91"/>
      <c r="G30" s="91"/>
      <c r="H30" s="91"/>
      <c r="I30" s="91"/>
      <c r="J30" s="91"/>
    </row>
    <row r="31" spans="1:10" ht="22.35" customHeight="1" x14ac:dyDescent="0.45">
      <c r="A31" s="81" t="s">
        <v>113</v>
      </c>
      <c r="B31" s="78"/>
      <c r="C31" s="78"/>
      <c r="D31" s="88"/>
      <c r="E31" s="33"/>
      <c r="F31" s="88"/>
      <c r="G31" s="33"/>
      <c r="H31" s="88"/>
      <c r="I31" s="33"/>
      <c r="J31" s="88"/>
    </row>
    <row r="32" spans="1:10" ht="22.35" customHeight="1" x14ac:dyDescent="0.45">
      <c r="A32" s="3" t="s">
        <v>45</v>
      </c>
      <c r="B32" s="78"/>
      <c r="C32" s="78"/>
      <c r="D32" s="33">
        <f>D34-D33</f>
        <v>104202</v>
      </c>
      <c r="E32" s="59"/>
      <c r="F32" s="58">
        <f>F34-F33</f>
        <v>90047</v>
      </c>
      <c r="G32" s="59"/>
      <c r="H32" s="33">
        <f>H34-H33</f>
        <v>954492</v>
      </c>
      <c r="I32" s="59"/>
      <c r="J32" s="58">
        <f>J34-J33</f>
        <v>13278</v>
      </c>
    </row>
    <row r="33" spans="1:10" ht="22.35" customHeight="1" x14ac:dyDescent="0.45">
      <c r="A33" s="3" t="s">
        <v>46</v>
      </c>
      <c r="B33" s="78"/>
      <c r="C33" s="78"/>
      <c r="D33" s="33">
        <v>0</v>
      </c>
      <c r="E33" s="59"/>
      <c r="F33" s="33">
        <v>0</v>
      </c>
      <c r="G33" s="60"/>
      <c r="H33" s="33">
        <v>0</v>
      </c>
      <c r="I33" s="33"/>
      <c r="J33" s="33">
        <v>0</v>
      </c>
    </row>
    <row r="34" spans="1:10" ht="20.25" customHeight="1" thickBot="1" x14ac:dyDescent="0.5">
      <c r="A34" s="81"/>
      <c r="B34" s="78"/>
      <c r="C34" s="78"/>
      <c r="D34" s="57">
        <f>D25</f>
        <v>104202</v>
      </c>
      <c r="E34" s="43"/>
      <c r="F34" s="57">
        <f>F25</f>
        <v>90047</v>
      </c>
      <c r="G34" s="43"/>
      <c r="H34" s="57">
        <f>H25</f>
        <v>954492</v>
      </c>
      <c r="I34" s="43"/>
      <c r="J34" s="57">
        <f>J25</f>
        <v>13278</v>
      </c>
    </row>
    <row r="35" spans="1:10" ht="9.75" customHeight="1" thickTop="1" x14ac:dyDescent="0.45">
      <c r="A35" s="81"/>
      <c r="B35" s="78"/>
      <c r="C35" s="78"/>
      <c r="D35" s="91"/>
      <c r="E35" s="91"/>
      <c r="F35" s="91"/>
      <c r="G35" s="91"/>
      <c r="H35" s="91"/>
      <c r="I35" s="91"/>
      <c r="J35" s="91"/>
    </row>
    <row r="36" spans="1:10" ht="22.35" customHeight="1" x14ac:dyDescent="0.45">
      <c r="A36" s="81" t="s">
        <v>119</v>
      </c>
      <c r="B36" s="78"/>
      <c r="C36" s="78"/>
      <c r="D36" s="91"/>
      <c r="E36" s="91"/>
      <c r="F36" s="91"/>
      <c r="G36" s="91"/>
      <c r="H36" s="91"/>
      <c r="I36" s="91"/>
      <c r="J36" s="91"/>
    </row>
    <row r="37" spans="1:10" ht="22.35" customHeight="1" x14ac:dyDescent="0.45">
      <c r="A37" s="3" t="s">
        <v>45</v>
      </c>
      <c r="B37" s="78"/>
      <c r="C37" s="78"/>
      <c r="D37" s="33">
        <f>D39-D38</f>
        <v>104202</v>
      </c>
      <c r="E37" s="59"/>
      <c r="F37" s="58">
        <f>F39-F38</f>
        <v>90047</v>
      </c>
      <c r="G37" s="59"/>
      <c r="H37" s="33">
        <f>H39-H38</f>
        <v>954492</v>
      </c>
      <c r="I37" s="59"/>
      <c r="J37" s="58">
        <f>J39-J38</f>
        <v>13278</v>
      </c>
    </row>
    <row r="38" spans="1:10" ht="22.35" customHeight="1" x14ac:dyDescent="0.45">
      <c r="A38" s="3" t="s">
        <v>46</v>
      </c>
      <c r="B38" s="78"/>
      <c r="C38" s="78"/>
      <c r="D38" s="33">
        <v>0</v>
      </c>
      <c r="E38" s="59"/>
      <c r="F38" s="33">
        <v>0</v>
      </c>
      <c r="G38" s="60"/>
      <c r="H38" s="33">
        <v>0</v>
      </c>
      <c r="I38" s="33"/>
      <c r="J38" s="33">
        <v>0</v>
      </c>
    </row>
    <row r="39" spans="1:10" ht="21" customHeight="1" thickBot="1" x14ac:dyDescent="0.5">
      <c r="A39" s="81"/>
      <c r="B39" s="78"/>
      <c r="C39" s="78"/>
      <c r="D39" s="57">
        <f>D29</f>
        <v>104202</v>
      </c>
      <c r="E39" s="43"/>
      <c r="F39" s="57">
        <f>F29</f>
        <v>90047</v>
      </c>
      <c r="G39" s="43"/>
      <c r="H39" s="57">
        <f>H29</f>
        <v>954492</v>
      </c>
      <c r="I39" s="43"/>
      <c r="J39" s="57">
        <f>J29</f>
        <v>13278</v>
      </c>
    </row>
    <row r="40" spans="1:10" ht="11.25" customHeight="1" thickTop="1" x14ac:dyDescent="0.45">
      <c r="A40" s="3"/>
      <c r="B40" s="78"/>
      <c r="C40" s="78"/>
      <c r="D40" s="44"/>
      <c r="E40" s="45"/>
      <c r="F40" s="44"/>
      <c r="G40" s="45"/>
      <c r="H40" s="45"/>
      <c r="I40" s="45"/>
      <c r="J40" s="45"/>
    </row>
    <row r="41" spans="1:10" ht="22.9" customHeight="1" thickBot="1" x14ac:dyDescent="0.5">
      <c r="A41" s="3" t="s">
        <v>121</v>
      </c>
      <c r="B41" s="78">
        <v>6</v>
      </c>
      <c r="C41" s="78"/>
      <c r="D41" s="61">
        <v>0.31</v>
      </c>
      <c r="F41" s="61">
        <v>0.33</v>
      </c>
      <c r="H41" s="61">
        <v>2.9</v>
      </c>
      <c r="J41" s="61">
        <v>0.05</v>
      </c>
    </row>
    <row r="42" spans="1:10" ht="12.75" customHeight="1" thickTop="1" x14ac:dyDescent="0.45">
      <c r="A42" s="46"/>
      <c r="B42" s="78"/>
      <c r="C42" s="78"/>
      <c r="D42" s="15"/>
      <c r="F42" s="15"/>
      <c r="H42" s="15"/>
      <c r="J42" s="15"/>
    </row>
    <row r="43" spans="1:10" s="99" customFormat="1" ht="23.25" customHeight="1" x14ac:dyDescent="0.5">
      <c r="A43" s="96" t="s">
        <v>125</v>
      </c>
      <c r="B43" s="92"/>
      <c r="C43" s="92"/>
      <c r="D43" s="97"/>
      <c r="E43" s="97"/>
      <c r="F43" s="97"/>
      <c r="G43" s="97"/>
      <c r="H43" s="97"/>
      <c r="I43" s="97"/>
      <c r="J43" s="98"/>
    </row>
    <row r="44" spans="1:10" s="99" customFormat="1" ht="23.25" customHeight="1" x14ac:dyDescent="0.5">
      <c r="A44" s="96" t="s">
        <v>79</v>
      </c>
      <c r="B44" s="92"/>
      <c r="C44" s="92"/>
      <c r="D44" s="97"/>
      <c r="E44" s="97"/>
      <c r="F44" s="97"/>
      <c r="G44" s="97"/>
      <c r="H44" s="97"/>
      <c r="I44" s="97"/>
      <c r="J44" s="98"/>
    </row>
    <row r="45" spans="1:10" s="99" customFormat="1" ht="23.25" customHeight="1" x14ac:dyDescent="0.45">
      <c r="A45" s="100"/>
      <c r="B45" s="92"/>
      <c r="C45" s="92"/>
      <c r="D45" s="157" t="s">
        <v>77</v>
      </c>
      <c r="E45" s="157"/>
      <c r="F45" s="157"/>
      <c r="G45" s="97"/>
      <c r="H45" s="157" t="s">
        <v>78</v>
      </c>
      <c r="I45" s="157"/>
      <c r="J45" s="157"/>
    </row>
    <row r="46" spans="1:10" s="99" customFormat="1" ht="21.75" customHeight="1" x14ac:dyDescent="0.45">
      <c r="A46" s="100"/>
      <c r="B46" s="92"/>
      <c r="C46" s="92"/>
      <c r="D46" s="158" t="s">
        <v>158</v>
      </c>
      <c r="E46" s="159"/>
      <c r="F46" s="159"/>
      <c r="G46" s="97"/>
      <c r="H46" s="158" t="s">
        <v>158</v>
      </c>
      <c r="I46" s="159"/>
      <c r="J46" s="159"/>
    </row>
    <row r="47" spans="1:10" s="99" customFormat="1" ht="21.75" x14ac:dyDescent="0.45">
      <c r="A47" s="100"/>
      <c r="B47" s="92"/>
      <c r="C47" s="92"/>
      <c r="D47" s="158" t="s">
        <v>153</v>
      </c>
      <c r="E47" s="158"/>
      <c r="F47" s="158"/>
      <c r="G47" s="97"/>
      <c r="H47" s="158" t="s">
        <v>153</v>
      </c>
      <c r="I47" s="158"/>
      <c r="J47" s="158"/>
    </row>
    <row r="48" spans="1:10" s="99" customFormat="1" ht="23.25" customHeight="1" x14ac:dyDescent="0.45">
      <c r="A48" s="68"/>
      <c r="B48" s="69" t="s">
        <v>1</v>
      </c>
      <c r="C48" s="69"/>
      <c r="D48" s="92">
        <v>2567</v>
      </c>
      <c r="E48" s="92"/>
      <c r="F48" s="92">
        <v>2566</v>
      </c>
      <c r="G48" s="92"/>
      <c r="H48" s="92">
        <v>2567</v>
      </c>
      <c r="I48" s="92"/>
      <c r="J48" s="92">
        <v>2566</v>
      </c>
    </row>
    <row r="49" spans="1:10" s="99" customFormat="1" ht="23.25" customHeight="1" x14ac:dyDescent="0.45">
      <c r="A49" s="76"/>
      <c r="B49" s="69"/>
      <c r="C49" s="69"/>
      <c r="D49" s="160" t="s">
        <v>52</v>
      </c>
      <c r="E49" s="160"/>
      <c r="F49" s="160"/>
      <c r="G49" s="160"/>
      <c r="H49" s="160"/>
      <c r="I49" s="160"/>
      <c r="J49" s="160"/>
    </row>
    <row r="50" spans="1:10" s="99" customFormat="1" ht="21.75" x14ac:dyDescent="0.45">
      <c r="A50" s="76" t="s">
        <v>74</v>
      </c>
      <c r="B50" s="69"/>
      <c r="C50" s="69"/>
      <c r="D50" s="69"/>
      <c r="E50" s="69"/>
      <c r="F50" s="69"/>
      <c r="G50" s="69"/>
      <c r="H50" s="69"/>
      <c r="I50" s="69"/>
      <c r="J50" s="69"/>
    </row>
    <row r="51" spans="1:10" s="99" customFormat="1" ht="21.75" x14ac:dyDescent="0.45">
      <c r="A51" s="68" t="s">
        <v>30</v>
      </c>
      <c r="B51" s="69" t="s">
        <v>139</v>
      </c>
      <c r="C51" s="69"/>
      <c r="D51" s="33">
        <v>1638702</v>
      </c>
      <c r="E51" s="101"/>
      <c r="F51" s="33">
        <v>1425067</v>
      </c>
      <c r="G51" s="101"/>
      <c r="H51" s="33">
        <v>1463134</v>
      </c>
      <c r="I51" s="101"/>
      <c r="J51" s="33">
        <v>1288255</v>
      </c>
    </row>
    <row r="52" spans="1:10" ht="21.75" customHeight="1" x14ac:dyDescent="0.45">
      <c r="A52" s="3" t="s">
        <v>167</v>
      </c>
      <c r="B52" s="132">
        <v>2</v>
      </c>
      <c r="D52" s="33">
        <v>0</v>
      </c>
      <c r="E52" s="33"/>
      <c r="F52" s="33">
        <v>0</v>
      </c>
      <c r="G52" s="33"/>
      <c r="H52" s="33">
        <v>947141</v>
      </c>
      <c r="I52" s="33"/>
      <c r="J52" s="33">
        <v>0</v>
      </c>
    </row>
    <row r="53" spans="1:10" s="99" customFormat="1" ht="21.75" x14ac:dyDescent="0.45">
      <c r="A53" s="101" t="s">
        <v>68</v>
      </c>
      <c r="B53" s="69">
        <v>2</v>
      </c>
      <c r="C53" s="69"/>
      <c r="D53" s="33">
        <v>7214</v>
      </c>
      <c r="E53" s="101"/>
      <c r="F53" s="33">
        <v>4291</v>
      </c>
      <c r="G53" s="101"/>
      <c r="H53" s="33">
        <f>960397-947141</f>
        <v>13256</v>
      </c>
      <c r="I53" s="101"/>
      <c r="J53" s="33">
        <v>7649</v>
      </c>
    </row>
    <row r="54" spans="1:10" s="99" customFormat="1" ht="21.75" x14ac:dyDescent="0.45">
      <c r="A54" s="75" t="s">
        <v>19</v>
      </c>
      <c r="B54" s="102"/>
      <c r="C54" s="69"/>
      <c r="D54" s="42">
        <f>SUM(D51:D53)</f>
        <v>1645916</v>
      </c>
      <c r="E54" s="103"/>
      <c r="F54" s="42">
        <f>SUM(F51:F53)</f>
        <v>1429358</v>
      </c>
      <c r="G54" s="103"/>
      <c r="H54" s="42">
        <f>SUM(H51:H53)</f>
        <v>2423531</v>
      </c>
      <c r="I54" s="103"/>
      <c r="J54" s="42">
        <f>SUM(J51:J53)</f>
        <v>1295904</v>
      </c>
    </row>
    <row r="55" spans="1:10" s="99" customFormat="1" ht="10.35" customHeight="1" x14ac:dyDescent="0.45">
      <c r="A55" s="75"/>
      <c r="B55" s="69"/>
      <c r="C55" s="69"/>
      <c r="D55" s="55"/>
      <c r="E55" s="103"/>
      <c r="F55" s="104"/>
      <c r="G55" s="103"/>
      <c r="H55" s="55"/>
      <c r="I55" s="103"/>
      <c r="J55" s="104"/>
    </row>
    <row r="56" spans="1:10" s="99" customFormat="1" ht="21.75" x14ac:dyDescent="0.45">
      <c r="A56" s="76" t="s">
        <v>42</v>
      </c>
      <c r="B56" s="69">
        <v>2</v>
      </c>
      <c r="C56" s="69"/>
      <c r="D56" s="55"/>
      <c r="E56" s="103"/>
      <c r="F56" s="104"/>
      <c r="G56" s="103"/>
      <c r="H56" s="55"/>
      <c r="I56" s="103"/>
      <c r="J56" s="104"/>
    </row>
    <row r="57" spans="1:10" s="99" customFormat="1" ht="21.75" x14ac:dyDescent="0.45">
      <c r="A57" s="68" t="s">
        <v>31</v>
      </c>
      <c r="B57" s="69"/>
      <c r="C57" s="69"/>
      <c r="D57" s="33">
        <v>847079</v>
      </c>
      <c r="E57" s="101"/>
      <c r="F57" s="33">
        <v>709965</v>
      </c>
      <c r="G57" s="101"/>
      <c r="H57" s="33">
        <v>1114992</v>
      </c>
      <c r="I57" s="101"/>
      <c r="J57" s="33">
        <v>904343</v>
      </c>
    </row>
    <row r="58" spans="1:10" s="99" customFormat="1" ht="21.75" x14ac:dyDescent="0.45">
      <c r="A58" s="68" t="s">
        <v>61</v>
      </c>
      <c r="B58" s="69"/>
      <c r="C58" s="69"/>
      <c r="D58" s="33">
        <v>250828</v>
      </c>
      <c r="E58" s="101"/>
      <c r="F58" s="33">
        <v>219246</v>
      </c>
      <c r="G58" s="101"/>
      <c r="H58" s="33">
        <v>212437</v>
      </c>
      <c r="I58" s="101"/>
      <c r="J58" s="33">
        <v>187141</v>
      </c>
    </row>
    <row r="59" spans="1:10" s="99" customFormat="1" ht="21.75" x14ac:dyDescent="0.45">
      <c r="A59" s="68" t="s">
        <v>32</v>
      </c>
      <c r="B59" s="69"/>
      <c r="C59" s="69"/>
      <c r="D59" s="33">
        <v>140051</v>
      </c>
      <c r="E59" s="101"/>
      <c r="F59" s="33">
        <v>127744</v>
      </c>
      <c r="G59" s="101"/>
      <c r="H59" s="33">
        <v>87521</v>
      </c>
      <c r="I59" s="101"/>
      <c r="J59" s="33">
        <v>81435</v>
      </c>
    </row>
    <row r="60" spans="1:10" s="99" customFormat="1" ht="21.75" x14ac:dyDescent="0.45">
      <c r="A60" s="75" t="s">
        <v>20</v>
      </c>
      <c r="B60" s="105"/>
      <c r="C60" s="69"/>
      <c r="D60" s="42">
        <f>SUM(D57:D59)</f>
        <v>1237958</v>
      </c>
      <c r="E60" s="43"/>
      <c r="F60" s="42">
        <f>SUM(F57:F59)</f>
        <v>1056955</v>
      </c>
      <c r="G60" s="43"/>
      <c r="H60" s="42">
        <f>SUM(H57:H59)</f>
        <v>1414950</v>
      </c>
      <c r="I60" s="43"/>
      <c r="J60" s="42">
        <f>SUM(J57:J59)</f>
        <v>1172919</v>
      </c>
    </row>
    <row r="61" spans="1:10" s="99" customFormat="1" ht="10.35" customHeight="1" x14ac:dyDescent="0.45">
      <c r="A61" s="68"/>
      <c r="B61" s="69"/>
      <c r="C61" s="69"/>
      <c r="D61" s="33"/>
      <c r="E61" s="101"/>
      <c r="F61" s="106"/>
      <c r="G61" s="101"/>
      <c r="H61" s="33"/>
      <c r="I61" s="101"/>
      <c r="J61" s="106"/>
    </row>
    <row r="62" spans="1:10" s="99" customFormat="1" ht="21.75" x14ac:dyDescent="0.45">
      <c r="A62" s="75" t="s">
        <v>110</v>
      </c>
      <c r="B62" s="69"/>
      <c r="C62" s="69"/>
      <c r="D62" s="55">
        <f>D54-D60</f>
        <v>407958</v>
      </c>
      <c r="E62" s="103"/>
      <c r="F62" s="55">
        <f>F54-F60</f>
        <v>372403</v>
      </c>
      <c r="G62" s="103"/>
      <c r="H62" s="55">
        <f>H54-H60</f>
        <v>1008581</v>
      </c>
      <c r="I62" s="103"/>
      <c r="J62" s="55">
        <f>J54-J60</f>
        <v>122985</v>
      </c>
    </row>
    <row r="63" spans="1:10" s="99" customFormat="1" ht="21.75" x14ac:dyDescent="0.45">
      <c r="A63" s="68" t="s">
        <v>33</v>
      </c>
      <c r="B63" s="69">
        <v>2</v>
      </c>
      <c r="C63" s="69"/>
      <c r="D63" s="33">
        <v>-8638</v>
      </c>
      <c r="E63" s="101"/>
      <c r="F63" s="23">
        <v>-10877</v>
      </c>
      <c r="G63" s="101"/>
      <c r="H63" s="33">
        <v>-1548</v>
      </c>
      <c r="I63" s="101"/>
      <c r="J63" s="23">
        <v>-2979</v>
      </c>
    </row>
    <row r="64" spans="1:10" s="99" customFormat="1" ht="21.75" x14ac:dyDescent="0.45">
      <c r="A64" s="68" t="s">
        <v>148</v>
      </c>
      <c r="B64" s="69">
        <v>8</v>
      </c>
      <c r="C64" s="69"/>
      <c r="D64" s="56">
        <v>4149</v>
      </c>
      <c r="E64" s="101"/>
      <c r="F64" s="56">
        <v>45030</v>
      </c>
      <c r="G64" s="101"/>
      <c r="H64" s="56">
        <v>2523</v>
      </c>
      <c r="I64" s="101"/>
      <c r="J64" s="56">
        <v>22363</v>
      </c>
    </row>
    <row r="65" spans="1:10" s="99" customFormat="1" ht="21.75" x14ac:dyDescent="0.45">
      <c r="A65" s="75" t="s">
        <v>111</v>
      </c>
      <c r="B65" s="69"/>
      <c r="C65" s="69"/>
      <c r="D65" s="43">
        <f>SUM(D62:D64)</f>
        <v>403469</v>
      </c>
      <c r="E65" s="103"/>
      <c r="F65" s="43">
        <f>SUM(F62:F64)</f>
        <v>406556</v>
      </c>
      <c r="G65" s="103"/>
      <c r="H65" s="43">
        <f>SUM(H62:H64)</f>
        <v>1009556</v>
      </c>
      <c r="I65" s="103"/>
      <c r="J65" s="43">
        <f>SUM(J62:J64)</f>
        <v>142369</v>
      </c>
    </row>
    <row r="66" spans="1:10" s="99" customFormat="1" ht="21.75" x14ac:dyDescent="0.45">
      <c r="A66" s="68" t="s">
        <v>112</v>
      </c>
      <c r="B66" s="69"/>
      <c r="C66" s="69"/>
      <c r="D66" s="32">
        <v>60868</v>
      </c>
      <c r="E66" s="101"/>
      <c r="F66" s="32">
        <v>66147</v>
      </c>
      <c r="G66" s="101"/>
      <c r="H66" s="32">
        <v>13541</v>
      </c>
      <c r="I66" s="101"/>
      <c r="J66" s="32">
        <v>29907</v>
      </c>
    </row>
    <row r="67" spans="1:10" s="99" customFormat="1" ht="21.75" x14ac:dyDescent="0.45">
      <c r="A67" s="75" t="s">
        <v>83</v>
      </c>
      <c r="B67" s="69"/>
      <c r="C67" s="69"/>
      <c r="D67" s="42">
        <f>D65-D66</f>
        <v>342601</v>
      </c>
      <c r="E67" s="43"/>
      <c r="F67" s="42">
        <f>F65-F66</f>
        <v>340409</v>
      </c>
      <c r="G67" s="43"/>
      <c r="H67" s="42">
        <f>H65-H66</f>
        <v>996015</v>
      </c>
      <c r="I67" s="43"/>
      <c r="J67" s="42">
        <f>J65-J66</f>
        <v>112462</v>
      </c>
    </row>
    <row r="68" spans="1:10" s="99" customFormat="1" ht="10.35" customHeight="1" x14ac:dyDescent="0.45">
      <c r="A68" s="75"/>
      <c r="B68" s="69"/>
      <c r="C68" s="69"/>
      <c r="D68" s="104"/>
      <c r="E68" s="103"/>
      <c r="F68" s="104"/>
      <c r="G68" s="103"/>
      <c r="H68" s="104"/>
      <c r="I68" s="103"/>
      <c r="J68" s="104"/>
    </row>
    <row r="69" spans="1:10" s="99" customFormat="1" ht="23.25" customHeight="1" x14ac:dyDescent="0.45">
      <c r="A69" s="75" t="s">
        <v>85</v>
      </c>
      <c r="B69" s="69"/>
      <c r="C69" s="69"/>
      <c r="D69" s="69"/>
      <c r="E69" s="69"/>
      <c r="F69" s="69"/>
      <c r="G69" s="69"/>
      <c r="H69" s="69"/>
      <c r="I69" s="69"/>
      <c r="J69" s="69"/>
    </row>
    <row r="70" spans="1:10" s="99" customFormat="1" ht="22.35" customHeight="1" x14ac:dyDescent="0.45">
      <c r="A70" s="75" t="s">
        <v>109</v>
      </c>
      <c r="B70" s="69"/>
      <c r="C70" s="69"/>
      <c r="D70" s="107">
        <v>0</v>
      </c>
      <c r="E70" s="103"/>
      <c r="F70" s="107">
        <v>0</v>
      </c>
      <c r="G70" s="103"/>
      <c r="H70" s="107">
        <v>0</v>
      </c>
      <c r="I70" s="103"/>
      <c r="J70" s="107">
        <v>0</v>
      </c>
    </row>
    <row r="71" spans="1:10" s="99" customFormat="1" ht="22.35" customHeight="1" thickBot="1" x14ac:dyDescent="0.5">
      <c r="A71" s="75" t="s">
        <v>120</v>
      </c>
      <c r="B71" s="69"/>
      <c r="C71" s="69"/>
      <c r="D71" s="114">
        <f>SUM(D67,D70)</f>
        <v>342601</v>
      </c>
      <c r="E71" s="103"/>
      <c r="F71" s="108">
        <f>SUM(F67,F70)</f>
        <v>340409</v>
      </c>
      <c r="G71" s="103"/>
      <c r="H71" s="115">
        <f>SUM(H67,H70)</f>
        <v>996015</v>
      </c>
      <c r="I71" s="103"/>
      <c r="J71" s="108">
        <f>SUM(J67,J70)</f>
        <v>112462</v>
      </c>
    </row>
    <row r="72" spans="1:10" s="99" customFormat="1" ht="9.75" customHeight="1" thickTop="1" x14ac:dyDescent="0.45">
      <c r="A72" s="75"/>
      <c r="B72" s="69"/>
      <c r="C72" s="69"/>
      <c r="D72" s="109"/>
      <c r="E72" s="110"/>
      <c r="F72" s="109"/>
      <c r="G72" s="110"/>
      <c r="H72" s="110"/>
      <c r="I72" s="110"/>
      <c r="J72" s="110"/>
    </row>
    <row r="73" spans="1:10" s="99" customFormat="1" ht="22.35" customHeight="1" x14ac:dyDescent="0.45">
      <c r="A73" s="75" t="s">
        <v>113</v>
      </c>
      <c r="B73" s="69"/>
      <c r="C73" s="69"/>
      <c r="D73" s="101"/>
      <c r="E73" s="101"/>
      <c r="F73" s="101"/>
      <c r="G73" s="101"/>
      <c r="H73" s="101"/>
      <c r="I73" s="101"/>
      <c r="J73" s="101"/>
    </row>
    <row r="74" spans="1:10" s="99" customFormat="1" ht="22.35" customHeight="1" x14ac:dyDescent="0.45">
      <c r="A74" s="68" t="s">
        <v>45</v>
      </c>
      <c r="B74" s="69"/>
      <c r="C74" s="69"/>
      <c r="D74" s="58">
        <f>D76-D75</f>
        <v>342601</v>
      </c>
      <c r="E74" s="59"/>
      <c r="F74" s="58">
        <f>F76-F75</f>
        <v>340409</v>
      </c>
      <c r="G74" s="59"/>
      <c r="H74" s="58">
        <f>H76-H75</f>
        <v>996015</v>
      </c>
      <c r="I74" s="59"/>
      <c r="J74" s="58">
        <f>J76-J75</f>
        <v>112462</v>
      </c>
    </row>
    <row r="75" spans="1:10" s="99" customFormat="1" ht="22.35" customHeight="1" x14ac:dyDescent="0.45">
      <c r="A75" s="68" t="s">
        <v>46</v>
      </c>
      <c r="B75" s="69"/>
      <c r="C75" s="69"/>
      <c r="D75" s="37">
        <v>0</v>
      </c>
      <c r="E75" s="59"/>
      <c r="F75" s="33">
        <v>0</v>
      </c>
      <c r="G75" s="60"/>
      <c r="H75" s="37">
        <v>0</v>
      </c>
      <c r="I75" s="33"/>
      <c r="J75" s="37">
        <v>0</v>
      </c>
    </row>
    <row r="76" spans="1:10" s="99" customFormat="1" ht="20.25" customHeight="1" thickBot="1" x14ac:dyDescent="0.5">
      <c r="A76" s="75"/>
      <c r="B76" s="69"/>
      <c r="C76" s="69"/>
      <c r="D76" s="57">
        <f>D67</f>
        <v>342601</v>
      </c>
      <c r="E76" s="43"/>
      <c r="F76" s="57">
        <f>F67</f>
        <v>340409</v>
      </c>
      <c r="G76" s="43"/>
      <c r="H76" s="57">
        <f>H67</f>
        <v>996015</v>
      </c>
      <c r="I76" s="43"/>
      <c r="J76" s="57">
        <f>J67</f>
        <v>112462</v>
      </c>
    </row>
    <row r="77" spans="1:10" s="99" customFormat="1" ht="9.75" customHeight="1" thickTop="1" x14ac:dyDescent="0.45">
      <c r="A77" s="75"/>
      <c r="B77" s="69"/>
      <c r="C77" s="69"/>
      <c r="D77" s="109"/>
      <c r="E77" s="110"/>
      <c r="F77" s="109"/>
      <c r="G77" s="110"/>
      <c r="H77" s="110"/>
      <c r="I77" s="110"/>
      <c r="J77" s="110"/>
    </row>
    <row r="78" spans="1:10" s="99" customFormat="1" ht="22.35" customHeight="1" x14ac:dyDescent="0.45">
      <c r="A78" s="75" t="s">
        <v>119</v>
      </c>
      <c r="B78" s="69"/>
      <c r="C78" s="69"/>
      <c r="D78" s="109"/>
      <c r="E78" s="110"/>
      <c r="F78" s="109"/>
      <c r="G78" s="110"/>
      <c r="H78" s="110"/>
      <c r="I78" s="110"/>
      <c r="J78" s="110"/>
    </row>
    <row r="79" spans="1:10" s="99" customFormat="1" ht="22.35" customHeight="1" x14ac:dyDescent="0.45">
      <c r="A79" s="68" t="s">
        <v>45</v>
      </c>
      <c r="B79" s="69"/>
      <c r="C79" s="69"/>
      <c r="D79" s="58">
        <f>D81-D80</f>
        <v>342601</v>
      </c>
      <c r="E79" s="59"/>
      <c r="F79" s="58">
        <f>F81-F80</f>
        <v>340409</v>
      </c>
      <c r="G79" s="59"/>
      <c r="H79" s="58">
        <f>H81-H80</f>
        <v>996015</v>
      </c>
      <c r="I79" s="59"/>
      <c r="J79" s="58">
        <f>J81-J80</f>
        <v>112462</v>
      </c>
    </row>
    <row r="80" spans="1:10" s="99" customFormat="1" ht="22.35" customHeight="1" x14ac:dyDescent="0.45">
      <c r="A80" s="68" t="s">
        <v>46</v>
      </c>
      <c r="B80" s="69"/>
      <c r="C80" s="69"/>
      <c r="D80" s="37">
        <f>D75</f>
        <v>0</v>
      </c>
      <c r="E80" s="59"/>
      <c r="F80" s="33">
        <v>0</v>
      </c>
      <c r="G80" s="60"/>
      <c r="H80" s="37">
        <v>0</v>
      </c>
      <c r="I80" s="33"/>
      <c r="J80" s="37">
        <v>0</v>
      </c>
    </row>
    <row r="81" spans="1:10" s="99" customFormat="1" ht="21" customHeight="1" thickBot="1" x14ac:dyDescent="0.5">
      <c r="A81" s="75"/>
      <c r="B81" s="69"/>
      <c r="C81" s="69"/>
      <c r="D81" s="57">
        <f>D71</f>
        <v>342601</v>
      </c>
      <c r="E81" s="43"/>
      <c r="F81" s="57">
        <f>F71</f>
        <v>340409</v>
      </c>
      <c r="G81" s="43"/>
      <c r="H81" s="57">
        <f>H71</f>
        <v>996015</v>
      </c>
      <c r="I81" s="43"/>
      <c r="J81" s="57">
        <f>J71</f>
        <v>112462</v>
      </c>
    </row>
    <row r="82" spans="1:10" s="99" customFormat="1" ht="11.25" customHeight="1" thickTop="1" x14ac:dyDescent="0.45">
      <c r="A82" s="68"/>
      <c r="B82" s="69"/>
      <c r="C82" s="69"/>
      <c r="D82" s="109"/>
      <c r="E82" s="110"/>
      <c r="F82" s="109"/>
      <c r="G82" s="110"/>
      <c r="H82" s="110"/>
      <c r="I82" s="110"/>
      <c r="J82" s="110"/>
    </row>
    <row r="83" spans="1:10" s="99" customFormat="1" ht="22.9" customHeight="1" thickBot="1" x14ac:dyDescent="0.5">
      <c r="A83" s="68" t="s">
        <v>121</v>
      </c>
      <c r="B83" s="69">
        <v>6</v>
      </c>
      <c r="C83" s="69"/>
      <c r="D83" s="61">
        <v>1.04</v>
      </c>
      <c r="E83" s="27"/>
      <c r="F83" s="61">
        <v>1.32</v>
      </c>
      <c r="G83" s="27"/>
      <c r="H83" s="61">
        <v>3.03</v>
      </c>
      <c r="I83" s="27"/>
      <c r="J83" s="61">
        <v>0.44</v>
      </c>
    </row>
    <row r="84" spans="1:10" s="99" customFormat="1" ht="12.75" customHeight="1" thickTop="1" x14ac:dyDescent="0.45">
      <c r="A84" s="111"/>
      <c r="B84" s="69"/>
      <c r="C84" s="69"/>
      <c r="D84" s="101"/>
      <c r="E84" s="101"/>
      <c r="F84" s="101"/>
      <c r="G84" s="101"/>
      <c r="H84" s="101"/>
      <c r="I84" s="101"/>
      <c r="J84" s="101"/>
    </row>
    <row r="86" spans="1:10" ht="23.25" customHeight="1" x14ac:dyDescent="0.45">
      <c r="D86" s="116"/>
      <c r="E86" s="116"/>
      <c r="F86" s="116"/>
    </row>
    <row r="87" spans="1:10" ht="23.25" customHeight="1" x14ac:dyDescent="0.45">
      <c r="D87" s="116"/>
      <c r="E87" s="116"/>
      <c r="F87" s="116"/>
      <c r="G87" s="116"/>
    </row>
  </sheetData>
  <mergeCells count="14">
    <mergeCell ref="D49:J49"/>
    <mergeCell ref="D45:F45"/>
    <mergeCell ref="H45:J45"/>
    <mergeCell ref="D46:F46"/>
    <mergeCell ref="H46:J46"/>
    <mergeCell ref="D47:F47"/>
    <mergeCell ref="H47:J47"/>
    <mergeCell ref="D7:J7"/>
    <mergeCell ref="D3:F3"/>
    <mergeCell ref="H3:J3"/>
    <mergeCell ref="H4:J4"/>
    <mergeCell ref="D5:F5"/>
    <mergeCell ref="H5:J5"/>
    <mergeCell ref="D4:F4"/>
  </mergeCells>
  <phoneticPr fontId="14" type="noConversion"/>
  <pageMargins left="0.7" right="0.7" top="0.48" bottom="0.19" header="0.5" footer="0.4"/>
  <pageSetup paperSize="9" scale="82" firstPageNumber="5" fitToHeight="0" orientation="portrait" useFirstPageNumber="1" r:id="rId1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T29"/>
  <sheetViews>
    <sheetView view="pageBreakPreview" zoomScaleNormal="85" zoomScaleSheetLayoutView="100" workbookViewId="0">
      <selection activeCell="AC18" sqref="AC18"/>
    </sheetView>
  </sheetViews>
  <sheetFormatPr defaultColWidth="9.140625" defaultRowHeight="23.25" customHeight="1" x14ac:dyDescent="0.45"/>
  <cols>
    <col min="1" max="1" width="68.5703125" style="3" customWidth="1"/>
    <col min="2" max="2" width="8.28515625" style="3" customWidth="1"/>
    <col min="3" max="3" width="11.5703125" style="5" customWidth="1"/>
    <col min="4" max="4" width="1" style="15" customWidth="1"/>
    <col min="5" max="5" width="11.5703125" style="5" customWidth="1"/>
    <col min="6" max="6" width="1" style="15" customWidth="1"/>
    <col min="7" max="7" width="13.140625" style="5" customWidth="1"/>
    <col min="8" max="8" width="1.140625" style="5" customWidth="1"/>
    <col min="9" max="9" width="13.7109375" style="5" customWidth="1"/>
    <col min="10" max="10" width="1.140625" style="5" customWidth="1"/>
    <col min="11" max="11" width="11.5703125" style="5" customWidth="1"/>
    <col min="12" max="12" width="1" style="15" customWidth="1"/>
    <col min="13" max="13" width="11.5703125" style="5" customWidth="1"/>
    <col min="14" max="14" width="1" style="15" customWidth="1"/>
    <col min="15" max="15" width="11.5703125" style="5" customWidth="1"/>
    <col min="16" max="16" width="1" style="15" customWidth="1"/>
    <col min="17" max="17" width="11.5703125" style="5" customWidth="1"/>
    <col min="18" max="18" width="1" style="15" customWidth="1"/>
    <col min="19" max="19" width="11.5703125" style="5" customWidth="1"/>
    <col min="20" max="16384" width="9.140625" style="5"/>
  </cols>
  <sheetData>
    <row r="1" spans="1:20" ht="21" x14ac:dyDescent="0.45">
      <c r="A1" s="62" t="str">
        <f>'BS 3-4'!A1</f>
        <v>บริษัท ที.แมน ฟาร์มาซูติคอล จำกัด (มหาชน) และบริษัทย่อย</v>
      </c>
      <c r="B1" s="77"/>
    </row>
    <row r="2" spans="1:20" ht="21" x14ac:dyDescent="0.45">
      <c r="A2" s="62" t="s">
        <v>131</v>
      </c>
      <c r="B2" s="77"/>
    </row>
    <row r="3" spans="1:20" ht="18" customHeight="1" x14ac:dyDescent="0.45">
      <c r="A3" s="161"/>
      <c r="B3" s="161"/>
      <c r="C3" s="161"/>
      <c r="D3" s="161"/>
      <c r="E3" s="62"/>
      <c r="F3" s="62"/>
    </row>
    <row r="4" spans="1:20" ht="21" x14ac:dyDescent="0.45">
      <c r="C4" s="162" t="s">
        <v>77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20" ht="21" x14ac:dyDescent="0.45">
      <c r="C5" s="27"/>
      <c r="D5" s="148"/>
      <c r="E5" s="27"/>
      <c r="F5" s="148"/>
      <c r="G5" s="163" t="s">
        <v>94</v>
      </c>
      <c r="H5" s="163"/>
      <c r="I5" s="163"/>
      <c r="J5" s="163"/>
      <c r="K5" s="163"/>
      <c r="L5" s="27"/>
      <c r="M5" s="150" t="s">
        <v>81</v>
      </c>
      <c r="N5" s="27"/>
      <c r="O5" s="148"/>
      <c r="P5" s="27"/>
      <c r="Q5" s="148"/>
      <c r="R5" s="148"/>
      <c r="S5" s="148"/>
      <c r="T5" s="148"/>
    </row>
    <row r="6" spans="1:20" ht="21" hidden="1" customHeight="1" x14ac:dyDescent="0.45">
      <c r="C6" s="27"/>
      <c r="D6" s="148"/>
      <c r="E6" s="27"/>
      <c r="F6" s="148"/>
      <c r="G6" s="149"/>
      <c r="H6" s="149"/>
      <c r="I6" s="149"/>
      <c r="J6" s="149"/>
      <c r="K6" s="149"/>
      <c r="L6" s="27"/>
      <c r="M6" s="149"/>
      <c r="N6" s="27"/>
      <c r="O6" s="149"/>
      <c r="P6" s="148"/>
      <c r="Q6" s="149"/>
      <c r="R6" s="27"/>
      <c r="S6" s="148"/>
      <c r="T6" s="148"/>
    </row>
    <row r="7" spans="1:20" ht="21" x14ac:dyDescent="0.45">
      <c r="C7" s="27"/>
      <c r="D7" s="148"/>
      <c r="E7" s="27"/>
      <c r="F7" s="148"/>
      <c r="G7" s="149" t="s">
        <v>97</v>
      </c>
      <c r="H7" s="149"/>
      <c r="I7" s="149" t="s">
        <v>98</v>
      </c>
      <c r="J7" s="149"/>
      <c r="L7" s="27"/>
      <c r="M7" s="149"/>
      <c r="N7" s="27"/>
      <c r="O7" s="149"/>
      <c r="P7" s="149"/>
      <c r="Q7" s="149" t="s">
        <v>37</v>
      </c>
      <c r="R7" s="149"/>
      <c r="S7" s="27"/>
      <c r="T7" s="148"/>
    </row>
    <row r="8" spans="1:20" ht="21" x14ac:dyDescent="0.45">
      <c r="C8" s="149"/>
      <c r="D8" s="27"/>
      <c r="E8" s="149"/>
      <c r="F8" s="27"/>
      <c r="G8" s="149" t="s">
        <v>99</v>
      </c>
      <c r="H8" s="149"/>
      <c r="I8" s="149" t="s">
        <v>100</v>
      </c>
      <c r="J8" s="149"/>
      <c r="L8" s="149"/>
      <c r="M8" s="149"/>
      <c r="N8" s="149"/>
      <c r="O8" s="149" t="s">
        <v>38</v>
      </c>
      <c r="P8" s="149"/>
      <c r="Q8" s="149" t="s">
        <v>62</v>
      </c>
      <c r="R8" s="149"/>
      <c r="S8" s="149" t="s">
        <v>38</v>
      </c>
      <c r="T8" s="148"/>
    </row>
    <row r="9" spans="1:20" ht="21" x14ac:dyDescent="0.45">
      <c r="C9" s="149" t="s">
        <v>114</v>
      </c>
      <c r="D9" s="27"/>
      <c r="E9" s="149" t="s">
        <v>95</v>
      </c>
      <c r="F9" s="27"/>
      <c r="G9" s="149" t="s">
        <v>101</v>
      </c>
      <c r="H9" s="149"/>
      <c r="I9" s="149" t="s">
        <v>37</v>
      </c>
      <c r="J9" s="149"/>
      <c r="K9" s="149"/>
      <c r="L9" s="149"/>
      <c r="M9" s="149" t="s">
        <v>27</v>
      </c>
      <c r="N9" s="149"/>
      <c r="O9" s="149" t="s">
        <v>22</v>
      </c>
      <c r="P9" s="149"/>
      <c r="Q9" s="149" t="s">
        <v>63</v>
      </c>
      <c r="R9" s="149"/>
      <c r="S9" s="149" t="s">
        <v>22</v>
      </c>
      <c r="T9" s="149"/>
    </row>
    <row r="10" spans="1:20" ht="21" x14ac:dyDescent="0.45">
      <c r="B10" s="147" t="s">
        <v>1</v>
      </c>
      <c r="C10" s="149" t="s">
        <v>115</v>
      </c>
      <c r="D10" s="27"/>
      <c r="E10" s="149" t="s">
        <v>96</v>
      </c>
      <c r="F10" s="27"/>
      <c r="G10" s="149" t="s">
        <v>102</v>
      </c>
      <c r="H10" s="149"/>
      <c r="I10" s="149" t="s">
        <v>103</v>
      </c>
      <c r="J10" s="149"/>
      <c r="K10" s="149" t="s">
        <v>38</v>
      </c>
      <c r="L10" s="149"/>
      <c r="M10" s="149" t="s">
        <v>34</v>
      </c>
      <c r="N10" s="149"/>
      <c r="O10" s="149" t="s">
        <v>66</v>
      </c>
      <c r="P10" s="149"/>
      <c r="Q10" s="149" t="s">
        <v>36</v>
      </c>
      <c r="R10" s="149"/>
      <c r="S10" s="149" t="s">
        <v>23</v>
      </c>
      <c r="T10" s="149"/>
    </row>
    <row r="11" spans="1:20" s="138" customFormat="1" ht="21" x14ac:dyDescent="0.45">
      <c r="C11" s="164" t="s">
        <v>52</v>
      </c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39"/>
    </row>
    <row r="12" spans="1:20" ht="21" x14ac:dyDescent="0.45">
      <c r="A12" s="151" t="s">
        <v>154</v>
      </c>
      <c r="B12" s="151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9"/>
    </row>
    <row r="13" spans="1:20" s="15" customFormat="1" ht="21" x14ac:dyDescent="0.45">
      <c r="A13" s="51" t="s">
        <v>108</v>
      </c>
      <c r="B13" s="51"/>
      <c r="C13" s="31">
        <v>187299</v>
      </c>
      <c r="D13" s="31"/>
      <c r="E13" s="31">
        <v>305878</v>
      </c>
      <c r="F13" s="31"/>
      <c r="G13" s="31">
        <v>-24945</v>
      </c>
      <c r="H13" s="31"/>
      <c r="I13" s="31">
        <v>-1428</v>
      </c>
      <c r="J13" s="31"/>
      <c r="K13" s="31">
        <f>SUM(G13:I13)</f>
        <v>-26373</v>
      </c>
      <c r="L13" s="31"/>
      <c r="M13" s="31">
        <v>575478</v>
      </c>
      <c r="N13" s="31"/>
      <c r="O13" s="31">
        <f>SUM(M13:M13,K13,E13,C13)</f>
        <v>1042282</v>
      </c>
      <c r="P13" s="31"/>
      <c r="Q13" s="31">
        <v>3</v>
      </c>
      <c r="R13" s="31"/>
      <c r="S13" s="31">
        <f>SUM(O13,Q13)</f>
        <v>1042285</v>
      </c>
    </row>
    <row r="14" spans="1:20" s="19" customFormat="1" ht="18" customHeight="1" x14ac:dyDescent="0.45">
      <c r="A14" s="151"/>
      <c r="B14" s="15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20" ht="21" x14ac:dyDescent="0.45">
      <c r="A15" s="151" t="s">
        <v>50</v>
      </c>
      <c r="B15" s="151"/>
      <c r="C15" s="22"/>
      <c r="D15" s="23"/>
      <c r="E15" s="22"/>
      <c r="F15" s="23"/>
      <c r="G15" s="22"/>
      <c r="H15" s="22"/>
      <c r="I15" s="22"/>
      <c r="J15" s="22"/>
      <c r="K15" s="22"/>
      <c r="L15" s="23"/>
      <c r="M15" s="22"/>
      <c r="N15" s="23"/>
      <c r="O15" s="22"/>
      <c r="P15" s="23"/>
      <c r="Q15" s="22"/>
      <c r="R15" s="23"/>
      <c r="S15" s="22"/>
    </row>
    <row r="16" spans="1:20" ht="21" x14ac:dyDescent="0.45">
      <c r="A16" s="29" t="s">
        <v>122</v>
      </c>
      <c r="B16" s="29"/>
      <c r="C16" s="22"/>
      <c r="D16" s="31"/>
      <c r="E16" s="22"/>
      <c r="F16" s="31"/>
      <c r="G16" s="22"/>
      <c r="H16" s="22"/>
      <c r="I16" s="33"/>
      <c r="J16" s="22"/>
      <c r="K16" s="33"/>
      <c r="L16" s="31"/>
      <c r="M16" s="22"/>
      <c r="N16" s="31"/>
      <c r="O16" s="33"/>
      <c r="P16" s="31"/>
      <c r="Q16" s="33"/>
      <c r="R16" s="31"/>
      <c r="S16" s="33"/>
    </row>
    <row r="17" spans="1:19" ht="21" x14ac:dyDescent="0.45">
      <c r="A17" s="3" t="s">
        <v>126</v>
      </c>
      <c r="B17" s="147">
        <v>4</v>
      </c>
      <c r="C17" s="22">
        <v>59131</v>
      </c>
      <c r="D17" s="66"/>
      <c r="E17" s="22">
        <v>0</v>
      </c>
      <c r="F17" s="66"/>
      <c r="G17" s="22">
        <v>0</v>
      </c>
      <c r="H17" s="22"/>
      <c r="I17" s="22">
        <v>0</v>
      </c>
      <c r="J17" s="22"/>
      <c r="K17" s="31">
        <f>SUM(G17:I17)</f>
        <v>0</v>
      </c>
      <c r="L17" s="66"/>
      <c r="M17" s="22">
        <v>0</v>
      </c>
      <c r="N17" s="66"/>
      <c r="O17" s="23">
        <f>SUM(M17:M17,K17,E17,C17)</f>
        <v>59131</v>
      </c>
      <c r="P17" s="22"/>
      <c r="Q17" s="22">
        <v>0</v>
      </c>
      <c r="R17" s="22"/>
      <c r="S17" s="23">
        <f>SUM(O17,Q17)</f>
        <v>59131</v>
      </c>
    </row>
    <row r="18" spans="1:19" s="148" customFormat="1" ht="21" x14ac:dyDescent="0.45">
      <c r="A18" s="29" t="s">
        <v>123</v>
      </c>
      <c r="B18" s="29"/>
      <c r="C18" s="26">
        <f>SUM(C16:C17)</f>
        <v>59131</v>
      </c>
      <c r="D18" s="66"/>
      <c r="E18" s="26">
        <f>SUM(E16:E17)</f>
        <v>0</v>
      </c>
      <c r="F18" s="66"/>
      <c r="G18" s="26">
        <f>SUM(G16:G17)</f>
        <v>0</v>
      </c>
      <c r="H18" s="66"/>
      <c r="I18" s="26">
        <f>SUM(I17:I17)</f>
        <v>0</v>
      </c>
      <c r="J18" s="66"/>
      <c r="K18" s="26">
        <f>SUM(K17:K17)</f>
        <v>0</v>
      </c>
      <c r="L18" s="66"/>
      <c r="M18" s="26">
        <f>SUM(M16:M17)</f>
        <v>0</v>
      </c>
      <c r="N18" s="66"/>
      <c r="O18" s="26">
        <f>SUM(O17:O17)</f>
        <v>59131</v>
      </c>
      <c r="P18" s="66"/>
      <c r="Q18" s="26">
        <f>SUM(Q17:Q17)</f>
        <v>0</v>
      </c>
      <c r="R18" s="66"/>
      <c r="S18" s="26">
        <f>SUM(S17:S17)</f>
        <v>59131</v>
      </c>
    </row>
    <row r="19" spans="1:19" s="148" customFormat="1" ht="18" customHeight="1" x14ac:dyDescent="0.45">
      <c r="A19" s="151"/>
      <c r="B19" s="15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spans="1:19" ht="21" x14ac:dyDescent="0.45">
      <c r="A20" s="28" t="s">
        <v>51</v>
      </c>
      <c r="B20" s="28"/>
      <c r="C20" s="65">
        <f>SUM(C18)</f>
        <v>59131</v>
      </c>
      <c r="D20" s="66"/>
      <c r="E20" s="65">
        <f>SUM(E18)</f>
        <v>0</v>
      </c>
      <c r="F20" s="66"/>
      <c r="G20" s="65">
        <f>SUM(G18)</f>
        <v>0</v>
      </c>
      <c r="H20" s="66"/>
      <c r="I20" s="65">
        <f>SUM(I18)</f>
        <v>0</v>
      </c>
      <c r="J20" s="66"/>
      <c r="K20" s="65">
        <f>SUM(K18)</f>
        <v>0</v>
      </c>
      <c r="L20" s="66"/>
      <c r="M20" s="65">
        <f>SUM(M18)</f>
        <v>0</v>
      </c>
      <c r="N20" s="66"/>
      <c r="O20" s="65">
        <f>SUM(O18)</f>
        <v>59131</v>
      </c>
      <c r="P20" s="66"/>
      <c r="Q20" s="65">
        <f>SUM(Q18)</f>
        <v>0</v>
      </c>
      <c r="R20" s="66"/>
      <c r="S20" s="65">
        <f>SUM(S18)</f>
        <v>59131</v>
      </c>
    </row>
    <row r="21" spans="1:19" ht="18" customHeight="1" x14ac:dyDescent="0.45">
      <c r="A21" s="30"/>
      <c r="B21" s="30"/>
      <c r="C21" s="22"/>
      <c r="D21" s="23"/>
      <c r="E21" s="22"/>
      <c r="F21" s="23"/>
      <c r="G21" s="22"/>
      <c r="H21" s="22"/>
      <c r="I21" s="22"/>
      <c r="J21" s="22"/>
      <c r="K21" s="22"/>
      <c r="L21" s="23"/>
      <c r="M21" s="22"/>
      <c r="N21" s="23"/>
      <c r="O21" s="22"/>
      <c r="P21" s="23"/>
      <c r="Q21" s="22"/>
      <c r="R21" s="23"/>
      <c r="S21" s="22"/>
    </row>
    <row r="22" spans="1:19" s="19" customFormat="1" ht="21" x14ac:dyDescent="0.45">
      <c r="A22" s="151" t="s">
        <v>56</v>
      </c>
      <c r="B22" s="15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19" customFormat="1" ht="21" x14ac:dyDescent="0.45">
      <c r="A23" s="3" t="s">
        <v>40</v>
      </c>
      <c r="B23" s="3"/>
      <c r="C23" s="22">
        <v>0</v>
      </c>
      <c r="D23" s="22"/>
      <c r="E23" s="22">
        <v>0</v>
      </c>
      <c r="F23" s="22"/>
      <c r="G23" s="22">
        <v>0</v>
      </c>
      <c r="H23" s="22"/>
      <c r="I23" s="22">
        <v>0</v>
      </c>
      <c r="J23" s="22"/>
      <c r="K23" s="22">
        <f>SUM(G23:I23)</f>
        <v>0</v>
      </c>
      <c r="L23" s="66"/>
      <c r="M23" s="22">
        <f>'PL 5-6'!F67</f>
        <v>340409</v>
      </c>
      <c r="N23" s="66"/>
      <c r="O23" s="22">
        <f>SUM(M23:M23,K23,E23,C23)</f>
        <v>340409</v>
      </c>
      <c r="P23" s="66"/>
      <c r="Q23" s="22">
        <f>'PL 5-6'!F33</f>
        <v>0</v>
      </c>
      <c r="R23" s="66"/>
      <c r="S23" s="22">
        <f>SUM(Q23,O23)</f>
        <v>340409</v>
      </c>
    </row>
    <row r="24" spans="1:19" s="19" customFormat="1" ht="21" x14ac:dyDescent="0.45">
      <c r="A24" s="3" t="s">
        <v>41</v>
      </c>
      <c r="B24" s="3"/>
      <c r="C24" s="22">
        <v>0</v>
      </c>
      <c r="D24" s="66"/>
      <c r="E24" s="22">
        <v>0</v>
      </c>
      <c r="F24" s="66"/>
      <c r="G24" s="22">
        <v>0</v>
      </c>
      <c r="H24" s="22"/>
      <c r="I24" s="32">
        <v>0</v>
      </c>
      <c r="J24" s="22"/>
      <c r="K24" s="32">
        <f>SUM(G24:I24)</f>
        <v>0</v>
      </c>
      <c r="L24" s="66"/>
      <c r="M24" s="22">
        <f>'PL 5-6'!F33</f>
        <v>0</v>
      </c>
      <c r="N24" s="66"/>
      <c r="O24" s="22">
        <f>SUM(M24:M24,K24,E24,C24)</f>
        <v>0</v>
      </c>
      <c r="P24" s="66"/>
      <c r="Q24" s="22">
        <f>'PL 5-6'!F38-'CH-Consol 7'!Q23</f>
        <v>0</v>
      </c>
      <c r="R24" s="66"/>
      <c r="S24" s="22">
        <f>SUM(Q24,O24)</f>
        <v>0</v>
      </c>
    </row>
    <row r="25" spans="1:19" s="19" customFormat="1" ht="21" x14ac:dyDescent="0.45">
      <c r="A25" s="151" t="s">
        <v>118</v>
      </c>
      <c r="B25" s="151"/>
      <c r="C25" s="26">
        <f>SUM(C23:C24)</f>
        <v>0</v>
      </c>
      <c r="D25" s="66"/>
      <c r="E25" s="26">
        <f>SUM(E23:E24)</f>
        <v>0</v>
      </c>
      <c r="F25" s="66"/>
      <c r="G25" s="26">
        <f>SUM(G23:G24)</f>
        <v>0</v>
      </c>
      <c r="H25" s="66"/>
      <c r="I25" s="26">
        <f>SUM(I23:I24)</f>
        <v>0</v>
      </c>
      <c r="J25" s="66"/>
      <c r="K25" s="26">
        <f>SUM(K23:K24)</f>
        <v>0</v>
      </c>
      <c r="L25" s="66"/>
      <c r="M25" s="26">
        <f>SUM(M23:M24)</f>
        <v>340409</v>
      </c>
      <c r="N25" s="66"/>
      <c r="O25" s="26">
        <f>SUM(O23:O24)</f>
        <v>340409</v>
      </c>
      <c r="P25" s="66"/>
      <c r="Q25" s="26">
        <f>SUM(Q23:Q24)</f>
        <v>0</v>
      </c>
      <c r="R25" s="66"/>
      <c r="S25" s="26">
        <f>SUM(S23:S24)</f>
        <v>340409</v>
      </c>
    </row>
    <row r="26" spans="1:19" s="19" customFormat="1" ht="18" customHeight="1" x14ac:dyDescent="0.45">
      <c r="A26" s="151"/>
      <c r="B26" s="151"/>
      <c r="C26" s="23"/>
      <c r="D26" s="66"/>
      <c r="E26" s="23"/>
      <c r="F26" s="66"/>
      <c r="G26" s="23"/>
      <c r="H26" s="23"/>
      <c r="I26" s="23"/>
      <c r="J26" s="23"/>
      <c r="K26" s="23"/>
      <c r="L26" s="66"/>
      <c r="M26" s="23"/>
      <c r="N26" s="66"/>
      <c r="O26" s="31"/>
      <c r="P26" s="66"/>
      <c r="Q26" s="31"/>
      <c r="R26" s="66"/>
      <c r="S26" s="31"/>
    </row>
    <row r="27" spans="1:19" ht="21.75" thickBot="1" x14ac:dyDescent="0.5">
      <c r="A27" s="151" t="s">
        <v>155</v>
      </c>
      <c r="B27" s="151"/>
      <c r="C27" s="64">
        <f>SUM(C13,C20,C25)</f>
        <v>246430</v>
      </c>
      <c r="D27" s="31"/>
      <c r="E27" s="64">
        <f>SUM(E13,E20,E25)</f>
        <v>305878</v>
      </c>
      <c r="F27" s="31"/>
      <c r="G27" s="64">
        <f>SUM(G13,G20,G25)</f>
        <v>-24945</v>
      </c>
      <c r="H27" s="31"/>
      <c r="I27" s="64">
        <f>SUM(I13,I20,I25)</f>
        <v>-1428</v>
      </c>
      <c r="J27" s="31"/>
      <c r="K27" s="64">
        <f>SUM(K13,K20,K25)</f>
        <v>-26373</v>
      </c>
      <c r="L27" s="31"/>
      <c r="M27" s="64">
        <f>SUM(M13,M20,M25)</f>
        <v>915887</v>
      </c>
      <c r="N27" s="31"/>
      <c r="O27" s="64">
        <f>SUM(O13,O20,O25)</f>
        <v>1441822</v>
      </c>
      <c r="P27" s="31"/>
      <c r="Q27" s="64">
        <f>SUM(Q13,Q20,Q25)</f>
        <v>3</v>
      </c>
      <c r="R27" s="31"/>
      <c r="S27" s="64">
        <f>SUM(S13,S20,S25)</f>
        <v>1441825</v>
      </c>
    </row>
    <row r="28" spans="1:19" ht="13.5" customHeight="1" thickTop="1" x14ac:dyDescent="0.45">
      <c r="A28" s="137"/>
      <c r="B28" s="137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29" spans="1:19" ht="23.25" customHeight="1" x14ac:dyDescent="0.45">
      <c r="M29" s="74"/>
      <c r="O29" s="74"/>
      <c r="S29" s="7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S4"/>
    <mergeCell ref="G5:K5"/>
    <mergeCell ref="C11:S11"/>
  </mergeCells>
  <phoneticPr fontId="0" type="noConversion"/>
  <pageMargins left="0.7" right="0.7" top="0.48" bottom="0.19" header="0.5" footer="0.4"/>
  <pageSetup paperSize="9" scale="77" firstPageNumber="7" fitToHeight="2" orientation="landscape" useFirstPageNumber="1" r:id="rId2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45E7-4FF0-4089-B8B5-77ED6718ABB7}">
  <sheetPr>
    <tabColor rgb="FF92D050"/>
  </sheetPr>
  <dimension ref="A1:AS27"/>
  <sheetViews>
    <sheetView view="pageBreakPreview" zoomScaleNormal="85" zoomScaleSheetLayoutView="100" workbookViewId="0">
      <selection activeCell="AF20" sqref="AF20"/>
    </sheetView>
  </sheetViews>
  <sheetFormatPr defaultColWidth="9.140625" defaultRowHeight="23.25" customHeight="1" x14ac:dyDescent="0.45"/>
  <cols>
    <col min="1" max="1" width="52.28515625" style="3" customWidth="1"/>
    <col min="2" max="2" width="8.28515625" style="3" customWidth="1"/>
    <col min="3" max="3" width="11.5703125" style="5" customWidth="1"/>
    <col min="4" max="4" width="1" style="15" customWidth="1"/>
    <col min="5" max="5" width="11.5703125" style="5" customWidth="1"/>
    <col min="6" max="6" width="1" style="15" customWidth="1"/>
    <col min="7" max="7" width="13.140625" style="5" customWidth="1"/>
    <col min="8" max="8" width="1.140625" style="5" customWidth="1"/>
    <col min="9" max="9" width="19.42578125" style="5" customWidth="1"/>
    <col min="10" max="10" width="1.140625" style="5" customWidth="1"/>
    <col min="11" max="11" width="13.7109375" style="5" customWidth="1"/>
    <col min="12" max="12" width="1.140625" style="5" customWidth="1"/>
    <col min="13" max="13" width="11.5703125" style="5" customWidth="1"/>
    <col min="14" max="14" width="1" style="15" customWidth="1"/>
    <col min="15" max="15" width="11.5703125" style="15" customWidth="1"/>
    <col min="16" max="16" width="1" style="15" customWidth="1"/>
    <col min="17" max="17" width="11.5703125" style="5" customWidth="1"/>
    <col min="18" max="18" width="1" style="15" customWidth="1"/>
    <col min="19" max="19" width="11.5703125" style="5" customWidth="1"/>
    <col min="20" max="20" width="1" style="15" customWidth="1"/>
    <col min="21" max="21" width="11.5703125" style="5" customWidth="1"/>
    <col min="22" max="22" width="1" style="15" customWidth="1"/>
    <col min="23" max="23" width="11.5703125" style="5" customWidth="1"/>
    <col min="24" max="24" width="9.140625" style="5"/>
    <col min="25" max="25" width="9.85546875" style="5" bestFit="1" customWidth="1"/>
    <col min="26" max="26" width="9.140625" style="5"/>
    <col min="27" max="27" width="9.85546875" style="5" bestFit="1" customWidth="1"/>
    <col min="28" max="28" width="9.140625" style="5"/>
    <col min="29" max="29" width="9.5703125" style="5" bestFit="1" customWidth="1"/>
    <col min="30" max="30" width="9.140625" style="5"/>
    <col min="31" max="31" width="10.42578125" style="5" bestFit="1" customWidth="1"/>
    <col min="32" max="32" width="9.140625" style="5"/>
    <col min="33" max="33" width="9.28515625" style="5" bestFit="1" customWidth="1"/>
    <col min="34" max="34" width="9.140625" style="5"/>
    <col min="35" max="35" width="10.42578125" style="5" bestFit="1" customWidth="1"/>
    <col min="36" max="36" width="9.140625" style="5"/>
    <col min="37" max="37" width="9.28515625" style="5" bestFit="1" customWidth="1"/>
    <col min="38" max="38" width="9.140625" style="5"/>
    <col min="39" max="39" width="11.7109375" style="5" bestFit="1" customWidth="1"/>
    <col min="40" max="40" width="9.140625" style="5"/>
    <col min="41" max="41" width="11.7109375" style="5" bestFit="1" customWidth="1"/>
    <col min="42" max="42" width="9.140625" style="5"/>
    <col min="43" max="43" width="9.28515625" style="5" bestFit="1" customWidth="1"/>
    <col min="44" max="44" width="9.140625" style="5"/>
    <col min="45" max="45" width="11.7109375" style="5" bestFit="1" customWidth="1"/>
    <col min="46" max="16384" width="9.140625" style="5"/>
  </cols>
  <sheetData>
    <row r="1" spans="1:45" ht="21" x14ac:dyDescent="0.45">
      <c r="A1" s="146" t="str">
        <f>'BS 3-4'!A1</f>
        <v>บริษัท ที.แมน ฟาร์มาซูติคอล จำกัด (มหาชน) และบริษัทย่อย</v>
      </c>
      <c r="B1" s="146"/>
    </row>
    <row r="2" spans="1:45" ht="21" x14ac:dyDescent="0.45">
      <c r="A2" s="146" t="s">
        <v>131</v>
      </c>
      <c r="B2" s="146"/>
    </row>
    <row r="3" spans="1:45" ht="18" customHeight="1" x14ac:dyDescent="0.45">
      <c r="A3" s="161"/>
      <c r="B3" s="161"/>
      <c r="C3" s="161"/>
      <c r="D3" s="161"/>
      <c r="E3" s="146"/>
      <c r="F3" s="146"/>
    </row>
    <row r="4" spans="1:45" ht="21" x14ac:dyDescent="0.45">
      <c r="C4" s="162" t="s">
        <v>77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45" ht="21" x14ac:dyDescent="0.45">
      <c r="C5" s="27"/>
      <c r="D5" s="142"/>
      <c r="E5" s="27"/>
      <c r="F5" s="142"/>
      <c r="G5" s="163" t="s">
        <v>94</v>
      </c>
      <c r="H5" s="163"/>
      <c r="I5" s="163"/>
      <c r="J5" s="163"/>
      <c r="K5" s="163"/>
      <c r="L5" s="163"/>
      <c r="M5" s="163"/>
      <c r="N5" s="27"/>
      <c r="O5" s="163" t="s">
        <v>81</v>
      </c>
      <c r="P5" s="163"/>
      <c r="Q5" s="163"/>
      <c r="R5" s="27"/>
      <c r="S5" s="142"/>
      <c r="T5" s="27"/>
      <c r="U5" s="142"/>
      <c r="V5" s="142"/>
      <c r="W5" s="142"/>
    </row>
    <row r="6" spans="1:45" ht="21" x14ac:dyDescent="0.45">
      <c r="C6" s="27"/>
      <c r="D6" s="142"/>
      <c r="E6" s="27"/>
      <c r="F6" s="142"/>
      <c r="G6" s="145" t="s">
        <v>97</v>
      </c>
      <c r="H6" s="145"/>
      <c r="I6" s="152" t="s">
        <v>173</v>
      </c>
      <c r="J6" s="152"/>
      <c r="K6" s="152" t="s">
        <v>98</v>
      </c>
      <c r="L6" s="145"/>
      <c r="N6" s="27"/>
      <c r="O6" s="27"/>
      <c r="P6" s="27"/>
      <c r="Q6" s="145"/>
      <c r="R6" s="27"/>
      <c r="S6" s="145"/>
      <c r="T6" s="145"/>
      <c r="U6" s="145" t="s">
        <v>37</v>
      </c>
      <c r="V6" s="145"/>
      <c r="W6" s="27"/>
    </row>
    <row r="7" spans="1:45" ht="21" x14ac:dyDescent="0.45">
      <c r="C7" s="145"/>
      <c r="D7" s="27"/>
      <c r="E7" s="145"/>
      <c r="F7" s="27"/>
      <c r="G7" s="145" t="s">
        <v>99</v>
      </c>
      <c r="H7" s="145"/>
      <c r="I7" s="152" t="s">
        <v>174</v>
      </c>
      <c r="J7" s="152"/>
      <c r="K7" s="152" t="s">
        <v>100</v>
      </c>
      <c r="L7" s="145"/>
      <c r="N7" s="145"/>
      <c r="O7" s="145"/>
      <c r="P7" s="145"/>
      <c r="Q7" s="145"/>
      <c r="R7" s="145"/>
      <c r="S7" s="145" t="s">
        <v>38</v>
      </c>
      <c r="T7" s="145"/>
      <c r="U7" s="145" t="s">
        <v>62</v>
      </c>
      <c r="V7" s="145"/>
      <c r="W7" s="145" t="s">
        <v>38</v>
      </c>
    </row>
    <row r="8" spans="1:45" ht="21" x14ac:dyDescent="0.45">
      <c r="C8" s="145" t="s">
        <v>114</v>
      </c>
      <c r="D8" s="27"/>
      <c r="E8" s="145" t="s">
        <v>95</v>
      </c>
      <c r="F8" s="27"/>
      <c r="G8" s="145" t="s">
        <v>101</v>
      </c>
      <c r="H8" s="145"/>
      <c r="I8" s="152" t="s">
        <v>175</v>
      </c>
      <c r="J8" s="152"/>
      <c r="K8" s="152" t="s">
        <v>37</v>
      </c>
      <c r="L8" s="145"/>
      <c r="M8" s="145"/>
      <c r="N8" s="145"/>
      <c r="O8" s="144" t="s">
        <v>135</v>
      </c>
      <c r="P8" s="145"/>
      <c r="Q8" s="145" t="s">
        <v>27</v>
      </c>
      <c r="R8" s="145"/>
      <c r="S8" s="145" t="s">
        <v>22</v>
      </c>
      <c r="T8" s="145"/>
      <c r="U8" s="145" t="s">
        <v>63</v>
      </c>
      <c r="V8" s="145"/>
      <c r="W8" s="145" t="s">
        <v>22</v>
      </c>
    </row>
    <row r="9" spans="1:45" ht="21" x14ac:dyDescent="0.45">
      <c r="B9" s="143" t="s">
        <v>1</v>
      </c>
      <c r="C9" s="145" t="s">
        <v>115</v>
      </c>
      <c r="D9" s="27"/>
      <c r="E9" s="145" t="s">
        <v>96</v>
      </c>
      <c r="F9" s="27"/>
      <c r="G9" s="145" t="s">
        <v>102</v>
      </c>
      <c r="H9" s="145"/>
      <c r="I9" s="152" t="s">
        <v>176</v>
      </c>
      <c r="J9" s="152"/>
      <c r="K9" s="152" t="s">
        <v>103</v>
      </c>
      <c r="L9" s="145"/>
      <c r="M9" s="145" t="s">
        <v>38</v>
      </c>
      <c r="N9" s="145"/>
      <c r="O9" s="144" t="s">
        <v>136</v>
      </c>
      <c r="P9" s="145"/>
      <c r="Q9" s="145" t="s">
        <v>34</v>
      </c>
      <c r="R9" s="145"/>
      <c r="S9" s="145" t="s">
        <v>66</v>
      </c>
      <c r="T9" s="145"/>
      <c r="U9" s="145" t="s">
        <v>36</v>
      </c>
      <c r="V9" s="145"/>
      <c r="W9" s="145" t="s">
        <v>23</v>
      </c>
    </row>
    <row r="10" spans="1:45" ht="21" x14ac:dyDescent="0.45">
      <c r="A10" s="5"/>
      <c r="B10" s="5"/>
      <c r="C10" s="153" t="s">
        <v>52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</row>
    <row r="11" spans="1:45" ht="21" x14ac:dyDescent="0.45">
      <c r="A11" s="146" t="s">
        <v>156</v>
      </c>
      <c r="B11" s="146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</row>
    <row r="12" spans="1:45" s="14" customFormat="1" ht="21" x14ac:dyDescent="0.45">
      <c r="A12" s="51" t="s">
        <v>132</v>
      </c>
      <c r="B12" s="51"/>
      <c r="C12" s="31">
        <v>246430</v>
      </c>
      <c r="D12" s="31"/>
      <c r="E12" s="31">
        <v>305878</v>
      </c>
      <c r="F12" s="31"/>
      <c r="G12" s="31">
        <v>-24945</v>
      </c>
      <c r="H12" s="31"/>
      <c r="I12" s="31">
        <v>0</v>
      </c>
      <c r="J12" s="31"/>
      <c r="K12" s="31">
        <v>-1428</v>
      </c>
      <c r="L12" s="31"/>
      <c r="M12" s="31">
        <f>SUM(K12,G12:G12)</f>
        <v>-26373</v>
      </c>
      <c r="N12" s="31"/>
      <c r="O12" s="31">
        <v>6200</v>
      </c>
      <c r="P12" s="31"/>
      <c r="Q12" s="31">
        <v>987260</v>
      </c>
      <c r="R12" s="31"/>
      <c r="S12" s="31">
        <f>SUM(Q12,M12,E12,C12,O12)</f>
        <v>1519395</v>
      </c>
      <c r="T12" s="31"/>
      <c r="U12" s="31">
        <v>3</v>
      </c>
      <c r="V12" s="31"/>
      <c r="W12" s="66">
        <f>SUM(U12,S12)</f>
        <v>1519398</v>
      </c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</row>
    <row r="13" spans="1:45" s="19" customFormat="1" ht="18" customHeight="1" x14ac:dyDescent="0.45">
      <c r="A13" s="146"/>
      <c r="B13" s="146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</row>
    <row r="14" spans="1:45" s="19" customFormat="1" ht="21" x14ac:dyDescent="0.45">
      <c r="A14" s="75" t="s">
        <v>50</v>
      </c>
      <c r="B14" s="75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</row>
    <row r="15" spans="1:45" s="19" customFormat="1" ht="21" x14ac:dyDescent="0.45">
      <c r="A15" s="76" t="s">
        <v>128</v>
      </c>
      <c r="B15" s="76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</row>
    <row r="16" spans="1:45" s="19" customFormat="1" ht="21" x14ac:dyDescent="0.45">
      <c r="A16" s="68" t="s">
        <v>143</v>
      </c>
      <c r="B16" s="141">
        <v>7</v>
      </c>
      <c r="C16" s="22">
        <v>0</v>
      </c>
      <c r="D16" s="22"/>
      <c r="E16" s="22">
        <v>0</v>
      </c>
      <c r="F16" s="22"/>
      <c r="G16" s="22">
        <v>0</v>
      </c>
      <c r="H16" s="22"/>
      <c r="I16" s="22">
        <v>-225405</v>
      </c>
      <c r="J16" s="23"/>
      <c r="K16" s="22">
        <v>0</v>
      </c>
      <c r="L16" s="22"/>
      <c r="M16" s="22">
        <f>SUM(G16:K16)</f>
        <v>-225405</v>
      </c>
      <c r="N16" s="66"/>
      <c r="O16" s="22">
        <v>0</v>
      </c>
      <c r="P16" s="66"/>
      <c r="Q16" s="22">
        <v>-1110247</v>
      </c>
      <c r="R16" s="66"/>
      <c r="S16" s="22">
        <f>SUM(O16:Q16,M16,E16,C16)</f>
        <v>-1335652</v>
      </c>
      <c r="T16" s="66"/>
      <c r="U16" s="22">
        <v>-3</v>
      </c>
      <c r="V16" s="66"/>
      <c r="W16" s="22">
        <f>SUM(U16,S16)</f>
        <v>-1335655</v>
      </c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</row>
    <row r="17" spans="1:45" s="19" customFormat="1" ht="21" x14ac:dyDescent="0.45">
      <c r="A17" s="76" t="s">
        <v>127</v>
      </c>
      <c r="B17" s="76"/>
      <c r="C17" s="26">
        <f>SUM(C15:C16)</f>
        <v>0</v>
      </c>
      <c r="D17" s="66"/>
      <c r="E17" s="26">
        <f>SUM(E15:E16)</f>
        <v>0</v>
      </c>
      <c r="F17" s="66"/>
      <c r="G17" s="26">
        <f>SUM(G15:G16)</f>
        <v>0</v>
      </c>
      <c r="H17" s="66"/>
      <c r="I17" s="26">
        <f>SUM(I15:I16)</f>
        <v>-225405</v>
      </c>
      <c r="J17" s="31"/>
      <c r="K17" s="26">
        <f>SUM(K16:K16)</f>
        <v>0</v>
      </c>
      <c r="L17" s="66"/>
      <c r="M17" s="26">
        <f>SUM(M16:M16)</f>
        <v>-225405</v>
      </c>
      <c r="N17" s="66"/>
      <c r="O17" s="26">
        <f>SUM(O16:O16)</f>
        <v>0</v>
      </c>
      <c r="P17" s="66"/>
      <c r="Q17" s="26">
        <f>SUM(Q15:Q16)</f>
        <v>-1110247</v>
      </c>
      <c r="R17" s="66"/>
      <c r="S17" s="26">
        <f>SUM(S16:S16)</f>
        <v>-1335652</v>
      </c>
      <c r="T17" s="66"/>
      <c r="U17" s="26">
        <f>SUM(U16:U16)</f>
        <v>-3</v>
      </c>
      <c r="V17" s="66"/>
      <c r="W17" s="26">
        <f>SUM(W16:W16)</f>
        <v>-1335655</v>
      </c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</row>
    <row r="18" spans="1:45" s="19" customFormat="1" ht="18" customHeight="1" x14ac:dyDescent="0.45">
      <c r="A18" s="146"/>
      <c r="B18" s="146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</row>
    <row r="19" spans="1:45" ht="21" x14ac:dyDescent="0.45">
      <c r="A19" s="28" t="s">
        <v>51</v>
      </c>
      <c r="B19" s="28"/>
      <c r="C19" s="65">
        <f>SUM(C17)</f>
        <v>0</v>
      </c>
      <c r="D19" s="66"/>
      <c r="E19" s="65">
        <f>SUM(E17)</f>
        <v>0</v>
      </c>
      <c r="F19" s="66"/>
      <c r="G19" s="65">
        <f>SUM(G17)</f>
        <v>0</v>
      </c>
      <c r="H19" s="66"/>
      <c r="I19" s="65">
        <f>SUM(I17)</f>
        <v>-225405</v>
      </c>
      <c r="J19" s="31"/>
      <c r="K19" s="65">
        <f>SUM(K17)</f>
        <v>0</v>
      </c>
      <c r="L19" s="66"/>
      <c r="M19" s="65">
        <f>SUM(M17)</f>
        <v>-225405</v>
      </c>
      <c r="N19" s="66"/>
      <c r="O19" s="65">
        <f>SUM(O17)</f>
        <v>0</v>
      </c>
      <c r="P19" s="66"/>
      <c r="Q19" s="65">
        <f>SUM(Q17)</f>
        <v>-1110247</v>
      </c>
      <c r="R19" s="66"/>
      <c r="S19" s="65">
        <f>SUM(S17)</f>
        <v>-1335652</v>
      </c>
      <c r="T19" s="66"/>
      <c r="U19" s="65">
        <f>SUM(U17)</f>
        <v>-3</v>
      </c>
      <c r="V19" s="66"/>
      <c r="W19" s="65">
        <f>SUM(W17)</f>
        <v>-1335655</v>
      </c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</row>
    <row r="20" spans="1:45" ht="18" customHeight="1" x14ac:dyDescent="0.45">
      <c r="A20" s="30"/>
      <c r="B20" s="30"/>
      <c r="C20" s="22"/>
      <c r="D20" s="23"/>
      <c r="E20" s="22"/>
      <c r="F20" s="23"/>
      <c r="G20" s="22"/>
      <c r="H20" s="22"/>
      <c r="I20" s="22"/>
      <c r="J20" s="23"/>
      <c r="K20" s="22"/>
      <c r="L20" s="22"/>
      <c r="M20" s="22"/>
      <c r="N20" s="23"/>
      <c r="O20" s="23"/>
      <c r="P20" s="23"/>
      <c r="Q20" s="22"/>
      <c r="R20" s="23"/>
      <c r="S20" s="22"/>
      <c r="T20" s="23"/>
      <c r="U20" s="22"/>
      <c r="V20" s="23"/>
      <c r="W20" s="22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</row>
    <row r="21" spans="1:45" s="19" customFormat="1" ht="21" x14ac:dyDescent="0.45">
      <c r="A21" s="146" t="s">
        <v>56</v>
      </c>
      <c r="B21" s="14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</row>
    <row r="22" spans="1:45" s="19" customFormat="1" ht="21" x14ac:dyDescent="0.45">
      <c r="A22" s="3" t="s">
        <v>40</v>
      </c>
      <c r="B22" s="3"/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3"/>
      <c r="K22" s="22">
        <v>0</v>
      </c>
      <c r="L22" s="22"/>
      <c r="M22" s="22">
        <f>SUM(G22:K22)</f>
        <v>0</v>
      </c>
      <c r="N22" s="66"/>
      <c r="O22" s="22">
        <v>0</v>
      </c>
      <c r="P22" s="66"/>
      <c r="Q22" s="22">
        <f>'PL 5-6'!D74</f>
        <v>342601</v>
      </c>
      <c r="R22" s="66"/>
      <c r="S22" s="22">
        <f>SUM(O22:Q22,M22,E22,C22)</f>
        <v>342601</v>
      </c>
      <c r="T22" s="66"/>
      <c r="U22" s="22">
        <f>'PL 5-6'!D75</f>
        <v>0</v>
      </c>
      <c r="V22" s="66"/>
      <c r="W22" s="22">
        <f>SUM(U22,S22)</f>
        <v>342601</v>
      </c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</row>
    <row r="23" spans="1:45" s="19" customFormat="1" ht="21" x14ac:dyDescent="0.45">
      <c r="A23" s="3" t="s">
        <v>41</v>
      </c>
      <c r="B23" s="3"/>
      <c r="C23" s="22">
        <v>0</v>
      </c>
      <c r="D23" s="66"/>
      <c r="E23" s="22">
        <v>0</v>
      </c>
      <c r="F23" s="66"/>
      <c r="G23" s="22">
        <v>0</v>
      </c>
      <c r="H23" s="22"/>
      <c r="I23" s="22">
        <v>0</v>
      </c>
      <c r="J23" s="23"/>
      <c r="K23" s="22">
        <v>0</v>
      </c>
      <c r="L23" s="22"/>
      <c r="M23" s="22">
        <f>SUM(G23:K23)</f>
        <v>0</v>
      </c>
      <c r="N23" s="66"/>
      <c r="O23" s="22">
        <v>0</v>
      </c>
      <c r="P23" s="66"/>
      <c r="Q23" s="22">
        <f>'PL 5-6'!D33</f>
        <v>0</v>
      </c>
      <c r="R23" s="66"/>
      <c r="S23" s="22">
        <f>SUM(O23:Q23,M23,E23,C23)</f>
        <v>0</v>
      </c>
      <c r="T23" s="66"/>
      <c r="U23" s="22">
        <v>0</v>
      </c>
      <c r="V23" s="66"/>
      <c r="W23" s="22">
        <f>SUM(U23,S23)</f>
        <v>0</v>
      </c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</row>
    <row r="24" spans="1:45" s="19" customFormat="1" ht="21" x14ac:dyDescent="0.45">
      <c r="A24" s="146" t="s">
        <v>118</v>
      </c>
      <c r="B24" s="146"/>
      <c r="C24" s="26">
        <f>SUM(C22:C23)</f>
        <v>0</v>
      </c>
      <c r="D24" s="66"/>
      <c r="E24" s="26">
        <f>SUM(E22:E23)</f>
        <v>0</v>
      </c>
      <c r="F24" s="66"/>
      <c r="G24" s="26">
        <f>SUM(G22:G23)</f>
        <v>0</v>
      </c>
      <c r="H24" s="66"/>
      <c r="I24" s="26">
        <f>SUM(I22:I23)</f>
        <v>0</v>
      </c>
      <c r="J24" s="31"/>
      <c r="K24" s="26">
        <f>SUM(K22:K23)</f>
        <v>0</v>
      </c>
      <c r="L24" s="66"/>
      <c r="M24" s="26">
        <f>SUM(M22:M23)</f>
        <v>0</v>
      </c>
      <c r="N24" s="66"/>
      <c r="O24" s="26">
        <f>SUM(O22:O23)</f>
        <v>0</v>
      </c>
      <c r="P24" s="66"/>
      <c r="Q24" s="26">
        <f>SUM(Q22:Q23)</f>
        <v>342601</v>
      </c>
      <c r="R24" s="66"/>
      <c r="S24" s="26">
        <f>SUM(S22:S23)</f>
        <v>342601</v>
      </c>
      <c r="T24" s="66"/>
      <c r="U24" s="26">
        <f>SUM(U22:U23)</f>
        <v>0</v>
      </c>
      <c r="V24" s="66"/>
      <c r="W24" s="26">
        <f>SUM(W22:W23)</f>
        <v>342601</v>
      </c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</row>
    <row r="25" spans="1:45" s="19" customFormat="1" ht="21" x14ac:dyDescent="0.45">
      <c r="A25" s="146"/>
      <c r="B25" s="146"/>
      <c r="C25" s="23"/>
      <c r="D25" s="66"/>
      <c r="E25" s="23"/>
      <c r="F25" s="66"/>
      <c r="G25" s="23"/>
      <c r="H25" s="23"/>
      <c r="I25" s="23"/>
      <c r="J25" s="23"/>
      <c r="K25" s="23"/>
      <c r="L25" s="23"/>
      <c r="M25" s="23"/>
      <c r="N25" s="66"/>
      <c r="O25" s="66"/>
      <c r="P25" s="66"/>
      <c r="Q25" s="23"/>
      <c r="R25" s="66"/>
      <c r="S25" s="31"/>
      <c r="T25" s="66"/>
      <c r="U25" s="31"/>
      <c r="V25" s="66"/>
      <c r="W25" s="31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</row>
    <row r="26" spans="1:45" ht="21.75" thickBot="1" x14ac:dyDescent="0.5">
      <c r="A26" s="146" t="s">
        <v>157</v>
      </c>
      <c r="B26" s="146"/>
      <c r="C26" s="64">
        <f>SUM(C12,C17,C24)</f>
        <v>246430</v>
      </c>
      <c r="D26" s="31"/>
      <c r="E26" s="64">
        <f>SUM(E12,E17,E24)</f>
        <v>305878</v>
      </c>
      <c r="F26" s="31"/>
      <c r="G26" s="64">
        <f>SUM(G12,G17,G24)</f>
        <v>-24945</v>
      </c>
      <c r="H26" s="31"/>
      <c r="I26" s="64">
        <f>SUM(I12,I17,I24)</f>
        <v>-225405</v>
      </c>
      <c r="J26" s="31"/>
      <c r="K26" s="64">
        <f>SUM(K12,K17,K24)</f>
        <v>-1428</v>
      </c>
      <c r="L26" s="31"/>
      <c r="M26" s="64">
        <f>SUM(M12,M17,M24)</f>
        <v>-251778</v>
      </c>
      <c r="N26" s="31"/>
      <c r="O26" s="64">
        <f>SUM(O12,O17,O24)</f>
        <v>6200</v>
      </c>
      <c r="P26" s="31"/>
      <c r="Q26" s="64">
        <f>SUM(Q12,Q17,Q24)</f>
        <v>219614</v>
      </c>
      <c r="R26" s="31"/>
      <c r="S26" s="64">
        <f>SUM(S12,S17,S24)</f>
        <v>526344</v>
      </c>
      <c r="T26" s="31"/>
      <c r="U26" s="64">
        <f>SUM(U12,U17,U24)</f>
        <v>0</v>
      </c>
      <c r="V26" s="31"/>
      <c r="W26" s="64">
        <f>SUM(W12,W17,W24)</f>
        <v>526344</v>
      </c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</row>
    <row r="27" spans="1:45" ht="23.25" customHeight="1" thickTop="1" x14ac:dyDescent="0.45">
      <c r="J27" s="15"/>
      <c r="Q27" s="74"/>
      <c r="S27" s="74"/>
      <c r="W27" s="74"/>
    </row>
  </sheetData>
  <mergeCells count="5">
    <mergeCell ref="C4:W4"/>
    <mergeCell ref="G5:M5"/>
    <mergeCell ref="O5:Q5"/>
    <mergeCell ref="C10:W10"/>
    <mergeCell ref="A3:D3"/>
  </mergeCells>
  <pageMargins left="0.7" right="0.7" top="0.48" bottom="0.19" header="0.5" footer="0.4"/>
  <pageSetup paperSize="9" scale="71" firstPageNumber="8" fitToHeight="2" orientation="landscape" useFirstPageNumber="1" r:id="rId1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92D050"/>
  </sheetPr>
  <dimension ref="A1:M55"/>
  <sheetViews>
    <sheetView view="pageBreakPreview" zoomScale="130" zoomScaleNormal="100" zoomScaleSheetLayoutView="130" workbookViewId="0">
      <selection activeCell="AG34" sqref="AG34"/>
    </sheetView>
  </sheetViews>
  <sheetFormatPr defaultColWidth="9.140625" defaultRowHeight="23.25" customHeight="1" x14ac:dyDescent="0.45"/>
  <cols>
    <col min="1" max="1" width="61.42578125" style="3" customWidth="1"/>
    <col min="2" max="2" width="10" style="3" customWidth="1"/>
    <col min="3" max="3" width="15.7109375" style="5" customWidth="1"/>
    <col min="4" max="4" width="1" style="15" customWidth="1"/>
    <col min="5" max="5" width="15.7109375" style="5" customWidth="1"/>
    <col min="6" max="6" width="1" style="15" customWidth="1"/>
    <col min="7" max="7" width="15.7109375" style="15" customWidth="1"/>
    <col min="8" max="8" width="1" style="15" customWidth="1"/>
    <col min="9" max="9" width="15.7109375" style="5" customWidth="1"/>
    <col min="10" max="10" width="1" style="15" customWidth="1"/>
    <col min="11" max="11" width="15.7109375" style="5" customWidth="1"/>
    <col min="12" max="12" width="1.42578125" style="5" customWidth="1"/>
    <col min="13" max="16384" width="9.140625" style="5"/>
  </cols>
  <sheetData>
    <row r="1" spans="1:13" ht="21" x14ac:dyDescent="0.45">
      <c r="A1" s="123" t="str">
        <f>'BS 3-4'!A1</f>
        <v>บริษัท ที.แมน ฟาร์มาซูติคอล จำกัด (มหาชน) และบริษัทย่อย</v>
      </c>
      <c r="B1" s="123"/>
    </row>
    <row r="2" spans="1:13" ht="21" x14ac:dyDescent="0.45">
      <c r="A2" s="123" t="s">
        <v>131</v>
      </c>
      <c r="B2" s="123"/>
    </row>
    <row r="3" spans="1:13" ht="18" customHeight="1" x14ac:dyDescent="0.45">
      <c r="A3" s="161"/>
      <c r="B3" s="161"/>
      <c r="C3" s="161"/>
      <c r="D3" s="161"/>
      <c r="E3" s="123"/>
      <c r="F3" s="123"/>
      <c r="G3" s="123"/>
      <c r="H3" s="123"/>
    </row>
    <row r="4" spans="1:13" ht="21" x14ac:dyDescent="0.45">
      <c r="C4" s="162" t="s">
        <v>78</v>
      </c>
      <c r="D4" s="162"/>
      <c r="E4" s="162"/>
      <c r="F4" s="162"/>
      <c r="G4" s="162"/>
      <c r="H4" s="162"/>
      <c r="I4" s="162"/>
      <c r="J4" s="162"/>
      <c r="K4" s="162"/>
      <c r="L4" s="14"/>
    </row>
    <row r="5" spans="1:13" ht="21" x14ac:dyDescent="0.45">
      <c r="C5" s="27"/>
      <c r="D5" s="119"/>
      <c r="E5" s="27"/>
      <c r="F5" s="119"/>
      <c r="G5" s="163" t="s">
        <v>81</v>
      </c>
      <c r="H5" s="163"/>
      <c r="I5" s="163"/>
      <c r="J5" s="27"/>
      <c r="K5" s="119"/>
      <c r="L5" s="119"/>
      <c r="M5" s="119"/>
    </row>
    <row r="6" spans="1:13" ht="21" x14ac:dyDescent="0.45">
      <c r="C6" s="120" t="s">
        <v>114</v>
      </c>
      <c r="D6" s="27"/>
      <c r="E6" s="120" t="s">
        <v>95</v>
      </c>
      <c r="F6" s="27"/>
      <c r="G6" s="121" t="s">
        <v>135</v>
      </c>
      <c r="H6" s="27"/>
      <c r="I6" s="120" t="s">
        <v>27</v>
      </c>
      <c r="J6" s="120"/>
      <c r="K6" s="120" t="s">
        <v>149</v>
      </c>
      <c r="L6" s="120"/>
      <c r="M6" s="120"/>
    </row>
    <row r="7" spans="1:13" ht="21" x14ac:dyDescent="0.45">
      <c r="B7" s="122" t="s">
        <v>1</v>
      </c>
      <c r="C7" s="120" t="s">
        <v>115</v>
      </c>
      <c r="D7" s="27"/>
      <c r="E7" s="120" t="s">
        <v>96</v>
      </c>
      <c r="F7" s="27"/>
      <c r="G7" s="121" t="s">
        <v>136</v>
      </c>
      <c r="H7" s="27"/>
      <c r="I7" s="120" t="s">
        <v>34</v>
      </c>
      <c r="J7" s="120"/>
      <c r="K7" s="120" t="s">
        <v>23</v>
      </c>
      <c r="L7" s="120"/>
      <c r="M7" s="120"/>
    </row>
    <row r="8" spans="1:13" ht="21" x14ac:dyDescent="0.45">
      <c r="A8" s="5"/>
      <c r="B8" s="5"/>
      <c r="C8" s="164" t="s">
        <v>52</v>
      </c>
      <c r="D8" s="164"/>
      <c r="E8" s="164"/>
      <c r="F8" s="164"/>
      <c r="G8" s="164"/>
      <c r="H8" s="164"/>
      <c r="I8" s="164"/>
      <c r="J8" s="164"/>
      <c r="K8" s="164"/>
      <c r="L8" s="4"/>
      <c r="M8" s="120"/>
    </row>
    <row r="9" spans="1:13" ht="21" x14ac:dyDescent="0.45">
      <c r="A9" s="123" t="s">
        <v>154</v>
      </c>
      <c r="B9" s="123"/>
      <c r="C9" s="118"/>
      <c r="D9" s="118"/>
      <c r="E9" s="118"/>
      <c r="F9" s="118"/>
      <c r="G9" s="118"/>
      <c r="H9" s="118"/>
      <c r="I9" s="118"/>
      <c r="J9" s="118"/>
      <c r="K9" s="118"/>
      <c r="L9" s="4"/>
      <c r="M9" s="120"/>
    </row>
    <row r="10" spans="1:13" s="15" customFormat="1" ht="21" x14ac:dyDescent="0.45">
      <c r="A10" s="51" t="s">
        <v>108</v>
      </c>
      <c r="B10" s="51"/>
      <c r="C10" s="31">
        <v>187299</v>
      </c>
      <c r="D10" s="31"/>
      <c r="E10" s="31">
        <v>305878</v>
      </c>
      <c r="F10" s="31"/>
      <c r="G10" s="31">
        <v>0</v>
      </c>
      <c r="H10" s="31"/>
      <c r="I10" s="31">
        <v>311016</v>
      </c>
      <c r="J10" s="31"/>
      <c r="K10" s="31">
        <f>SUM(C10:I10)</f>
        <v>804193</v>
      </c>
      <c r="L10" s="18"/>
    </row>
    <row r="11" spans="1:13" s="15" customFormat="1" ht="18" customHeight="1" x14ac:dyDescent="0.45">
      <c r="A11" s="51"/>
      <c r="B11" s="51"/>
      <c r="C11" s="31"/>
      <c r="D11" s="31"/>
      <c r="E11" s="31"/>
      <c r="F11" s="31"/>
      <c r="G11" s="31"/>
      <c r="H11" s="31"/>
      <c r="I11" s="31"/>
      <c r="J11" s="31"/>
      <c r="K11" s="31"/>
      <c r="L11" s="18"/>
    </row>
    <row r="12" spans="1:13" s="15" customFormat="1" ht="21" x14ac:dyDescent="0.45">
      <c r="A12" s="51" t="s">
        <v>50</v>
      </c>
      <c r="B12" s="51"/>
      <c r="C12" s="31"/>
      <c r="D12" s="31"/>
      <c r="E12" s="31"/>
      <c r="F12" s="31"/>
      <c r="G12" s="31"/>
      <c r="H12" s="31"/>
      <c r="I12" s="31"/>
      <c r="J12" s="31"/>
      <c r="K12" s="31"/>
      <c r="L12" s="18"/>
    </row>
    <row r="13" spans="1:13" s="15" customFormat="1" ht="21" x14ac:dyDescent="0.45">
      <c r="A13" s="117" t="s">
        <v>128</v>
      </c>
      <c r="B13" s="51"/>
      <c r="C13" s="31"/>
      <c r="D13" s="31"/>
      <c r="E13" s="31"/>
      <c r="F13" s="31"/>
      <c r="G13" s="31"/>
      <c r="H13" s="31"/>
      <c r="I13" s="31"/>
      <c r="J13" s="31"/>
      <c r="K13" s="31"/>
      <c r="L13" s="18"/>
    </row>
    <row r="14" spans="1:13" s="15" customFormat="1" ht="21" x14ac:dyDescent="0.45">
      <c r="A14" s="39" t="s">
        <v>126</v>
      </c>
      <c r="B14" s="136">
        <v>4</v>
      </c>
      <c r="C14" s="23">
        <v>59131</v>
      </c>
      <c r="D14" s="23"/>
      <c r="E14" s="23">
        <v>0</v>
      </c>
      <c r="F14" s="23"/>
      <c r="G14" s="23">
        <v>0</v>
      </c>
      <c r="H14" s="23"/>
      <c r="I14" s="23">
        <v>0</v>
      </c>
      <c r="J14" s="23"/>
      <c r="K14" s="23">
        <f>SUM(C14:I14)</f>
        <v>59131</v>
      </c>
      <c r="L14" s="18"/>
    </row>
    <row r="15" spans="1:13" s="15" customFormat="1" ht="21" x14ac:dyDescent="0.45">
      <c r="A15" s="117" t="s">
        <v>127</v>
      </c>
      <c r="B15" s="51"/>
      <c r="C15" s="26">
        <f>SUM(C14)</f>
        <v>59131</v>
      </c>
      <c r="D15" s="31"/>
      <c r="E15" s="26">
        <f>SUM(E14)</f>
        <v>0</v>
      </c>
      <c r="F15" s="31"/>
      <c r="G15" s="26">
        <f>SUM(G14)</f>
        <v>0</v>
      </c>
      <c r="H15" s="31"/>
      <c r="I15" s="26">
        <f>SUM(I14)</f>
        <v>0</v>
      </c>
      <c r="J15" s="31"/>
      <c r="K15" s="26">
        <f>SUM(K14)</f>
        <v>59131</v>
      </c>
      <c r="L15" s="18"/>
    </row>
    <row r="16" spans="1:13" s="15" customFormat="1" ht="18" customHeight="1" x14ac:dyDescent="0.45">
      <c r="A16" s="51"/>
      <c r="B16" s="51"/>
      <c r="C16" s="31"/>
      <c r="D16" s="31"/>
      <c r="E16" s="31"/>
      <c r="F16" s="31"/>
      <c r="G16" s="31"/>
      <c r="H16" s="31"/>
      <c r="I16" s="31"/>
      <c r="J16" s="31"/>
      <c r="K16" s="31"/>
      <c r="L16" s="18"/>
    </row>
    <row r="17" spans="1:13" s="19" customFormat="1" ht="21" x14ac:dyDescent="0.45">
      <c r="A17" s="123" t="s">
        <v>56</v>
      </c>
      <c r="B17" s="123"/>
      <c r="C17" s="31"/>
      <c r="D17" s="31"/>
      <c r="E17" s="31"/>
      <c r="F17" s="31"/>
      <c r="G17" s="31"/>
      <c r="H17" s="31"/>
      <c r="I17" s="31"/>
      <c r="J17" s="31"/>
      <c r="K17" s="31"/>
      <c r="L17" s="16"/>
    </row>
    <row r="18" spans="1:13" s="19" customFormat="1" ht="21" x14ac:dyDescent="0.45">
      <c r="A18" s="3" t="s">
        <v>40</v>
      </c>
      <c r="B18" s="3"/>
      <c r="C18" s="22">
        <v>0</v>
      </c>
      <c r="D18" s="22"/>
      <c r="E18" s="22">
        <v>0</v>
      </c>
      <c r="F18" s="22"/>
      <c r="G18" s="22">
        <v>0</v>
      </c>
      <c r="H18" s="22"/>
      <c r="I18" s="22">
        <f>'PL 5-6'!J67</f>
        <v>112462</v>
      </c>
      <c r="J18" s="66"/>
      <c r="K18" s="23">
        <f>SUM(C18:I18)</f>
        <v>112462</v>
      </c>
      <c r="L18" s="16"/>
    </row>
    <row r="19" spans="1:13" s="19" customFormat="1" ht="21" x14ac:dyDescent="0.45">
      <c r="A19" s="3" t="s">
        <v>41</v>
      </c>
      <c r="B19" s="3"/>
      <c r="C19" s="22">
        <v>0</v>
      </c>
      <c r="D19" s="66"/>
      <c r="E19" s="22">
        <v>0</v>
      </c>
      <c r="F19" s="66"/>
      <c r="G19" s="22">
        <v>0</v>
      </c>
      <c r="H19" s="66"/>
      <c r="I19" s="22">
        <v>0</v>
      </c>
      <c r="J19" s="66"/>
      <c r="K19" s="22">
        <f>SUM(C19:I19)</f>
        <v>0</v>
      </c>
      <c r="L19" s="16"/>
    </row>
    <row r="20" spans="1:13" s="19" customFormat="1" ht="21" x14ac:dyDescent="0.45">
      <c r="A20" s="123" t="s">
        <v>118</v>
      </c>
      <c r="B20" s="123"/>
      <c r="C20" s="26">
        <f>SUM(C18:C19)</f>
        <v>0</v>
      </c>
      <c r="D20" s="66"/>
      <c r="E20" s="26">
        <f>SUM(E18:E19)</f>
        <v>0</v>
      </c>
      <c r="F20" s="66"/>
      <c r="G20" s="26">
        <f>SUM(G18:G19)</f>
        <v>0</v>
      </c>
      <c r="H20" s="66"/>
      <c r="I20" s="26">
        <f>SUM(I18:I19)</f>
        <v>112462</v>
      </c>
      <c r="J20" s="66"/>
      <c r="K20" s="26">
        <f>SUM(K18:K19)</f>
        <v>112462</v>
      </c>
      <c r="L20" s="16"/>
    </row>
    <row r="21" spans="1:13" s="19" customFormat="1" ht="18" customHeight="1" x14ac:dyDescent="0.45">
      <c r="A21" s="123"/>
      <c r="B21" s="123"/>
      <c r="C21" s="23"/>
      <c r="D21" s="31"/>
      <c r="E21" s="23"/>
      <c r="F21" s="31"/>
      <c r="G21" s="31"/>
      <c r="H21" s="31"/>
      <c r="I21" s="23"/>
      <c r="J21" s="31"/>
      <c r="K21" s="31"/>
      <c r="L21" s="16"/>
    </row>
    <row r="22" spans="1:13" ht="21.75" thickBot="1" x14ac:dyDescent="0.5">
      <c r="A22" s="123" t="s">
        <v>155</v>
      </c>
      <c r="B22" s="123"/>
      <c r="C22" s="64">
        <f>SUM(C20,C15,C10)</f>
        <v>246430</v>
      </c>
      <c r="D22" s="31"/>
      <c r="E22" s="64">
        <f>SUM(E20,E15,E10)</f>
        <v>305878</v>
      </c>
      <c r="F22" s="31"/>
      <c r="G22" s="64">
        <f>SUM(G20,G15,G10)</f>
        <v>0</v>
      </c>
      <c r="H22" s="31"/>
      <c r="I22" s="64">
        <f>SUM(I20,I15,I10)</f>
        <v>423478</v>
      </c>
      <c r="J22" s="31"/>
      <c r="K22" s="64">
        <f>SUM(K20,K15,K10)</f>
        <v>975786</v>
      </c>
      <c r="L22" s="17"/>
    </row>
    <row r="23" spans="1:13" ht="7.5" customHeight="1" thickTop="1" x14ac:dyDescent="0.45">
      <c r="A23" s="123"/>
      <c r="B23" s="123"/>
      <c r="C23" s="31"/>
      <c r="D23" s="23"/>
      <c r="E23" s="31"/>
      <c r="F23" s="23"/>
      <c r="G23" s="23"/>
      <c r="H23" s="23"/>
      <c r="I23" s="31"/>
      <c r="J23" s="23"/>
      <c r="K23" s="31"/>
      <c r="L23" s="17"/>
    </row>
    <row r="24" spans="1:13" ht="21" x14ac:dyDescent="0.45">
      <c r="A24" s="146" t="str">
        <f>A1</f>
        <v>บริษัท ที.แมน ฟาร์มาซูติคอล จำกัด (มหาชน) และบริษัทย่อย</v>
      </c>
      <c r="B24" s="146"/>
    </row>
    <row r="25" spans="1:13" ht="21" x14ac:dyDescent="0.45">
      <c r="A25" s="146" t="str">
        <f>A2</f>
        <v>งบการเปลี่ยนแปลงส่วนของผู้ถือหุ้น (ไม่ได้ตรวจสอบ)</v>
      </c>
      <c r="B25" s="146"/>
    </row>
    <row r="26" spans="1:13" ht="18" customHeight="1" x14ac:dyDescent="0.45">
      <c r="A26" s="161"/>
      <c r="B26" s="161"/>
      <c r="C26" s="161"/>
      <c r="D26" s="161"/>
      <c r="E26" s="146"/>
      <c r="F26" s="146"/>
      <c r="G26" s="146"/>
      <c r="H26" s="146"/>
    </row>
    <row r="27" spans="1:13" ht="21" x14ac:dyDescent="0.45">
      <c r="C27" s="162" t="s">
        <v>78</v>
      </c>
      <c r="D27" s="162"/>
      <c r="E27" s="162"/>
      <c r="F27" s="162"/>
      <c r="G27" s="162"/>
      <c r="H27" s="162"/>
      <c r="I27" s="162"/>
      <c r="J27" s="162"/>
      <c r="K27" s="162"/>
      <c r="L27" s="14"/>
    </row>
    <row r="28" spans="1:13" ht="21" x14ac:dyDescent="0.45">
      <c r="C28" s="27"/>
      <c r="D28" s="142"/>
      <c r="E28" s="27"/>
      <c r="F28" s="142"/>
      <c r="G28" s="163" t="s">
        <v>81</v>
      </c>
      <c r="H28" s="163"/>
      <c r="I28" s="163"/>
      <c r="J28" s="27"/>
      <c r="K28" s="142"/>
      <c r="L28" s="142"/>
      <c r="M28" s="142"/>
    </row>
    <row r="29" spans="1:13" ht="21" x14ac:dyDescent="0.45">
      <c r="C29" s="145" t="s">
        <v>114</v>
      </c>
      <c r="D29" s="27"/>
      <c r="E29" s="145" t="s">
        <v>95</v>
      </c>
      <c r="F29" s="27"/>
      <c r="G29" s="144" t="s">
        <v>135</v>
      </c>
      <c r="H29" s="27"/>
      <c r="I29" s="145" t="s">
        <v>27</v>
      </c>
      <c r="J29" s="145"/>
      <c r="K29" s="145" t="s">
        <v>149</v>
      </c>
      <c r="L29" s="145"/>
      <c r="M29" s="145"/>
    </row>
    <row r="30" spans="1:13" ht="21" x14ac:dyDescent="0.45">
      <c r="B30" s="143" t="s">
        <v>1</v>
      </c>
      <c r="C30" s="145" t="s">
        <v>115</v>
      </c>
      <c r="D30" s="27"/>
      <c r="E30" s="145" t="s">
        <v>96</v>
      </c>
      <c r="F30" s="27"/>
      <c r="G30" s="144" t="s">
        <v>136</v>
      </c>
      <c r="H30" s="27"/>
      <c r="I30" s="145" t="s">
        <v>34</v>
      </c>
      <c r="J30" s="145"/>
      <c r="K30" s="145" t="s">
        <v>23</v>
      </c>
      <c r="L30" s="145"/>
      <c r="M30" s="145"/>
    </row>
    <row r="31" spans="1:13" ht="21" x14ac:dyDescent="0.45">
      <c r="A31" s="5"/>
      <c r="B31" s="5"/>
      <c r="C31" s="164" t="s">
        <v>52</v>
      </c>
      <c r="D31" s="164"/>
      <c r="E31" s="164"/>
      <c r="F31" s="164"/>
      <c r="G31" s="164"/>
      <c r="H31" s="164"/>
      <c r="I31" s="164"/>
      <c r="J31" s="164"/>
      <c r="K31" s="164"/>
      <c r="L31" s="4"/>
      <c r="M31" s="145"/>
    </row>
    <row r="32" spans="1:13" ht="21" x14ac:dyDescent="0.45">
      <c r="A32" s="123" t="s">
        <v>156</v>
      </c>
      <c r="B32" s="123"/>
      <c r="C32" s="67"/>
      <c r="D32" s="67"/>
      <c r="E32" s="67"/>
      <c r="F32" s="67"/>
      <c r="G32" s="67"/>
      <c r="H32" s="67"/>
      <c r="I32" s="67"/>
      <c r="J32" s="67"/>
      <c r="K32" s="67"/>
      <c r="L32" s="4"/>
      <c r="M32" s="120"/>
    </row>
    <row r="33" spans="1:13" s="14" customFormat="1" ht="21" x14ac:dyDescent="0.45">
      <c r="A33" s="51" t="s">
        <v>132</v>
      </c>
      <c r="B33" s="123"/>
      <c r="C33" s="31">
        <v>246430</v>
      </c>
      <c r="D33" s="31"/>
      <c r="E33" s="31">
        <v>305878</v>
      </c>
      <c r="F33" s="31"/>
      <c r="G33" s="31">
        <v>6200</v>
      </c>
      <c r="H33" s="31"/>
      <c r="I33" s="31">
        <v>415150</v>
      </c>
      <c r="J33" s="31"/>
      <c r="K33" s="31">
        <f>SUM(C33:I33)</f>
        <v>973658</v>
      </c>
      <c r="L33" s="20"/>
      <c r="M33" s="54"/>
    </row>
    <row r="34" spans="1:13" s="19" customFormat="1" ht="18" customHeight="1" x14ac:dyDescent="0.45">
      <c r="B34" s="123"/>
      <c r="C34" s="31"/>
      <c r="D34" s="31"/>
      <c r="E34" s="31"/>
      <c r="F34" s="31"/>
      <c r="G34" s="31"/>
      <c r="H34" s="31"/>
      <c r="I34" s="31"/>
      <c r="J34" s="31"/>
      <c r="K34" s="31"/>
      <c r="L34" s="16"/>
    </row>
    <row r="35" spans="1:13" s="19" customFormat="1" ht="21" x14ac:dyDescent="0.45">
      <c r="A35" s="75" t="s">
        <v>50</v>
      </c>
      <c r="B35" s="75"/>
      <c r="C35" s="22"/>
      <c r="D35" s="22"/>
      <c r="E35" s="22"/>
      <c r="F35" s="22"/>
      <c r="G35" s="22"/>
      <c r="H35" s="22"/>
      <c r="I35" s="23"/>
      <c r="J35" s="66"/>
      <c r="K35" s="23"/>
      <c r="L35" s="16"/>
    </row>
    <row r="36" spans="1:13" s="19" customFormat="1" ht="21" x14ac:dyDescent="0.45">
      <c r="A36" s="76" t="s">
        <v>128</v>
      </c>
      <c r="B36" s="76"/>
      <c r="C36" s="22"/>
      <c r="D36" s="22"/>
      <c r="E36" s="22"/>
      <c r="F36" s="22"/>
      <c r="G36" s="22"/>
      <c r="H36" s="22"/>
      <c r="I36" s="23"/>
      <c r="J36" s="66"/>
      <c r="K36" s="23"/>
      <c r="L36" s="16"/>
    </row>
    <row r="37" spans="1:13" s="19" customFormat="1" ht="21" x14ac:dyDescent="0.45">
      <c r="A37" s="68" t="s">
        <v>143</v>
      </c>
      <c r="B37" s="112">
        <v>7</v>
      </c>
      <c r="C37" s="22">
        <v>0</v>
      </c>
      <c r="D37" s="22"/>
      <c r="E37" s="22">
        <v>0</v>
      </c>
      <c r="F37" s="22"/>
      <c r="G37" s="22">
        <v>0</v>
      </c>
      <c r="H37" s="22"/>
      <c r="I37" s="23">
        <v>-1335652</v>
      </c>
      <c r="J37" s="66"/>
      <c r="K37" s="23">
        <f>SUM(C37:I37)</f>
        <v>-1335652</v>
      </c>
      <c r="L37" s="16"/>
    </row>
    <row r="38" spans="1:13" s="19" customFormat="1" ht="21" x14ac:dyDescent="0.45">
      <c r="A38" s="76" t="s">
        <v>127</v>
      </c>
      <c r="B38" s="76"/>
      <c r="C38" s="26">
        <f>SUM(C36:C37)</f>
        <v>0</v>
      </c>
      <c r="D38" s="66"/>
      <c r="E38" s="26">
        <f>SUM(E36:E37)</f>
        <v>0</v>
      </c>
      <c r="F38" s="66"/>
      <c r="G38" s="26">
        <f>SUM(G36:G37)</f>
        <v>0</v>
      </c>
      <c r="H38" s="66"/>
      <c r="I38" s="26">
        <f>SUM(I36:I37)</f>
        <v>-1335652</v>
      </c>
      <c r="J38" s="66"/>
      <c r="K38" s="26">
        <f>SUM(K36:K37)</f>
        <v>-1335652</v>
      </c>
      <c r="L38" s="16"/>
    </row>
    <row r="39" spans="1:13" s="19" customFormat="1" ht="18" customHeight="1" x14ac:dyDescent="0.45">
      <c r="A39" s="123"/>
      <c r="B39" s="123"/>
      <c r="C39" s="31"/>
      <c r="D39" s="31"/>
      <c r="E39" s="31"/>
      <c r="F39" s="31"/>
      <c r="G39" s="31"/>
      <c r="H39" s="31"/>
      <c r="I39" s="31"/>
      <c r="J39" s="31"/>
      <c r="K39" s="31"/>
      <c r="L39" s="16"/>
    </row>
    <row r="40" spans="1:13" s="19" customFormat="1" ht="21" x14ac:dyDescent="0.45">
      <c r="A40" s="123" t="s">
        <v>56</v>
      </c>
      <c r="B40" s="123"/>
      <c r="C40" s="31"/>
      <c r="D40" s="31"/>
      <c r="E40" s="31"/>
      <c r="F40" s="31"/>
      <c r="G40" s="31"/>
      <c r="H40" s="31"/>
      <c r="I40" s="31"/>
      <c r="J40" s="31"/>
      <c r="K40" s="31"/>
      <c r="L40" s="16"/>
    </row>
    <row r="41" spans="1:13" s="19" customFormat="1" ht="21" x14ac:dyDescent="0.45">
      <c r="A41" s="3" t="s">
        <v>40</v>
      </c>
      <c r="B41" s="3"/>
      <c r="C41" s="22">
        <v>0</v>
      </c>
      <c r="D41" s="22"/>
      <c r="E41" s="22">
        <v>0</v>
      </c>
      <c r="F41" s="22"/>
      <c r="G41" s="22">
        <v>0</v>
      </c>
      <c r="H41" s="22"/>
      <c r="I41" s="23">
        <f>'PL 5-6'!H67</f>
        <v>996015</v>
      </c>
      <c r="J41" s="66"/>
      <c r="K41" s="23">
        <f>SUM(C41:I41)</f>
        <v>996015</v>
      </c>
      <c r="L41" s="16"/>
    </row>
    <row r="42" spans="1:13" s="19" customFormat="1" ht="21" x14ac:dyDescent="0.45">
      <c r="A42" s="3" t="s">
        <v>41</v>
      </c>
      <c r="B42" s="3"/>
      <c r="C42" s="22">
        <v>0</v>
      </c>
      <c r="D42" s="66"/>
      <c r="E42" s="22">
        <v>0</v>
      </c>
      <c r="F42" s="66"/>
      <c r="G42" s="22">
        <v>0</v>
      </c>
      <c r="H42" s="66"/>
      <c r="I42" s="22">
        <v>0</v>
      </c>
      <c r="J42" s="66"/>
      <c r="K42" s="22">
        <f>SUM(C42:I42)</f>
        <v>0</v>
      </c>
      <c r="L42" s="16"/>
    </row>
    <row r="43" spans="1:13" s="19" customFormat="1" ht="21" x14ac:dyDescent="0.45">
      <c r="A43" s="123" t="s">
        <v>118</v>
      </c>
      <c r="B43" s="123"/>
      <c r="C43" s="26">
        <f>SUM(C41:C42)</f>
        <v>0</v>
      </c>
      <c r="D43" s="66"/>
      <c r="E43" s="26">
        <f>SUM(E41:E42)</f>
        <v>0</v>
      </c>
      <c r="F43" s="66"/>
      <c r="G43" s="26">
        <f>SUM(G41:G42)</f>
        <v>0</v>
      </c>
      <c r="H43" s="66"/>
      <c r="I43" s="26">
        <f>SUM(I41:I42)</f>
        <v>996015</v>
      </c>
      <c r="J43" s="66"/>
      <c r="K43" s="26">
        <f>SUM(K41:K42)</f>
        <v>996015</v>
      </c>
      <c r="L43" s="16"/>
    </row>
    <row r="44" spans="1:13" s="19" customFormat="1" ht="18" customHeight="1" x14ac:dyDescent="0.45">
      <c r="A44" s="123"/>
      <c r="B44" s="123"/>
      <c r="C44" s="23"/>
      <c r="D44" s="31"/>
      <c r="E44" s="23"/>
      <c r="F44" s="31"/>
      <c r="G44" s="31"/>
      <c r="H44" s="31"/>
      <c r="I44" s="23"/>
      <c r="J44" s="31"/>
      <c r="K44" s="31"/>
      <c r="L44" s="16"/>
    </row>
    <row r="45" spans="1:13" ht="21.75" thickBot="1" x14ac:dyDescent="0.5">
      <c r="A45" s="123" t="s">
        <v>157</v>
      </c>
      <c r="B45" s="123"/>
      <c r="C45" s="64">
        <f>SUM(C43,C38,C33)</f>
        <v>246430</v>
      </c>
      <c r="D45" s="31"/>
      <c r="E45" s="64">
        <f>SUM(E43,E38,E33)</f>
        <v>305878</v>
      </c>
      <c r="F45" s="31"/>
      <c r="G45" s="64">
        <f>SUM(G43,G38,G33)</f>
        <v>6200</v>
      </c>
      <c r="H45" s="31"/>
      <c r="I45" s="64">
        <f>SUM(I43,I38,I33)</f>
        <v>75513</v>
      </c>
      <c r="J45" s="31"/>
      <c r="K45" s="64">
        <f>SUM(K43,K38,K33)</f>
        <v>634021</v>
      </c>
      <c r="L45" s="17"/>
      <c r="M45" s="37"/>
    </row>
    <row r="46" spans="1:13" ht="16.5" customHeight="1" thickTop="1" x14ac:dyDescent="0.45">
      <c r="A46" s="15"/>
      <c r="B46" s="15"/>
      <c r="C46" s="124"/>
      <c r="D46" s="125"/>
      <c r="E46" s="124"/>
      <c r="F46" s="125"/>
      <c r="G46" s="125"/>
      <c r="H46" s="125"/>
      <c r="I46" s="15"/>
      <c r="J46" s="125"/>
      <c r="L46" s="17"/>
    </row>
    <row r="47" spans="1:13" ht="23.25" customHeight="1" x14ac:dyDescent="0.45">
      <c r="K47" s="74"/>
    </row>
    <row r="54" spans="3:13" s="3" customFormat="1" ht="23.25" customHeight="1" x14ac:dyDescent="0.45">
      <c r="C54" s="5"/>
      <c r="D54" s="15"/>
      <c r="E54" s="5"/>
      <c r="F54" s="15"/>
      <c r="G54" s="15"/>
      <c r="H54" s="15"/>
      <c r="I54" s="5"/>
      <c r="J54" s="15"/>
      <c r="K54" s="5"/>
      <c r="L54" s="5"/>
      <c r="M54" s="5"/>
    </row>
    <row r="55" spans="3:13" s="3" customFormat="1" ht="23.25" customHeight="1" x14ac:dyDescent="0.45">
      <c r="C55" s="5"/>
      <c r="D55" s="15"/>
      <c r="E55" s="5"/>
      <c r="F55" s="15"/>
      <c r="G55" s="15"/>
      <c r="H55" s="15"/>
      <c r="I55" s="5"/>
      <c r="J55" s="15"/>
      <c r="K55" s="5"/>
      <c r="L55" s="5"/>
      <c r="M55" s="5"/>
    </row>
  </sheetData>
  <mergeCells count="8">
    <mergeCell ref="G28:I28"/>
    <mergeCell ref="C31:K31"/>
    <mergeCell ref="A26:D26"/>
    <mergeCell ref="A3:D3"/>
    <mergeCell ref="C4:K4"/>
    <mergeCell ref="C8:K8"/>
    <mergeCell ref="G5:I5"/>
    <mergeCell ref="C27:K27"/>
  </mergeCells>
  <pageMargins left="0.7" right="0.7" top="0.48" bottom="0.19" header="0.5" footer="0.4"/>
  <pageSetup paperSize="9" scale="95" firstPageNumber="9" fitToWidth="0" fitToHeight="0" orientation="landscape" useFirstPageNumber="1" r:id="rId1"/>
  <headerFooter scaleWithDoc="0">
    <oddFooter xml:space="preserve">&amp;L&amp;14
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74"/>
  <sheetViews>
    <sheetView view="pageBreakPreview" zoomScale="85" zoomScaleNormal="110" zoomScaleSheetLayoutView="85" workbookViewId="0">
      <selection activeCell="A19" sqref="A19"/>
    </sheetView>
  </sheetViews>
  <sheetFormatPr defaultColWidth="35" defaultRowHeight="23.25" customHeight="1" x14ac:dyDescent="0.45"/>
  <cols>
    <col min="1" max="1" width="54.28515625" style="1" customWidth="1"/>
    <col min="2" max="2" width="1.42578125" style="5" customWidth="1"/>
    <col min="3" max="3" width="13.85546875" style="47" customWidth="1"/>
    <col min="4" max="4" width="1.42578125" style="5" customWidth="1"/>
    <col min="5" max="5" width="13.85546875" style="5" customWidth="1"/>
    <col min="6" max="6" width="1.42578125" style="5" customWidth="1"/>
    <col min="7" max="7" width="13.85546875" style="130" customWidth="1"/>
    <col min="8" max="8" width="1.42578125" style="5" customWidth="1"/>
    <col min="9" max="9" width="13.85546875" style="5" customWidth="1"/>
    <col min="10" max="16384" width="35" style="1"/>
  </cols>
  <sheetData>
    <row r="1" spans="1:9" ht="22.35" customHeight="1" x14ac:dyDescent="0.5">
      <c r="A1" s="2" t="str">
        <f>'BS 3-4'!A1</f>
        <v>บริษัท ที.แมน ฟาร์มาซูติคอล จำกัด (มหาชน) และบริษัทย่อย</v>
      </c>
      <c r="G1" s="5"/>
      <c r="I1" s="47"/>
    </row>
    <row r="2" spans="1:9" ht="22.35" customHeight="1" x14ac:dyDescent="0.5">
      <c r="A2" s="13" t="s">
        <v>58</v>
      </c>
      <c r="G2" s="5"/>
      <c r="I2" s="47"/>
    </row>
    <row r="3" spans="1:9" ht="22.35" customHeight="1" x14ac:dyDescent="0.45">
      <c r="A3" s="5"/>
      <c r="B3" s="83"/>
      <c r="C3" s="154" t="s">
        <v>77</v>
      </c>
      <c r="D3" s="154"/>
      <c r="E3" s="154"/>
      <c r="F3" s="127"/>
      <c r="G3" s="154" t="s">
        <v>78</v>
      </c>
      <c r="H3" s="154"/>
      <c r="I3" s="154"/>
    </row>
    <row r="4" spans="1:9" ht="21.75" customHeight="1" x14ac:dyDescent="0.45">
      <c r="A4" s="5"/>
      <c r="B4" s="83"/>
      <c r="C4" s="155" t="s">
        <v>158</v>
      </c>
      <c r="D4" s="156"/>
      <c r="E4" s="156"/>
      <c r="F4" s="127"/>
      <c r="G4" s="155" t="s">
        <v>158</v>
      </c>
      <c r="H4" s="156"/>
      <c r="I4" s="156"/>
    </row>
    <row r="5" spans="1:9" ht="21.75" x14ac:dyDescent="0.45">
      <c r="A5" s="5"/>
      <c r="B5" s="83"/>
      <c r="C5" s="155" t="str">
        <f>'BS 3-4'!D4</f>
        <v>30 กันยายน</v>
      </c>
      <c r="D5" s="155"/>
      <c r="E5" s="155"/>
      <c r="F5" s="127"/>
      <c r="G5" s="155" t="str">
        <f>'BS 3-4'!D4</f>
        <v>30 กันยายน</v>
      </c>
      <c r="H5" s="155"/>
      <c r="I5" s="155"/>
    </row>
    <row r="6" spans="1:9" ht="22.35" customHeight="1" x14ac:dyDescent="0.45">
      <c r="A6" s="5"/>
      <c r="B6" s="82"/>
      <c r="C6" s="128">
        <v>2567</v>
      </c>
      <c r="D6" s="128"/>
      <c r="E6" s="128">
        <v>2566</v>
      </c>
      <c r="F6" s="128"/>
      <c r="G6" s="128">
        <v>2567</v>
      </c>
      <c r="H6" s="128"/>
      <c r="I6" s="128">
        <v>2566</v>
      </c>
    </row>
    <row r="7" spans="1:9" ht="22.35" customHeight="1" x14ac:dyDescent="0.45">
      <c r="A7" s="5"/>
      <c r="B7" s="83"/>
      <c r="C7" s="153" t="s">
        <v>52</v>
      </c>
      <c r="D7" s="153"/>
      <c r="E7" s="153"/>
      <c r="F7" s="153"/>
      <c r="G7" s="153"/>
      <c r="H7" s="153"/>
      <c r="I7" s="153"/>
    </row>
    <row r="8" spans="1:9" ht="22.35" customHeight="1" x14ac:dyDescent="0.45">
      <c r="A8" s="49" t="s">
        <v>24</v>
      </c>
      <c r="B8" s="83"/>
      <c r="C8" s="72"/>
      <c r="D8" s="34"/>
      <c r="E8" s="34"/>
      <c r="F8" s="34"/>
      <c r="G8" s="34"/>
      <c r="H8" s="34"/>
      <c r="I8" s="34"/>
    </row>
    <row r="9" spans="1:9" ht="22.35" customHeight="1" x14ac:dyDescent="0.45">
      <c r="A9" s="5" t="s">
        <v>83</v>
      </c>
      <c r="B9" s="83"/>
      <c r="C9" s="22">
        <f>'PL 5-6'!D67</f>
        <v>342601</v>
      </c>
      <c r="D9" s="33"/>
      <c r="E9" s="22">
        <f>'PL 5-6'!F67</f>
        <v>340409</v>
      </c>
      <c r="F9" s="33"/>
      <c r="G9" s="22">
        <f>'PL 5-6'!H67</f>
        <v>996015</v>
      </c>
      <c r="H9" s="33"/>
      <c r="I9" s="22">
        <f>'PL 5-6'!J67</f>
        <v>112462</v>
      </c>
    </row>
    <row r="10" spans="1:9" ht="22.35" customHeight="1" x14ac:dyDescent="0.45">
      <c r="A10" s="4" t="s">
        <v>84</v>
      </c>
      <c r="B10" s="83"/>
      <c r="C10" s="22"/>
      <c r="D10" s="33"/>
      <c r="E10" s="33"/>
      <c r="F10" s="33"/>
      <c r="G10" s="33"/>
      <c r="H10" s="33"/>
      <c r="I10" s="33"/>
    </row>
    <row r="11" spans="1:9" ht="22.35" customHeight="1" x14ac:dyDescent="0.45">
      <c r="A11" s="5" t="s">
        <v>21</v>
      </c>
      <c r="B11" s="83"/>
      <c r="C11" s="22">
        <f>'PL 5-6'!D66</f>
        <v>60868</v>
      </c>
      <c r="D11" s="33"/>
      <c r="E11" s="22">
        <f>'PL 5-6'!F66</f>
        <v>66147</v>
      </c>
      <c r="F11" s="33"/>
      <c r="G11" s="22">
        <f>'PL 5-6'!H66</f>
        <v>13541</v>
      </c>
      <c r="H11" s="33"/>
      <c r="I11" s="22">
        <f>'PL 5-6'!J66</f>
        <v>29907</v>
      </c>
    </row>
    <row r="12" spans="1:9" ht="22.35" customHeight="1" x14ac:dyDescent="0.45">
      <c r="A12" s="3" t="s">
        <v>33</v>
      </c>
      <c r="B12" s="83"/>
      <c r="C12" s="22">
        <f>-'PL 5-6'!D63</f>
        <v>8638</v>
      </c>
      <c r="D12" s="33"/>
      <c r="E12" s="22">
        <f>-'PL 5-6'!F63</f>
        <v>10877</v>
      </c>
      <c r="F12" s="33"/>
      <c r="G12" s="22">
        <f>-'PL 5-6'!H63</f>
        <v>1548</v>
      </c>
      <c r="H12" s="33"/>
      <c r="I12" s="22">
        <f>-'PL 5-6'!J63</f>
        <v>2979</v>
      </c>
    </row>
    <row r="13" spans="1:9" ht="22.35" customHeight="1" x14ac:dyDescent="0.45">
      <c r="A13" s="5" t="s">
        <v>75</v>
      </c>
      <c r="B13" s="83"/>
      <c r="C13" s="22">
        <v>75988</v>
      </c>
      <c r="D13" s="33"/>
      <c r="E13" s="33">
        <v>71869</v>
      </c>
      <c r="F13" s="33"/>
      <c r="G13" s="22">
        <v>20838</v>
      </c>
      <c r="H13" s="33"/>
      <c r="I13" s="33">
        <v>23708</v>
      </c>
    </row>
    <row r="14" spans="1:9" ht="22.35" customHeight="1" x14ac:dyDescent="0.45">
      <c r="A14" s="5" t="s">
        <v>129</v>
      </c>
      <c r="B14" s="83"/>
      <c r="C14" s="22">
        <v>17</v>
      </c>
      <c r="D14" s="33"/>
      <c r="E14" s="33">
        <v>0</v>
      </c>
      <c r="F14" s="33"/>
      <c r="G14" s="22">
        <v>0</v>
      </c>
      <c r="H14" s="33"/>
      <c r="I14" s="33">
        <v>0</v>
      </c>
    </row>
    <row r="15" spans="1:9" ht="22.35" customHeight="1" x14ac:dyDescent="0.45">
      <c r="A15" s="5" t="s">
        <v>148</v>
      </c>
      <c r="B15" s="83"/>
      <c r="C15" s="22">
        <f>-'PL 5-6'!D64</f>
        <v>-4149</v>
      </c>
      <c r="D15" s="33"/>
      <c r="E15" s="22">
        <v>-45030</v>
      </c>
      <c r="F15" s="33"/>
      <c r="G15" s="22">
        <f>-'PL 5-6'!H64</f>
        <v>-2523</v>
      </c>
      <c r="H15" s="33"/>
      <c r="I15" s="22">
        <v>-22363</v>
      </c>
    </row>
    <row r="16" spans="1:9" ht="22.35" customHeight="1" x14ac:dyDescent="0.45">
      <c r="A16" s="5" t="s">
        <v>65</v>
      </c>
      <c r="B16" s="83"/>
      <c r="C16" s="22">
        <v>2786</v>
      </c>
      <c r="D16" s="33"/>
      <c r="E16" s="33">
        <v>2741</v>
      </c>
      <c r="F16" s="33"/>
      <c r="G16" s="22">
        <v>1146</v>
      </c>
      <c r="H16" s="33"/>
      <c r="I16" s="33">
        <v>970</v>
      </c>
    </row>
    <row r="17" spans="1:9" ht="22.35" customHeight="1" x14ac:dyDescent="0.45">
      <c r="A17" s="3" t="s">
        <v>140</v>
      </c>
      <c r="B17" s="83"/>
      <c r="C17" s="22">
        <v>143</v>
      </c>
      <c r="D17" s="33"/>
      <c r="E17" s="33">
        <v>-47</v>
      </c>
      <c r="F17" s="33"/>
      <c r="G17" s="22">
        <v>108</v>
      </c>
      <c r="H17" s="33"/>
      <c r="I17" s="33">
        <v>-47</v>
      </c>
    </row>
    <row r="18" spans="1:9" ht="22.35" customHeight="1" x14ac:dyDescent="0.45">
      <c r="A18" s="3" t="s">
        <v>164</v>
      </c>
      <c r="B18" s="83"/>
      <c r="C18" s="22">
        <v>728</v>
      </c>
      <c r="D18" s="33">
        <v>2638</v>
      </c>
      <c r="E18" s="22">
        <v>691</v>
      </c>
      <c r="F18" s="33"/>
      <c r="G18" s="22">
        <v>125</v>
      </c>
      <c r="H18" s="33"/>
      <c r="I18" s="33">
        <v>426</v>
      </c>
    </row>
    <row r="19" spans="1:9" ht="22.35" customHeight="1" x14ac:dyDescent="0.45">
      <c r="A19" s="3" t="s">
        <v>145</v>
      </c>
      <c r="B19" s="113"/>
      <c r="C19" s="22">
        <v>-391</v>
      </c>
      <c r="D19" s="33"/>
      <c r="E19" s="22">
        <v>0</v>
      </c>
      <c r="F19" s="33"/>
      <c r="G19" s="22">
        <v>-244</v>
      </c>
      <c r="H19" s="33"/>
      <c r="I19" s="33">
        <v>0</v>
      </c>
    </row>
    <row r="20" spans="1:9" ht="22.35" customHeight="1" x14ac:dyDescent="0.45">
      <c r="A20" s="3" t="s">
        <v>165</v>
      </c>
      <c r="B20" s="83"/>
      <c r="C20" s="22">
        <v>69</v>
      </c>
      <c r="D20" s="33"/>
      <c r="E20" s="33">
        <v>-348</v>
      </c>
      <c r="F20" s="33"/>
      <c r="G20" s="22">
        <v>0</v>
      </c>
      <c r="H20" s="33"/>
      <c r="I20" s="33">
        <v>-352</v>
      </c>
    </row>
    <row r="21" spans="1:9" ht="22.35" customHeight="1" x14ac:dyDescent="0.45">
      <c r="A21" s="3" t="s">
        <v>160</v>
      </c>
      <c r="B21" s="128"/>
      <c r="C21" s="22">
        <v>0</v>
      </c>
      <c r="D21" s="33"/>
      <c r="E21" s="33">
        <v>0</v>
      </c>
      <c r="F21" s="33"/>
      <c r="G21" s="22">
        <v>-947141</v>
      </c>
      <c r="H21" s="33"/>
      <c r="I21" s="33">
        <v>0</v>
      </c>
    </row>
    <row r="22" spans="1:9" ht="22.35" customHeight="1" x14ac:dyDescent="0.45">
      <c r="A22" s="5" t="s">
        <v>64</v>
      </c>
      <c r="B22" s="83"/>
      <c r="C22" s="22">
        <v>-1260</v>
      </c>
      <c r="D22" s="33"/>
      <c r="E22" s="33">
        <v>-628</v>
      </c>
      <c r="F22" s="33"/>
      <c r="G22" s="22">
        <v>-2381</v>
      </c>
      <c r="H22" s="33"/>
      <c r="I22" s="33">
        <v>-557</v>
      </c>
    </row>
    <row r="23" spans="1:9" ht="22.35" customHeight="1" x14ac:dyDescent="0.45">
      <c r="A23" s="5"/>
      <c r="B23" s="83"/>
      <c r="C23" s="70">
        <f>SUM(C9:C22)</f>
        <v>486038</v>
      </c>
      <c r="D23" s="33"/>
      <c r="E23" s="70">
        <f>SUM(E9:E22)</f>
        <v>446681</v>
      </c>
      <c r="F23" s="33"/>
      <c r="G23" s="70">
        <f>SUM(G9:G22)</f>
        <v>81032</v>
      </c>
      <c r="H23" s="33"/>
      <c r="I23" s="70">
        <f>SUM(I9:I22)</f>
        <v>147133</v>
      </c>
    </row>
    <row r="24" spans="1:9" ht="22.35" customHeight="1" x14ac:dyDescent="0.45">
      <c r="A24" s="40" t="s">
        <v>54</v>
      </c>
      <c r="B24" s="83"/>
      <c r="C24" s="22"/>
      <c r="D24" s="33"/>
      <c r="E24" s="33"/>
      <c r="F24" s="33"/>
      <c r="G24" s="33"/>
      <c r="H24" s="33"/>
      <c r="I24" s="33"/>
    </row>
    <row r="25" spans="1:9" ht="22.35" customHeight="1" x14ac:dyDescent="0.45">
      <c r="A25" s="5" t="s">
        <v>71</v>
      </c>
      <c r="B25" s="83"/>
      <c r="C25" s="22">
        <v>54535</v>
      </c>
      <c r="D25" s="33"/>
      <c r="E25" s="33">
        <v>56031</v>
      </c>
      <c r="F25" s="33"/>
      <c r="G25" s="33">
        <v>44874</v>
      </c>
      <c r="H25" s="33"/>
      <c r="I25" s="33">
        <v>71359</v>
      </c>
    </row>
    <row r="26" spans="1:9" ht="22.35" customHeight="1" x14ac:dyDescent="0.45">
      <c r="A26" s="5" t="s">
        <v>4</v>
      </c>
      <c r="B26" s="83"/>
      <c r="C26" s="22">
        <v>-59328</v>
      </c>
      <c r="D26" s="33"/>
      <c r="E26" s="33">
        <v>-167096</v>
      </c>
      <c r="F26" s="33"/>
      <c r="G26" s="22">
        <v>-12332</v>
      </c>
      <c r="H26" s="33"/>
      <c r="I26" s="33">
        <v>-11164</v>
      </c>
    </row>
    <row r="27" spans="1:9" ht="22.35" customHeight="1" x14ac:dyDescent="0.45">
      <c r="A27" s="5" t="s">
        <v>5</v>
      </c>
      <c r="B27" s="83"/>
      <c r="C27" s="22">
        <v>-2405</v>
      </c>
      <c r="D27" s="33"/>
      <c r="E27" s="33">
        <v>26711</v>
      </c>
      <c r="F27" s="33"/>
      <c r="G27" s="22">
        <v>-208</v>
      </c>
      <c r="H27" s="33"/>
      <c r="I27" s="33">
        <v>825</v>
      </c>
    </row>
    <row r="28" spans="1:9" ht="22.35" customHeight="1" x14ac:dyDescent="0.45">
      <c r="A28" s="5" t="s">
        <v>9</v>
      </c>
      <c r="B28" s="83"/>
      <c r="C28" s="22">
        <v>0</v>
      </c>
      <c r="D28" s="33"/>
      <c r="E28" s="33">
        <v>-451</v>
      </c>
      <c r="F28" s="33"/>
      <c r="G28" s="22">
        <v>-234</v>
      </c>
      <c r="H28" s="33"/>
      <c r="I28" s="33">
        <v>37</v>
      </c>
    </row>
    <row r="29" spans="1:9" ht="22.35" customHeight="1" x14ac:dyDescent="0.45">
      <c r="A29" s="5" t="s">
        <v>72</v>
      </c>
      <c r="B29" s="83"/>
      <c r="C29" s="22">
        <v>16532</v>
      </c>
      <c r="D29" s="33"/>
      <c r="E29" s="33">
        <v>-27337</v>
      </c>
      <c r="F29" s="33"/>
      <c r="G29" s="22">
        <v>63517</v>
      </c>
      <c r="H29" s="33"/>
      <c r="I29" s="33">
        <v>-91707</v>
      </c>
    </row>
    <row r="30" spans="1:9" ht="22.35" customHeight="1" x14ac:dyDescent="0.45">
      <c r="A30" s="5" t="s">
        <v>69</v>
      </c>
      <c r="B30" s="48"/>
      <c r="C30" s="22">
        <v>-14710</v>
      </c>
      <c r="D30" s="33"/>
      <c r="E30" s="33">
        <v>2388</v>
      </c>
      <c r="F30" s="33"/>
      <c r="G30" s="22">
        <v>-14710</v>
      </c>
      <c r="H30" s="33"/>
      <c r="I30" s="33">
        <v>2388</v>
      </c>
    </row>
    <row r="31" spans="1:9" ht="22.35" customHeight="1" x14ac:dyDescent="0.45">
      <c r="A31" s="5" t="s">
        <v>13</v>
      </c>
      <c r="B31" s="83"/>
      <c r="C31" s="22">
        <v>12918</v>
      </c>
      <c r="D31" s="33"/>
      <c r="E31" s="33">
        <v>9327</v>
      </c>
      <c r="F31" s="33"/>
      <c r="G31" s="22">
        <v>11166</v>
      </c>
      <c r="H31" s="33"/>
      <c r="I31" s="33">
        <v>5581</v>
      </c>
    </row>
    <row r="32" spans="1:9" ht="22.35" customHeight="1" x14ac:dyDescent="0.45">
      <c r="A32" s="5" t="s">
        <v>92</v>
      </c>
      <c r="B32" s="83"/>
      <c r="C32" s="22">
        <v>-1872</v>
      </c>
      <c r="D32" s="33"/>
      <c r="E32" s="33">
        <v>193</v>
      </c>
      <c r="F32" s="33"/>
      <c r="G32" s="22">
        <v>-1886</v>
      </c>
      <c r="H32" s="33"/>
      <c r="I32" s="33">
        <v>198</v>
      </c>
    </row>
    <row r="33" spans="1:9" ht="22.35" customHeight="1" x14ac:dyDescent="0.45">
      <c r="A33" s="3" t="s">
        <v>104</v>
      </c>
      <c r="B33" s="83"/>
      <c r="C33" s="56">
        <v>-2217</v>
      </c>
      <c r="D33" s="33"/>
      <c r="E33" s="56">
        <v>-1862</v>
      </c>
      <c r="F33" s="33"/>
      <c r="G33" s="56">
        <v>-1854</v>
      </c>
      <c r="H33" s="33"/>
      <c r="I33" s="56">
        <v>-789</v>
      </c>
    </row>
    <row r="34" spans="1:9" ht="22.35" customHeight="1" x14ac:dyDescent="0.45">
      <c r="A34" s="68" t="s">
        <v>137</v>
      </c>
      <c r="B34" s="83"/>
      <c r="C34" s="22">
        <f>SUM(C23:C33)</f>
        <v>489491</v>
      </c>
      <c r="D34" s="33"/>
      <c r="E34" s="22">
        <f>SUM(E23:E33)</f>
        <v>344585</v>
      </c>
      <c r="F34" s="33"/>
      <c r="G34" s="22">
        <f>SUM(G23:G33)</f>
        <v>169365</v>
      </c>
      <c r="H34" s="33"/>
      <c r="I34" s="22">
        <f>SUM(I23:I33)</f>
        <v>123861</v>
      </c>
    </row>
    <row r="35" spans="1:9" ht="22.35" customHeight="1" x14ac:dyDescent="0.45">
      <c r="A35" s="5" t="s">
        <v>116</v>
      </c>
      <c r="B35" s="83"/>
      <c r="C35" s="56">
        <v>-76667</v>
      </c>
      <c r="D35" s="33"/>
      <c r="E35" s="33">
        <v>-163703</v>
      </c>
      <c r="F35" s="33"/>
      <c r="G35" s="56">
        <v>-21817</v>
      </c>
      <c r="H35" s="33"/>
      <c r="I35" s="33">
        <v>-80915</v>
      </c>
    </row>
    <row r="36" spans="1:9" ht="22.35" customHeight="1" x14ac:dyDescent="0.45">
      <c r="A36" s="75" t="s">
        <v>138</v>
      </c>
      <c r="B36" s="83"/>
      <c r="C36" s="26">
        <f>SUM(C34:C35)</f>
        <v>412824</v>
      </c>
      <c r="D36" s="55"/>
      <c r="E36" s="26">
        <f>SUM(E34:E35)</f>
        <v>180882</v>
      </c>
      <c r="F36" s="55"/>
      <c r="G36" s="26">
        <f>SUM(G34:G35)</f>
        <v>147548</v>
      </c>
      <c r="H36" s="55"/>
      <c r="I36" s="26">
        <f>SUM(I34:I35)</f>
        <v>42946</v>
      </c>
    </row>
    <row r="37" spans="1:9" ht="12" customHeight="1" x14ac:dyDescent="0.45">
      <c r="A37" s="24"/>
      <c r="B37" s="83"/>
      <c r="C37" s="20"/>
      <c r="D37" s="38"/>
      <c r="E37" s="38"/>
      <c r="F37" s="38"/>
      <c r="G37" s="20"/>
      <c r="H37" s="38"/>
      <c r="I37" s="38"/>
    </row>
    <row r="38" spans="1:9" ht="22.35" customHeight="1" x14ac:dyDescent="0.5">
      <c r="A38" s="52" t="str">
        <f>'BS 3-4'!A1</f>
        <v>บริษัท ที.แมน ฟาร์มาซูติคอล จำกัด (มหาชน) และบริษัทย่อย</v>
      </c>
      <c r="B38" s="15"/>
      <c r="C38" s="53"/>
      <c r="D38" s="15"/>
      <c r="E38" s="15"/>
      <c r="F38" s="15"/>
      <c r="G38" s="15"/>
      <c r="H38" s="15"/>
      <c r="I38" s="53"/>
    </row>
    <row r="39" spans="1:9" ht="22.35" customHeight="1" x14ac:dyDescent="0.5">
      <c r="A39" s="13" t="str">
        <f>A2</f>
        <v>งบกระแสเงินสด (ไม่ได้ตรวจสอบ)</v>
      </c>
      <c r="G39" s="5"/>
      <c r="I39" s="47"/>
    </row>
    <row r="40" spans="1:9" ht="22.35" customHeight="1" x14ac:dyDescent="0.45">
      <c r="A40" s="5"/>
      <c r="B40" s="83"/>
      <c r="C40" s="154" t="s">
        <v>77</v>
      </c>
      <c r="D40" s="154"/>
      <c r="E40" s="154"/>
      <c r="F40" s="127"/>
      <c r="G40" s="154" t="s">
        <v>78</v>
      </c>
      <c r="H40" s="154"/>
      <c r="I40" s="154"/>
    </row>
    <row r="41" spans="1:9" ht="21.75" customHeight="1" x14ac:dyDescent="0.45">
      <c r="A41" s="5"/>
      <c r="B41" s="83"/>
      <c r="C41" s="155" t="str">
        <f>C4</f>
        <v>สำหรับงวดเก้าเดือนสิ้นสุดวันที่</v>
      </c>
      <c r="D41" s="156"/>
      <c r="E41" s="156"/>
      <c r="F41" s="127"/>
      <c r="G41" s="155" t="str">
        <f>C4</f>
        <v>สำหรับงวดเก้าเดือนสิ้นสุดวันที่</v>
      </c>
      <c r="H41" s="156"/>
      <c r="I41" s="156"/>
    </row>
    <row r="42" spans="1:9" ht="21.75" x14ac:dyDescent="0.45">
      <c r="A42" s="5"/>
      <c r="B42" s="83"/>
      <c r="C42" s="155" t="str">
        <f>'BS 3-4'!D4</f>
        <v>30 กันยายน</v>
      </c>
      <c r="D42" s="155"/>
      <c r="E42" s="155"/>
      <c r="F42" s="127"/>
      <c r="G42" s="155" t="str">
        <f>'BS 3-4'!D4</f>
        <v>30 กันยายน</v>
      </c>
      <c r="H42" s="155"/>
      <c r="I42" s="155"/>
    </row>
    <row r="43" spans="1:9" ht="22.35" customHeight="1" x14ac:dyDescent="0.45">
      <c r="A43" s="5"/>
      <c r="B43" s="82"/>
      <c r="C43" s="128">
        <v>2567</v>
      </c>
      <c r="D43" s="128"/>
      <c r="E43" s="128">
        <v>2566</v>
      </c>
      <c r="F43" s="128"/>
      <c r="G43" s="128">
        <v>2567</v>
      </c>
      <c r="H43" s="128"/>
      <c r="I43" s="128">
        <v>2566</v>
      </c>
    </row>
    <row r="44" spans="1:9" ht="22.35" customHeight="1" x14ac:dyDescent="0.45">
      <c r="A44" s="5"/>
      <c r="B44" s="83"/>
      <c r="C44" s="153" t="s">
        <v>52</v>
      </c>
      <c r="D44" s="153"/>
      <c r="E44" s="153"/>
      <c r="F44" s="153"/>
      <c r="G44" s="153"/>
      <c r="H44" s="153"/>
      <c r="I44" s="153"/>
    </row>
    <row r="45" spans="1:9" ht="22.35" customHeight="1" x14ac:dyDescent="0.45">
      <c r="A45" s="49" t="s">
        <v>25</v>
      </c>
      <c r="B45" s="83"/>
      <c r="C45" s="17"/>
      <c r="D45" s="34"/>
      <c r="E45" s="34"/>
      <c r="F45" s="34"/>
      <c r="G45" s="34"/>
      <c r="H45" s="34"/>
      <c r="I45" s="34"/>
    </row>
    <row r="46" spans="1:9" ht="22.35" customHeight="1" x14ac:dyDescent="0.45">
      <c r="A46" s="5" t="s">
        <v>147</v>
      </c>
      <c r="B46" s="83"/>
      <c r="C46" s="22">
        <v>-74</v>
      </c>
      <c r="D46" s="33"/>
      <c r="E46" s="33">
        <v>-33</v>
      </c>
      <c r="F46" s="33"/>
      <c r="G46" s="33">
        <v>-74</v>
      </c>
      <c r="H46" s="33"/>
      <c r="I46" s="33">
        <v>-33</v>
      </c>
    </row>
    <row r="47" spans="1:9" ht="22.35" customHeight="1" x14ac:dyDescent="0.45">
      <c r="A47" s="101" t="s">
        <v>146</v>
      </c>
      <c r="B47" s="93"/>
      <c r="C47" s="22">
        <v>1020</v>
      </c>
      <c r="D47" s="33"/>
      <c r="E47" s="33">
        <v>1222</v>
      </c>
      <c r="F47" s="33"/>
      <c r="G47" s="33">
        <v>857</v>
      </c>
      <c r="H47" s="33"/>
      <c r="I47" s="22">
        <v>1215</v>
      </c>
    </row>
    <row r="48" spans="1:9" ht="22.35" customHeight="1" x14ac:dyDescent="0.45">
      <c r="A48" s="5" t="s">
        <v>150</v>
      </c>
      <c r="B48" s="83"/>
      <c r="C48" s="22">
        <v>-138096</v>
      </c>
      <c r="D48" s="33"/>
      <c r="E48" s="33">
        <v>-157103</v>
      </c>
      <c r="F48" s="33"/>
      <c r="G48" s="33">
        <v>-7880</v>
      </c>
      <c r="H48" s="33"/>
      <c r="I48" s="33">
        <v>-2842</v>
      </c>
    </row>
    <row r="49" spans="1:9" ht="22.35" customHeight="1" x14ac:dyDescent="0.45">
      <c r="A49" s="5" t="s">
        <v>171</v>
      </c>
      <c r="B49" s="140"/>
      <c r="C49" s="33">
        <v>0</v>
      </c>
      <c r="D49" s="33"/>
      <c r="E49" s="33">
        <v>0</v>
      </c>
      <c r="F49" s="33"/>
      <c r="G49" s="33">
        <v>-135000</v>
      </c>
      <c r="H49" s="33"/>
      <c r="I49" s="33">
        <v>-10000</v>
      </c>
    </row>
    <row r="50" spans="1:9" ht="22.35" customHeight="1" x14ac:dyDescent="0.45">
      <c r="A50" s="5" t="s">
        <v>161</v>
      </c>
      <c r="B50" s="128"/>
      <c r="C50" s="33">
        <v>0</v>
      </c>
      <c r="D50" s="33"/>
      <c r="E50" s="33">
        <v>0</v>
      </c>
      <c r="F50" s="33"/>
      <c r="G50" s="33">
        <v>147141</v>
      </c>
      <c r="H50" s="33"/>
      <c r="I50" s="33">
        <v>0</v>
      </c>
    </row>
    <row r="51" spans="1:9" ht="22.35" customHeight="1" x14ac:dyDescent="0.45">
      <c r="A51" s="5" t="s">
        <v>141</v>
      </c>
      <c r="B51" s="83"/>
      <c r="C51" s="22">
        <v>1260</v>
      </c>
      <c r="D51" s="33"/>
      <c r="E51" s="33">
        <v>628</v>
      </c>
      <c r="F51" s="33"/>
      <c r="G51" s="33">
        <v>1409</v>
      </c>
      <c r="H51" s="33"/>
      <c r="I51" s="33">
        <v>493</v>
      </c>
    </row>
    <row r="52" spans="1:9" ht="22.35" customHeight="1" x14ac:dyDescent="0.45">
      <c r="A52" s="84" t="s">
        <v>177</v>
      </c>
      <c r="B52" s="83"/>
      <c r="C52" s="26">
        <f>SUM(C46:C51)</f>
        <v>-135890</v>
      </c>
      <c r="D52" s="55"/>
      <c r="E52" s="26">
        <f>SUM(E46:E51)</f>
        <v>-155286</v>
      </c>
      <c r="F52" s="55"/>
      <c r="G52" s="26">
        <f>SUM(G46:G51)</f>
        <v>6453</v>
      </c>
      <c r="H52" s="55"/>
      <c r="I52" s="26">
        <f>SUM(I46:I51)</f>
        <v>-11167</v>
      </c>
    </row>
    <row r="53" spans="1:9" ht="21.75" x14ac:dyDescent="0.45">
      <c r="A53" s="12"/>
      <c r="B53" s="83"/>
      <c r="C53" s="31"/>
      <c r="D53" s="55"/>
      <c r="E53" s="43"/>
      <c r="F53" s="55"/>
      <c r="G53" s="43"/>
      <c r="H53" s="55"/>
      <c r="I53" s="43"/>
    </row>
    <row r="54" spans="1:9" ht="22.35" customHeight="1" x14ac:dyDescent="0.45">
      <c r="A54" s="49" t="s">
        <v>26</v>
      </c>
      <c r="B54" s="83"/>
      <c r="C54" s="33"/>
      <c r="D54" s="33"/>
      <c r="E54" s="33"/>
      <c r="F54" s="33"/>
      <c r="G54" s="33"/>
      <c r="H54" s="33"/>
      <c r="I54" s="33"/>
    </row>
    <row r="55" spans="1:9" ht="22.35" customHeight="1" x14ac:dyDescent="0.45">
      <c r="A55" s="5" t="s">
        <v>124</v>
      </c>
      <c r="B55" s="83"/>
      <c r="C55" s="33">
        <v>0</v>
      </c>
      <c r="D55" s="33"/>
      <c r="E55" s="33">
        <v>59131</v>
      </c>
      <c r="F55" s="33"/>
      <c r="G55" s="33">
        <v>0</v>
      </c>
      <c r="H55" s="33"/>
      <c r="I55" s="33">
        <v>59131</v>
      </c>
    </row>
    <row r="56" spans="1:9" ht="22.35" customHeight="1" x14ac:dyDescent="0.45">
      <c r="A56" s="5" t="s">
        <v>170</v>
      </c>
      <c r="B56" s="83"/>
      <c r="C56" s="22">
        <v>65711</v>
      </c>
      <c r="D56" s="33"/>
      <c r="E56" s="33">
        <v>-6960</v>
      </c>
      <c r="F56" s="33"/>
      <c r="G56" s="33">
        <v>10000</v>
      </c>
      <c r="H56" s="33"/>
      <c r="I56" s="33">
        <v>0</v>
      </c>
    </row>
    <row r="57" spans="1:9" ht="22.35" customHeight="1" x14ac:dyDescent="0.45">
      <c r="A57" s="5" t="s">
        <v>105</v>
      </c>
      <c r="B57" s="83"/>
      <c r="C57" s="22">
        <v>-25002</v>
      </c>
      <c r="D57" s="33"/>
      <c r="E57" s="33">
        <v>-13914</v>
      </c>
      <c r="F57" s="33"/>
      <c r="G57" s="33">
        <v>0</v>
      </c>
      <c r="H57" s="33"/>
      <c r="I57" s="33">
        <v>0</v>
      </c>
    </row>
    <row r="58" spans="1:9" ht="22.35" customHeight="1" x14ac:dyDescent="0.45">
      <c r="A58" s="5" t="s">
        <v>106</v>
      </c>
      <c r="B58" s="83"/>
      <c r="C58" s="22">
        <v>-352536</v>
      </c>
      <c r="D58" s="33"/>
      <c r="E58" s="33">
        <v>-60383</v>
      </c>
      <c r="F58" s="33"/>
      <c r="G58" s="33">
        <v>-128970</v>
      </c>
      <c r="H58" s="33"/>
      <c r="I58" s="33">
        <v>-28722</v>
      </c>
    </row>
    <row r="59" spans="1:9" ht="22.35" customHeight="1" x14ac:dyDescent="0.45">
      <c r="A59" s="5" t="s">
        <v>70</v>
      </c>
      <c r="B59" s="83"/>
      <c r="C59" s="22">
        <v>-3846</v>
      </c>
      <c r="D59" s="33"/>
      <c r="E59" s="33">
        <v>-10380</v>
      </c>
      <c r="F59" s="33"/>
      <c r="G59" s="33">
        <v>-3281</v>
      </c>
      <c r="H59" s="33"/>
      <c r="I59" s="33">
        <v>-8371</v>
      </c>
    </row>
    <row r="60" spans="1:9" ht="22.35" customHeight="1" x14ac:dyDescent="0.45">
      <c r="A60" s="5" t="s">
        <v>168</v>
      </c>
      <c r="B60" s="126"/>
      <c r="C60" s="22">
        <v>-179204</v>
      </c>
      <c r="D60" s="33"/>
      <c r="E60" s="33">
        <v>0</v>
      </c>
      <c r="F60" s="33"/>
      <c r="G60" s="33">
        <v>-179204</v>
      </c>
      <c r="H60" s="33"/>
      <c r="I60" s="33">
        <v>0</v>
      </c>
    </row>
    <row r="61" spans="1:9" ht="22.35" customHeight="1" x14ac:dyDescent="0.45">
      <c r="A61" s="5" t="s">
        <v>169</v>
      </c>
      <c r="B61" s="134"/>
      <c r="C61" s="22">
        <v>-1</v>
      </c>
      <c r="D61" s="33"/>
      <c r="E61" s="33">
        <v>0</v>
      </c>
      <c r="F61" s="33"/>
      <c r="G61" s="33">
        <v>0</v>
      </c>
      <c r="H61" s="33"/>
      <c r="I61" s="33">
        <v>0</v>
      </c>
    </row>
    <row r="62" spans="1:9" ht="22.35" customHeight="1" x14ac:dyDescent="0.45">
      <c r="A62" s="5" t="s">
        <v>142</v>
      </c>
      <c r="B62" s="83"/>
      <c r="C62" s="22">
        <v>-24593</v>
      </c>
      <c r="D62" s="33"/>
      <c r="E62" s="33">
        <v>-4264</v>
      </c>
      <c r="F62" s="33"/>
      <c r="G62" s="33">
        <v>-7995</v>
      </c>
      <c r="H62" s="33"/>
      <c r="I62" s="33">
        <v>0</v>
      </c>
    </row>
    <row r="63" spans="1:9" ht="22.35" customHeight="1" x14ac:dyDescent="0.45">
      <c r="A63" s="84" t="s">
        <v>166</v>
      </c>
      <c r="B63" s="83"/>
      <c r="C63" s="26">
        <f>SUM(C55:C62)</f>
        <v>-519471</v>
      </c>
      <c r="D63" s="55"/>
      <c r="E63" s="26">
        <f>SUM(E55:E62)</f>
        <v>-36770</v>
      </c>
      <c r="F63" s="55"/>
      <c r="G63" s="26">
        <f>SUM(G55:G62)</f>
        <v>-309450</v>
      </c>
      <c r="H63" s="55"/>
      <c r="I63" s="26">
        <f>SUM(I55:I62)</f>
        <v>22038</v>
      </c>
    </row>
    <row r="64" spans="1:9" ht="22.35" customHeight="1" x14ac:dyDescent="0.45">
      <c r="A64" s="84"/>
      <c r="B64" s="83"/>
      <c r="C64" s="31"/>
      <c r="D64" s="55"/>
      <c r="E64" s="43"/>
      <c r="F64" s="55"/>
      <c r="G64" s="43"/>
      <c r="H64" s="55"/>
      <c r="I64" s="43"/>
    </row>
    <row r="65" spans="1:9" ht="22.35" customHeight="1" x14ac:dyDescent="0.45">
      <c r="A65" s="84" t="s">
        <v>151</v>
      </c>
      <c r="B65" s="83"/>
      <c r="C65" s="66">
        <f>SUM(C63,C52,C36)</f>
        <v>-242537</v>
      </c>
      <c r="D65" s="55"/>
      <c r="E65" s="66">
        <f>SUM(E63,E52,E36)</f>
        <v>-11174</v>
      </c>
      <c r="F65" s="55"/>
      <c r="G65" s="66">
        <f>SUM(G63,G52,G36)</f>
        <v>-155449</v>
      </c>
      <c r="H65" s="55"/>
      <c r="I65" s="66">
        <f>SUM(I63,I52,I36)</f>
        <v>53817</v>
      </c>
    </row>
    <row r="66" spans="1:9" ht="22.35" customHeight="1" x14ac:dyDescent="0.45">
      <c r="A66" s="3" t="s">
        <v>76</v>
      </c>
      <c r="B66" s="83"/>
      <c r="C66" s="22">
        <f>'BS 3-4'!F9</f>
        <v>348038</v>
      </c>
      <c r="D66" s="33"/>
      <c r="E66" s="22">
        <v>307187</v>
      </c>
      <c r="F66" s="33"/>
      <c r="G66" s="22">
        <f>'BS 3-4'!J9</f>
        <v>211466</v>
      </c>
      <c r="H66" s="33"/>
      <c r="I66" s="22">
        <v>212047</v>
      </c>
    </row>
    <row r="67" spans="1:9" ht="22.35" customHeight="1" thickBot="1" x14ac:dyDescent="0.5">
      <c r="A67" s="84" t="s">
        <v>159</v>
      </c>
      <c r="B67" s="83"/>
      <c r="C67" s="71">
        <f>SUM(C65:C66)</f>
        <v>105501</v>
      </c>
      <c r="D67" s="55"/>
      <c r="E67" s="71">
        <f>SUM(E65:E66)</f>
        <v>296013</v>
      </c>
      <c r="F67" s="55"/>
      <c r="G67" s="71">
        <f>SUM(G65:G66)</f>
        <v>56017</v>
      </c>
      <c r="H67" s="55"/>
      <c r="I67" s="71">
        <f>SUM(I65:I66)</f>
        <v>265864</v>
      </c>
    </row>
    <row r="68" spans="1:9" ht="22.35" customHeight="1" thickTop="1" x14ac:dyDescent="0.45">
      <c r="A68" s="5"/>
      <c r="C68" s="22"/>
      <c r="D68" s="33"/>
      <c r="E68" s="33"/>
      <c r="F68" s="33"/>
      <c r="G68" s="33"/>
      <c r="H68" s="33"/>
      <c r="I68" s="33"/>
    </row>
    <row r="69" spans="1:9" ht="22.35" customHeight="1" x14ac:dyDescent="0.45">
      <c r="A69" s="76" t="s">
        <v>28</v>
      </c>
      <c r="B69" s="101"/>
      <c r="D69" s="33"/>
      <c r="E69" s="33"/>
      <c r="F69" s="33"/>
      <c r="G69" s="22"/>
      <c r="H69" s="33"/>
      <c r="I69" s="33"/>
    </row>
    <row r="70" spans="1:9" ht="22.35" customHeight="1" x14ac:dyDescent="0.45">
      <c r="A70" s="101" t="s">
        <v>144</v>
      </c>
      <c r="B70" s="133"/>
      <c r="C70" s="22">
        <v>4771</v>
      </c>
      <c r="D70" s="55"/>
      <c r="E70" s="22">
        <v>-10630</v>
      </c>
      <c r="F70" s="55"/>
      <c r="G70" s="22">
        <v>-92</v>
      </c>
      <c r="H70" s="55"/>
      <c r="I70" s="22">
        <v>636</v>
      </c>
    </row>
    <row r="71" spans="1:9" ht="23.25" customHeight="1" x14ac:dyDescent="0.45">
      <c r="A71" s="101" t="s">
        <v>117</v>
      </c>
      <c r="B71" s="101"/>
      <c r="C71" s="22">
        <v>21293</v>
      </c>
      <c r="D71" s="33"/>
      <c r="E71" s="22">
        <v>24687</v>
      </c>
      <c r="F71" s="33"/>
      <c r="G71" s="22">
        <v>0</v>
      </c>
      <c r="H71" s="33"/>
      <c r="I71" s="22">
        <v>16251</v>
      </c>
    </row>
    <row r="72" spans="1:9" ht="23.25" customHeight="1" x14ac:dyDescent="0.45">
      <c r="A72" s="68" t="s">
        <v>162</v>
      </c>
      <c r="C72" s="73">
        <v>1156450</v>
      </c>
      <c r="E72" s="74">
        <v>0</v>
      </c>
      <c r="G72" s="74">
        <v>1156448</v>
      </c>
      <c r="I72" s="74">
        <v>0</v>
      </c>
    </row>
    <row r="73" spans="1:9" ht="23.25" customHeight="1" x14ac:dyDescent="0.45">
      <c r="A73" s="5" t="s">
        <v>163</v>
      </c>
      <c r="C73" s="21">
        <v>0</v>
      </c>
      <c r="E73" s="74">
        <v>0</v>
      </c>
      <c r="G73" s="74">
        <v>-800000</v>
      </c>
      <c r="I73" s="74">
        <v>0</v>
      </c>
    </row>
    <row r="74" spans="1:9" ht="23.25" customHeight="1" x14ac:dyDescent="0.45">
      <c r="A74" s="5"/>
      <c r="C74" s="73"/>
      <c r="G74" s="7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C44:I44"/>
    <mergeCell ref="C4:E4"/>
    <mergeCell ref="G4:I4"/>
    <mergeCell ref="C41:E41"/>
    <mergeCell ref="G41:I41"/>
    <mergeCell ref="C5:E5"/>
    <mergeCell ref="G5:I5"/>
    <mergeCell ref="C42:E42"/>
    <mergeCell ref="G42:I42"/>
    <mergeCell ref="C3:E3"/>
    <mergeCell ref="G3:I3"/>
    <mergeCell ref="C7:I7"/>
    <mergeCell ref="C40:E40"/>
    <mergeCell ref="G40:I40"/>
  </mergeCells>
  <phoneticPr fontId="0" type="noConversion"/>
  <pageMargins left="0.7" right="0.7" top="0.48" bottom="0.19" header="0.5" footer="0.4"/>
  <pageSetup paperSize="9" scale="86" firstPageNumber="11" fitToHeight="0" orientation="portrait" useFirstPageNumber="1" r:id="rId2"/>
  <headerFooter scaleWithDoc="0">
    <oddFooter xml:space="preserve">&amp;L&amp;12
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128A8D6511DA4AAD0B57A93E890F58" ma:contentTypeVersion="4" ma:contentTypeDescription="Create a new document." ma:contentTypeScope="" ma:versionID="820b04b0c2b3ccf52e51ebf23496244a">
  <xsd:schema xmlns:xsd="http://www.w3.org/2001/XMLSchema" xmlns:xs="http://www.w3.org/2001/XMLSchema" xmlns:p="http://schemas.microsoft.com/office/2006/metadata/properties" xmlns:ns2="dc1d5590-3f21-4e0c-8fa3-aaeed95a2f1d" targetNamespace="http://schemas.microsoft.com/office/2006/metadata/properties" ma:root="true" ma:fieldsID="6efa336eabd9bc14275ee6f78ef46dae" ns2:_="">
    <xsd:import namespace="dc1d5590-3f21-4e0c-8fa3-aaeed95a2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d5590-3f21-4e0c-8fa3-aaeed95a2f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B678A-7FBF-42CC-B025-DA682B24A92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BC090EC-2D2C-4B03-9866-710CE8B1C1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362342-7D33-4E30-ACEC-24755F871D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1d5590-3f21-4e0c-8fa3-aaeed95a2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3-4</vt:lpstr>
      <vt:lpstr>PL 5-6</vt:lpstr>
      <vt:lpstr>CH-Consol 7</vt:lpstr>
      <vt:lpstr>CH-Consol 8</vt:lpstr>
      <vt:lpstr>CH-Separate 9-10</vt:lpstr>
      <vt:lpstr>CF 11-12</vt:lpstr>
      <vt:lpstr>'CF 11-12'!_Hlk120336604</vt:lpstr>
      <vt:lpstr>'BS 3-4'!Print_Area</vt:lpstr>
      <vt:lpstr>'CF 11-12'!Print_Area</vt:lpstr>
      <vt:lpstr>'CH-Consol 7'!Print_Area</vt:lpstr>
      <vt:lpstr>'CH-Consol 8'!Print_Area</vt:lpstr>
      <vt:lpstr>'CH-Separate 9-10'!Print_Area</vt:lpstr>
      <vt:lpstr>'PL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Thanachai, Chantaarnon</cp:lastModifiedBy>
  <cp:lastPrinted>2024-11-07T09:22:29Z</cp:lastPrinted>
  <dcterms:created xsi:type="dcterms:W3CDTF">2006-01-06T08:39:44Z</dcterms:created>
  <dcterms:modified xsi:type="dcterms:W3CDTF">2024-11-12T13:37:15Z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0x010100C8128A8D6511DA4AAD0B57A93E890F58</vt:lpwstr>
  </property>
</Properties>
</file>