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SNP (1634577)\"/>
    </mc:Choice>
  </mc:AlternateContent>
  <xr:revisionPtr revIDLastSave="0" documentId="13_ncr:1_{91E7082A-98B7-436A-832B-096755CDCA90}" xr6:coauthVersionLast="47" xr6:coauthVersionMax="47" xr10:uidLastSave="{00000000-0000-0000-0000-000000000000}"/>
  <bookViews>
    <workbookView xWindow="-110" yWindow="-110" windowWidth="19420" windowHeight="10420" tabRatio="798" xr2:uid="{00000000-000D-0000-FFFF-FFFF00000000}"/>
  </bookViews>
  <sheets>
    <sheet name="ASSET" sheetId="33" r:id="rId1"/>
    <sheet name="LIABILITIES" sheetId="34" r:id="rId2"/>
    <sheet name="PL" sheetId="46" r:id="rId3"/>
    <sheet name="SHAREHOLDER-CONSOL" sheetId="43" r:id="rId4"/>
    <sheet name="SHAREHOLDER-COMPANY" sheetId="45" r:id="rId5"/>
    <sheet name="CASH FLOW" sheetId="4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5" hidden="1">[1]Sale89!#REF!</definedName>
    <definedName name="__123Graph_X" hidden="1">[1]Sale89!#REF!</definedName>
    <definedName name="__KEY1" localSheetId="5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5" hidden="1">[3]Accure!#REF!</definedName>
    <definedName name="_Key1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5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5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0">ASSET!$A$1:$J$49</definedName>
    <definedName name="_xlnm.Print_Area" localSheetId="5">'CASH FLOW'!$A$1:$I$115</definedName>
    <definedName name="_xlnm.Print_Area" localSheetId="1">LIABILITIES!$A$1:$I$55</definedName>
    <definedName name="_xlnm.Print_Area" localSheetId="2">PL!$A$1:$I$61</definedName>
    <definedName name="_xlnm.Print_Area" localSheetId="4">'SHAREHOLDER-COMPANY'!$A$1:$V$41</definedName>
    <definedName name="_xlnm.Print_Area" localSheetId="3">'SHAREHOLDER-CONSOL'!$A$1:$AH$50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47" l="1"/>
  <c r="C27" i="47"/>
  <c r="C31" i="47"/>
  <c r="J23" i="45"/>
  <c r="M27" i="43"/>
  <c r="AH27" i="43"/>
  <c r="V27" i="43"/>
  <c r="D116" i="47"/>
  <c r="F116" i="47"/>
  <c r="H116" i="47"/>
  <c r="H56" i="34"/>
  <c r="F56" i="34"/>
  <c r="D56" i="34"/>
  <c r="C80" i="47" l="1"/>
  <c r="G80" i="47"/>
  <c r="I77" i="47"/>
  <c r="G77" i="47"/>
  <c r="E77" i="47"/>
  <c r="C77" i="47"/>
  <c r="C12" i="47"/>
  <c r="AE29" i="43" l="1"/>
  <c r="C52" i="46"/>
  <c r="C43" i="46"/>
  <c r="I48" i="34"/>
  <c r="I50" i="34" s="1"/>
  <c r="G48" i="34"/>
  <c r="C48" i="34"/>
  <c r="C28" i="34"/>
  <c r="G21" i="34"/>
  <c r="I21" i="34"/>
  <c r="E21" i="34"/>
  <c r="C21" i="34"/>
  <c r="A55" i="47"/>
  <c r="A1" i="47"/>
  <c r="A1" i="43"/>
  <c r="A1" i="34"/>
  <c r="I53" i="47"/>
  <c r="E53" i="47"/>
  <c r="V15" i="45"/>
  <c r="Y17" i="43"/>
  <c r="AE23" i="43"/>
  <c r="S23" i="43"/>
  <c r="P23" i="43"/>
  <c r="M23" i="43"/>
  <c r="J23" i="43"/>
  <c r="G23" i="43"/>
  <c r="D23" i="43"/>
  <c r="AH21" i="43"/>
  <c r="V21" i="43"/>
  <c r="Y18" i="43"/>
  <c r="AH18" i="43" s="1"/>
  <c r="V18" i="43"/>
  <c r="I52" i="46"/>
  <c r="I50" i="46"/>
  <c r="I43" i="46"/>
  <c r="I35" i="46"/>
  <c r="I21" i="46"/>
  <c r="I14" i="46"/>
  <c r="E52" i="46"/>
  <c r="E50" i="46"/>
  <c r="E43" i="46"/>
  <c r="E35" i="46"/>
  <c r="E21" i="46"/>
  <c r="E14" i="46"/>
  <c r="E23" i="46" s="1"/>
  <c r="E26" i="46" s="1"/>
  <c r="E28" i="46" s="1"/>
  <c r="E10" i="47" s="1"/>
  <c r="E23" i="47" s="1"/>
  <c r="E34" i="47" s="1"/>
  <c r="E39" i="47" s="1"/>
  <c r="I28" i="34"/>
  <c r="E48" i="34"/>
  <c r="E50" i="34" s="1"/>
  <c r="E28" i="34"/>
  <c r="J29" i="33"/>
  <c r="J19" i="33"/>
  <c r="J30" i="33" s="1"/>
  <c r="F29" i="33"/>
  <c r="F19" i="33"/>
  <c r="E79" i="47" l="1"/>
  <c r="E81" i="47" s="1"/>
  <c r="E116" i="47" s="1"/>
  <c r="F30" i="33"/>
  <c r="I23" i="46"/>
  <c r="I26" i="46" s="1"/>
  <c r="I28" i="46" s="1"/>
  <c r="E36" i="46"/>
  <c r="E29" i="34"/>
  <c r="E51" i="34" s="1"/>
  <c r="I29" i="34"/>
  <c r="I51" i="34" s="1"/>
  <c r="I56" i="34" s="1"/>
  <c r="Y20" i="43"/>
  <c r="V15" i="43"/>
  <c r="V23" i="43" s="1"/>
  <c r="V28" i="43"/>
  <c r="Y15" i="43"/>
  <c r="E56" i="34" l="1"/>
  <c r="I36" i="46"/>
  <c r="I10" i="47"/>
  <c r="I23" i="47" s="1"/>
  <c r="I34" i="47" s="1"/>
  <c r="I39" i="47" s="1"/>
  <c r="I79" i="47" s="1"/>
  <c r="I81" i="47" s="1"/>
  <c r="I116" i="47" s="1"/>
  <c r="G53" i="47"/>
  <c r="C53" i="47"/>
  <c r="P29" i="43" l="1"/>
  <c r="V17" i="45" l="1"/>
  <c r="AH20" i="43" l="1"/>
  <c r="AH19" i="43"/>
  <c r="M25" i="43" l="1"/>
  <c r="G25" i="43"/>
  <c r="D25" i="43"/>
  <c r="J25" i="43"/>
  <c r="G28" i="34" l="1"/>
  <c r="P19" i="45" l="1"/>
  <c r="P21" i="45" s="1"/>
  <c r="M30" i="43"/>
  <c r="J30" i="43"/>
  <c r="G30" i="43"/>
  <c r="D30" i="43"/>
  <c r="G19" i="45" l="1"/>
  <c r="J19" i="45"/>
  <c r="J21" i="45" s="1"/>
  <c r="J25" i="45" s="1"/>
  <c r="D19" i="45"/>
  <c r="D21" i="45" s="1"/>
  <c r="D25" i="45" s="1"/>
  <c r="AH17" i="43"/>
  <c r="AE25" i="43"/>
  <c r="AE30" i="43" s="1"/>
  <c r="S25" i="43"/>
  <c r="V25" i="43" s="1"/>
  <c r="P25" i="43"/>
  <c r="P30" i="43" s="1"/>
  <c r="Y22" i="43"/>
  <c r="C21" i="46"/>
  <c r="G14" i="46"/>
  <c r="C14" i="46"/>
  <c r="AH22" i="43" l="1"/>
  <c r="Y23" i="43"/>
  <c r="G21" i="45"/>
  <c r="G25" i="45" s="1"/>
  <c r="AH15" i="43"/>
  <c r="C35" i="46"/>
  <c r="S29" i="43" s="1"/>
  <c r="V29" i="43" s="1"/>
  <c r="V30" i="43" s="1"/>
  <c r="A1" i="46"/>
  <c r="AH23" i="43" l="1"/>
  <c r="AI23" i="43" s="1"/>
  <c r="S30" i="43"/>
  <c r="H19" i="33"/>
  <c r="D19" i="33"/>
  <c r="C29" i="34" l="1"/>
  <c r="A1" i="45" l="1"/>
  <c r="Y29" i="43"/>
  <c r="AH29" i="43" s="1"/>
  <c r="AH28" i="43"/>
  <c r="S18" i="45"/>
  <c r="S19" i="45" s="1"/>
  <c r="S21" i="45" s="1"/>
  <c r="G35" i="46"/>
  <c r="P24" i="45" s="1"/>
  <c r="P25" i="45" s="1"/>
  <c r="S24" i="45" l="1"/>
  <c r="S25" i="45" s="1"/>
  <c r="Y25" i="43"/>
  <c r="AH25" i="43" l="1"/>
  <c r="AH30" i="43" s="1"/>
  <c r="Y30" i="43"/>
  <c r="C50" i="46" l="1"/>
  <c r="G21" i="46"/>
  <c r="G23" i="46" l="1"/>
  <c r="G26" i="46" s="1"/>
  <c r="G28" i="46" s="1"/>
  <c r="G10" i="47" s="1"/>
  <c r="C23" i="46"/>
  <c r="C26" i="46" s="1"/>
  <c r="C28" i="46" s="1"/>
  <c r="G39" i="46" l="1"/>
  <c r="G23" i="47"/>
  <c r="C10" i="47"/>
  <c r="G36" i="46"/>
  <c r="G46" i="46" s="1"/>
  <c r="G50" i="46" s="1"/>
  <c r="G52" i="46" l="1"/>
  <c r="M24" i="45"/>
  <c r="C23" i="47"/>
  <c r="G34" i="47"/>
  <c r="C36" i="46"/>
  <c r="G43" i="46"/>
  <c r="V24" i="45" l="1"/>
  <c r="C34" i="47"/>
  <c r="G39" i="47"/>
  <c r="M18" i="45"/>
  <c r="V18" i="45" s="1"/>
  <c r="M19" i="45" l="1"/>
  <c r="M21" i="45" s="1"/>
  <c r="M25" i="45" s="1"/>
  <c r="G79" i="47"/>
  <c r="C39" i="47"/>
  <c r="V19" i="45"/>
  <c r="W19" i="45" s="1"/>
  <c r="V21" i="45" l="1"/>
  <c r="V25" i="45" s="1"/>
  <c r="C79" i="47"/>
  <c r="G81" i="47"/>
  <c r="G116" i="47" s="1"/>
  <c r="C81" i="47" l="1"/>
  <c r="C116" i="47" s="1"/>
  <c r="H29" i="33"/>
  <c r="D29" i="33"/>
  <c r="G29" i="34" l="1"/>
  <c r="H30" i="33"/>
  <c r="D30" i="33"/>
  <c r="C50" i="34" l="1"/>
  <c r="AI30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C51" i="34" l="1"/>
  <c r="C56" i="34" s="1"/>
  <c r="B77" i="24"/>
  <c r="B79" i="24" s="1"/>
  <c r="D77" i="24"/>
  <c r="D79" i="24" s="1"/>
  <c r="H77" i="24"/>
  <c r="H79" i="24" s="1"/>
  <c r="F77" i="24"/>
  <c r="F79" i="24" s="1"/>
  <c r="G50" i="34" l="1"/>
  <c r="W25" i="45" s="1"/>
  <c r="G51" i="34" l="1"/>
  <c r="G56" i="34" s="1"/>
</calcChain>
</file>

<file path=xl/sharedStrings.xml><?xml version="1.0" encoding="utf-8"?>
<sst xmlns="http://schemas.openxmlformats.org/spreadsheetml/2006/main" count="400" uniqueCount="276">
  <si>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</si>
  <si>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</si>
  <si>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</si>
  <si>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</si>
  <si>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</si>
  <si>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</si>
  <si>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</si>
  <si>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</si>
  <si>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</si>
  <si>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</si>
  <si>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</si>
  <si>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</si>
  <si>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</si>
  <si>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</si>
  <si>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</si>
  <si>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</si>
  <si>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</si>
  <si>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</si>
  <si>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</si>
  <si>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</si>
  <si>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</si>
  <si>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</si>
  <si>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</si>
  <si>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</si>
  <si>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</si>
  <si>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</si>
  <si>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</si>
  <si>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</si>
  <si>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</si>
  <si>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</si>
  <si>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</si>
  <si>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</si>
  <si>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</si>
  <si>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</si>
  <si>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</si>
  <si>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</si>
  <si>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</si>
  <si>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</si>
  <si>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</si>
  <si>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</si>
  <si>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</si>
  <si>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</si>
  <si>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</si>
  <si>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</si>
  <si>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</si>
  <si>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</si>
  <si>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</si>
  <si>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</si>
  <si>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</si>
  <si>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</si>
  <si>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</si>
  <si>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</si>
  <si>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</si>
  <si>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</si>
  <si>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</si>
  <si>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</si>
  <si>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</si>
  <si>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</si>
  <si>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</si>
  <si>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</si>
  <si>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</si>
  <si>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</si>
  <si>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</si>
  <si>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</si>
  <si>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</si>
  <si>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</si>
  <si>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</si>
  <si>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</si>
  <si>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</si>
  <si>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</si>
  <si>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</si>
  <si>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</si>
  <si>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</si>
  <si>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</si>
  <si>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</si>
  <si>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</si>
  <si>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</si>
  <si>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</si>
  <si>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</si>
  <si>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</si>
  <si>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</si>
  <si>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</si>
  <si>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</si>
  <si>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</si>
  <si>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</si>
  <si>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</si>
  <si>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</si>
  <si>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</si>
  <si>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</si>
  <si>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</si>
  <si>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</si>
  <si>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</si>
  <si>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</si>
  <si>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</si>
  <si>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</si>
  <si>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</si>
  <si>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</si>
  <si>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See condensed notes to the financial statements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</si>
  <si>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</si>
  <si>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</si>
  <si>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</si>
  <si>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</si>
  <si>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</si>
  <si>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</si>
  <si>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</si>
  <si>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</si>
  <si>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</si>
  <si>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</si>
  <si>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</si>
  <si>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</si>
  <si>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</si>
  <si>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</si>
  <si>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</si>
  <si>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</si>
  <si>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</si>
  <si>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</si>
  <si>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</si>
  <si>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</si>
  <si>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</si>
  <si>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</si>
  <si>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Interest received</t>
  </si>
  <si>
    <t>Interest paid</t>
  </si>
  <si>
    <t>Revenues from sales</t>
  </si>
  <si>
    <t>Basic earnings per share (Baht)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</si>
  <si>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</si>
  <si>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</si>
  <si>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</si>
  <si>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</si>
  <si>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</si>
  <si>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</si>
  <si>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</si>
  <si>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</si>
  <si>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</si>
  <si>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</si>
  <si>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</si>
  <si>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Total comprehensive income attributable to: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</si>
  <si>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</si>
  <si>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</si>
  <si>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</si>
  <si>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</si>
  <si>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</si>
  <si>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</si>
  <si>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 xml:space="preserve">Gains on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</si>
  <si>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</si>
  <si>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</si>
  <si>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</si>
  <si>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</si>
  <si>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</si>
  <si>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</si>
  <si>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</si>
  <si>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</si>
  <si>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</si>
  <si>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</si>
  <si>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Profit attributable to: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</si>
  <si>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</si>
  <si>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</si>
  <si>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</si>
  <si>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</si>
  <si>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</si>
  <si>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</si>
  <si>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</si>
  <si>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</si>
  <si>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</si>
  <si>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</si>
  <si>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</si>
  <si>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</si>
  <si>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</si>
  <si>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Net increase (decrease) in cash and cash equivalents</t>
  </si>
  <si>
    <t>Dividends paid</t>
  </si>
  <si>
    <t>Dividends income</t>
  </si>
  <si>
    <t>Profit for operating activities</t>
  </si>
  <si>
    <t xml:space="preserve">Finance costs </t>
  </si>
  <si>
    <t>Profit before income tax</t>
  </si>
  <si>
    <t xml:space="preserve">re-measurements </t>
  </si>
  <si>
    <t>Fixed deposit used as collateral</t>
  </si>
  <si>
    <t>Investments in associate</t>
  </si>
  <si>
    <t>Current portion of long-term borrowings</t>
  </si>
  <si>
    <t>Long-term borrowings from financial institutions</t>
  </si>
  <si>
    <t>from financial institutions</t>
  </si>
  <si>
    <t>under common control</t>
  </si>
  <si>
    <t>business combination under common control</t>
  </si>
  <si>
    <t>Item that will not be reclassified to profit or loss</t>
  </si>
  <si>
    <t>Gains on re-measurements of defined benefit plans</t>
  </si>
  <si>
    <t>Weighted average number of ordinary shares (Shares)</t>
  </si>
  <si>
    <t>Dividend income</t>
  </si>
  <si>
    <t xml:space="preserve">Existing </t>
  </si>
  <si>
    <t xml:space="preserve"> before business </t>
  </si>
  <si>
    <t>combination under</t>
  </si>
  <si>
    <t xml:space="preserve"> common control</t>
  </si>
  <si>
    <t xml:space="preserve">combination under </t>
  </si>
  <si>
    <t>common control</t>
  </si>
  <si>
    <t>The effect of business combinations under common control</t>
  </si>
  <si>
    <t>Increase in ordinary shares</t>
  </si>
  <si>
    <t>Amortization</t>
  </si>
  <si>
    <t>Share of profit of associates</t>
  </si>
  <si>
    <t>Cash paid for employee benefit expense</t>
  </si>
  <si>
    <t>Cash paid for purchases of equipment</t>
  </si>
  <si>
    <t>Cash paid for purchases of intangible asset</t>
  </si>
  <si>
    <t>Dividends received</t>
  </si>
  <si>
    <t>Cash paid for long-term borrowings from financial institutions</t>
  </si>
  <si>
    <t>Cash paid for lease liabilities</t>
  </si>
  <si>
    <t>PROFIT  FOR  THE  YEARS</t>
  </si>
  <si>
    <t>Other comprehensive income for the years, net of income tax</t>
  </si>
  <si>
    <t>TOTAL  COMPREHENSIVE  INCOME FOR  THE  YEARS</t>
  </si>
  <si>
    <t>Profit for the years</t>
  </si>
  <si>
    <t>Total comprehensive income for the years</t>
  </si>
  <si>
    <t>Total comprehensive income for the year</t>
  </si>
  <si>
    <t>Cash and cash equivalents as at December 31,</t>
  </si>
  <si>
    <t>Cash paid for purchases of right-of-use asset</t>
  </si>
  <si>
    <t>Cash received from issuance of common stock</t>
  </si>
  <si>
    <t xml:space="preserve"> of the parent </t>
  </si>
  <si>
    <t>company</t>
  </si>
  <si>
    <t>Other current financial assets</t>
  </si>
  <si>
    <t>Cash paid for capital increase in a subsidiary</t>
  </si>
  <si>
    <t>Distribution costs</t>
  </si>
  <si>
    <t>OTHER  COMPREHENSIVE  INCOME</t>
  </si>
  <si>
    <t>Employee benefit expenses</t>
  </si>
  <si>
    <t>Net cash flow provided by operating activities</t>
  </si>
  <si>
    <t>Net cash flow provided by (used in) investing activities</t>
  </si>
  <si>
    <t xml:space="preserve">Existing shareholders’ equity before </t>
  </si>
  <si>
    <t>The Company’s shareholders</t>
  </si>
  <si>
    <t>Shareholder’s equity of the parent company</t>
  </si>
  <si>
    <t>Dividends paid to the Company’s shareholders</t>
  </si>
  <si>
    <t>Short-term borrowings from related parties</t>
  </si>
  <si>
    <t>Cash received from non-controlling interest</t>
  </si>
  <si>
    <t xml:space="preserve"> for additional investment in subsidiaries</t>
  </si>
  <si>
    <t>Cash received from selling equipment</t>
  </si>
  <si>
    <t>Intangible assets</t>
  </si>
  <si>
    <t>Net cash provided by operating activities</t>
  </si>
  <si>
    <t>Cash paid for short-term borrowings from related parties</t>
  </si>
  <si>
    <t>Share of profit of associate using equity method</t>
  </si>
  <si>
    <t>Dividends paid to non-controlling interests of subsidiary</t>
  </si>
  <si>
    <t>Unrealized (gain) loss on exchange rates</t>
  </si>
  <si>
    <r>
      <t xml:space="preserve">AS  AT  DECEMBER  </t>
    </r>
    <r>
      <rPr>
        <b/>
        <sz val="12"/>
        <rFont val="Times New Roman"/>
        <family val="1"/>
      </rPr>
      <t>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</si>
  <si>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</si>
  <si>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r>
      <t xml:space="preserve">FOR  THE YEAR  ENDED  DECEMBER </t>
    </r>
    <r>
      <rPr>
        <b/>
        <sz val="12"/>
        <rFont val="Times New Roman"/>
        <family val="1"/>
      </rPr>
      <t xml:space="preserve"> 31,  2023</t>
    </r>
  </si>
  <si>
    <t>Ending balances as at December 31, 2023</t>
  </si>
  <si>
    <t>-</t>
  </si>
  <si>
    <t>SPECIALTY  NATURAL  PRODUCTS  PUBLIC  COMPANY  LIMITED  AND  ITS  SUBSIDIARIES</t>
  </si>
  <si>
    <t>Short-term borrowings from a financial institution</t>
  </si>
  <si>
    <t>30,000,000 ordinary shares of Baht 10 each, fully paid</t>
  </si>
  <si>
    <t>Beginning balances as at January 1, 2022</t>
  </si>
  <si>
    <t>Ending balances as at December 31, 2022</t>
  </si>
  <si>
    <t>Beginning balances as at January 1, 2023</t>
  </si>
  <si>
    <t>11 and 12</t>
  </si>
  <si>
    <t>405,000,000 ordinary shares of Baht 1 each</t>
  </si>
  <si>
    <t>30,000,000 ordinary shares of Baht 10 each</t>
  </si>
  <si>
    <t>300,000,000 ordinary shares of Baht 1 each, fully paid</t>
  </si>
  <si>
    <t>5.4 and 27</t>
  </si>
  <si>
    <t>Change in shareholder's equity</t>
  </si>
  <si>
    <t xml:space="preserve">Total comprehensive income for the year </t>
  </si>
  <si>
    <t>Subsidiary increased ordinary shares by non-controlling interests</t>
  </si>
  <si>
    <t>Surplus on</t>
  </si>
  <si>
    <t xml:space="preserve">a business </t>
  </si>
  <si>
    <t xml:space="preserve">Ending balances as at December 31, 2022 </t>
  </si>
  <si>
    <t xml:space="preserve">Reversal on diminution in value of inventories </t>
  </si>
  <si>
    <t>Reversal for expected credit losses</t>
  </si>
  <si>
    <t>(Gain) loss on disposal of equipment</t>
  </si>
  <si>
    <t>Gain on sale of investment in a subsidairy</t>
  </si>
  <si>
    <t>Cash received (paid) from temporary investments</t>
  </si>
  <si>
    <t>Cash received from short-term loans to a related party</t>
  </si>
  <si>
    <t>Cash received from long-term loans to a related party</t>
  </si>
  <si>
    <t>Cash received from long-term borrowing from a related pary</t>
  </si>
  <si>
    <t>Cash paid for long-term borrowing from a related pary</t>
  </si>
  <si>
    <t>Short-term loans to a related party</t>
  </si>
  <si>
    <t>Long-term borrowing from a related party</t>
  </si>
  <si>
    <t>Net cash flow used in financing activities</t>
  </si>
  <si>
    <t xml:space="preserve">Surplus on a business combination 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</si>
  <si>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</si>
  <si>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STATEMENTS  OF  COMPREHENSIVE  INCOME</t>
  </si>
  <si>
    <t>Total shareholders’ equity of the parent company</t>
  </si>
  <si>
    <t>Cash received from sale of investment in a subsidiary</t>
  </si>
  <si>
    <t xml:space="preserve">Cash received from short-term borrowings </t>
  </si>
  <si>
    <t>from a financial institution</t>
  </si>
  <si>
    <t xml:space="preserve"> reclassified to profit or loss</t>
  </si>
  <si>
    <t>Income tax relating to item that will not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</si>
</sst>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  <numFmt numFmtId="187" formatCode="#,##0.00\ ;&quot; (&quot;#,##0.00\);&quot; -&quot;#\ ;@\ "/>
    <numFmt numFmtId="188" formatCode="General\ "/>
  </numFmts>
  <fonts count="1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Cordia New"/>
      <family val="2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sz val="8"/>
      <color theme="1"/>
      <name val="Arial"/>
      <family val="2"/>
      <charset val="222"/>
    </font>
    <font>
      <sz val="11"/>
      <name val="Times New Roman"/>
      <family val="1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53291">
    <xf numFmtId="0" fontId="0" fillId="0" borderId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36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6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3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6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36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6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34" fillId="12" borderId="0" applyNumberFormat="0" applyBorder="0" applyAlignment="0" applyProtection="0"/>
    <xf numFmtId="0" fontId="51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4" fillId="16" borderId="0" applyNumberFormat="0" applyBorder="0" applyAlignment="0" applyProtection="0"/>
    <xf numFmtId="0" fontId="51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4" fillId="20" borderId="0" applyNumberFormat="0" applyBorder="0" applyAlignment="0" applyProtection="0"/>
    <xf numFmtId="0" fontId="5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4" fillId="24" borderId="0" applyNumberFormat="0" applyBorder="0" applyAlignment="0" applyProtection="0"/>
    <xf numFmtId="0" fontId="5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34" fillId="28" borderId="0" applyNumberFormat="0" applyBorder="0" applyAlignment="0" applyProtection="0"/>
    <xf numFmtId="0" fontId="51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4" fillId="32" borderId="0" applyNumberFormat="0" applyBorder="0" applyAlignment="0" applyProtection="0"/>
    <xf numFmtId="0" fontId="51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3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37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3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3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34" fillId="9" borderId="0" applyNumberFormat="0" applyBorder="0" applyAlignment="0" applyProtection="0"/>
    <xf numFmtId="0" fontId="51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4" fillId="13" borderId="0" applyNumberFormat="0" applyBorder="0" applyAlignment="0" applyProtection="0"/>
    <xf numFmtId="0" fontId="51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4" fillId="17" borderId="0" applyNumberFormat="0" applyBorder="0" applyAlignment="0" applyProtection="0"/>
    <xf numFmtId="0" fontId="51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34" fillId="21" borderId="0" applyNumberFormat="0" applyBorder="0" applyAlignment="0" applyProtection="0"/>
    <xf numFmtId="0" fontId="51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34" fillId="25" borderId="0" applyNumberFormat="0" applyBorder="0" applyAlignment="0" applyProtection="0"/>
    <xf numFmtId="0" fontId="51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34" fillId="29" borderId="0" applyNumberFormat="0" applyBorder="0" applyAlignment="0" applyProtection="0"/>
    <xf numFmtId="0" fontId="51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41" fillId="0" borderId="0" applyFill="0" applyBorder="0" applyAlignment="0"/>
    <xf numFmtId="170" fontId="44" fillId="0" borderId="0" applyFill="0" applyBorder="0" applyAlignment="0"/>
    <xf numFmtId="175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28" fillId="6" borderId="9" applyNumberFormat="0" applyAlignment="0" applyProtection="0"/>
    <xf numFmtId="0" fontId="53" fillId="6" borderId="9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30" fillId="7" borderId="12" applyNumberFormat="0" applyAlignment="0" applyProtection="0"/>
    <xf numFmtId="0" fontId="54" fillId="7" borderId="12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0" fontId="40" fillId="52" borderId="16" applyNumberFormat="0" applyAlignment="0" applyProtection="0"/>
    <xf numFmtId="165" fontId="49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0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170" fontId="44" fillId="0" borderId="0" applyFont="0" applyFill="0" applyBorder="0" applyAlignment="0" applyProtection="0"/>
    <xf numFmtId="14" fontId="41" fillId="0" borderId="0" applyFill="0" applyBorder="0" applyAlignment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38" fontId="58" fillId="54" borderId="0" applyNumberFormat="0" applyBorder="0" applyAlignment="0" applyProtection="0"/>
    <xf numFmtId="0" fontId="59" fillId="0" borderId="19" applyNumberFormat="0" applyAlignment="0" applyProtection="0">
      <alignment horizontal="left" vertical="center"/>
    </xf>
    <xf numFmtId="0" fontId="59" fillId="0" borderId="1">
      <alignment horizontal="left" vertical="center"/>
    </xf>
    <xf numFmtId="10" fontId="58" fillId="53" borderId="18" applyNumberFormat="0" applyBorder="0" applyAlignment="0" applyProtection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176" fontId="16" fillId="0" borderId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0" fontId="44" fillId="0" borderId="0" applyFill="0" applyBorder="0" applyAlignment="0"/>
    <xf numFmtId="174" fontId="16" fillId="0" borderId="0" applyFill="0" applyBorder="0" applyAlignment="0"/>
    <xf numFmtId="173" fontId="44" fillId="0" borderId="0" applyFill="0" applyBorder="0" applyAlignment="0"/>
    <xf numFmtId="170" fontId="44" fillId="0" borderId="0" applyFill="0" applyBorder="0" applyAlignment="0"/>
    <xf numFmtId="49" fontId="41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74" fontId="16" fillId="0" borderId="0" applyFill="0" applyBorder="0" applyAlignment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74" fontId="16" fillId="0" borderId="0" applyFill="0" applyBorder="0" applyAlignment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175" fontId="16" fillId="0" borderId="0" applyFill="0" applyBorder="0" applyAlignment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174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4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0" fontId="3" fillId="27" borderId="0" applyNumberFormat="0" applyBorder="0" applyAlignment="0" applyProtection="0"/>
    <xf numFmtId="174" fontId="16" fillId="0" borderId="0" applyFill="0" applyBorder="0" applyAlignment="0"/>
    <xf numFmtId="0" fontId="3" fillId="26" borderId="0" applyNumberFormat="0" applyBorder="0" applyAlignment="0" applyProtection="0"/>
    <xf numFmtId="174" fontId="16" fillId="0" borderId="0" applyFill="0" applyBorder="0" applyAlignment="0"/>
    <xf numFmtId="0" fontId="3" fillId="19" borderId="0" applyNumberFormat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3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1" fillId="0" borderId="0" applyFill="0" applyBorder="0" applyAlignment="0"/>
    <xf numFmtId="167" fontId="4" fillId="0" borderId="0" applyFont="0" applyFill="0" applyBorder="0" applyAlignment="0" applyProtection="0"/>
    <xf numFmtId="0" fontId="50" fillId="0" borderId="0"/>
    <xf numFmtId="167" fontId="17" fillId="0" borderId="0" applyFont="0" applyFill="0" applyBorder="0" applyAlignment="0" applyProtection="0"/>
    <xf numFmtId="0" fontId="50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9" fontId="1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57" fillId="0" borderId="0"/>
    <xf numFmtId="174" fontId="57" fillId="0" borderId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92" fillId="0" borderId="0"/>
    <xf numFmtId="0" fontId="50" fillId="0" borderId="0"/>
    <xf numFmtId="0" fontId="92" fillId="0" borderId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37" fontId="74" fillId="0" borderId="0"/>
    <xf numFmtId="178" fontId="72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7" fillId="0" borderId="17" applyNumberFormat="0" applyFill="0" applyAlignment="0" applyProtection="0">
      <alignment horizontal="center" vertical="center"/>
    </xf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73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3" fillId="0" borderId="0"/>
    <xf numFmtId="0" fontId="92" fillId="0" borderId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8" borderId="13" applyNumberFormat="0" applyFont="0" applyAlignment="0" applyProtection="0"/>
    <xf numFmtId="0" fontId="3" fillId="15" borderId="0" applyNumberFormat="0" applyBorder="0" applyAlignment="0" applyProtection="0"/>
    <xf numFmtId="0" fontId="3" fillId="8" borderId="13" applyNumberFormat="0" applyFont="0" applyAlignment="0" applyProtection="0"/>
    <xf numFmtId="0" fontId="3" fillId="14" borderId="0" applyNumberFormat="0" applyBorder="0" applyAlignment="0" applyProtection="0"/>
    <xf numFmtId="0" fontId="3" fillId="8" borderId="13" applyNumberFormat="0" applyFont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/>
    <xf numFmtId="0" fontId="92" fillId="0" borderId="0"/>
    <xf numFmtId="0" fontId="50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9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43" fontId="4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81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5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43" fontId="45" fillId="0" borderId="0" applyFont="0" applyFill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Fill="0" applyBorder="0" applyAlignment="0"/>
    <xf numFmtId="0" fontId="39" fillId="51" borderId="15" applyNumberFormat="0" applyAlignment="0" applyProtection="0"/>
    <xf numFmtId="0" fontId="40" fillId="52" borderId="16" applyNumberFormat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/>
    <xf numFmtId="167" fontId="4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36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0" fillId="0" borderId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92" fillId="0" borderId="0"/>
    <xf numFmtId="0" fontId="50" fillId="0" borderId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16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7" fillId="56" borderId="0" applyNumberFormat="0" applyBorder="0" applyAlignment="0" applyProtection="0"/>
    <xf numFmtId="167" fontId="3" fillId="0" borderId="0" applyFont="0" applyFill="0" applyBorder="0" applyAlignment="0" applyProtection="0"/>
    <xf numFmtId="178" fontId="72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/>
    <xf numFmtId="0" fontId="36" fillId="38" borderId="0" applyNumberFormat="0" applyBorder="0" applyAlignment="0" applyProtection="0"/>
    <xf numFmtId="0" fontId="62" fillId="0" borderId="20" applyNumberFormat="0" applyFill="0" applyAlignment="0" applyProtection="0"/>
    <xf numFmtId="167" fontId="4" fillId="0" borderId="0" applyFont="0" applyFill="0" applyBorder="0" applyAlignment="0" applyProtection="0"/>
    <xf numFmtId="0" fontId="61" fillId="35" borderId="0" applyNumberFormat="0" applyBorder="0" applyAlignment="0" applyProtection="0"/>
    <xf numFmtId="0" fontId="60" fillId="0" borderId="0" applyNumberFormat="0" applyFill="0" applyBorder="0" applyAlignment="0" applyProtection="0"/>
    <xf numFmtId="0" fontId="36" fillId="39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1" fontId="16" fillId="0" borderId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3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167" fontId="4" fillId="0" borderId="0" applyFont="0" applyFill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66" fillId="0" borderId="23" applyNumberFormat="0" applyFill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50" fillId="0" borderId="0"/>
    <xf numFmtId="174" fontId="16" fillId="0" borderId="0" applyFill="0" applyBorder="0" applyAlignment="0"/>
    <xf numFmtId="0" fontId="92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50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0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17" fillId="0" borderId="0"/>
    <xf numFmtId="0" fontId="15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16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5" fillId="0" borderId="0"/>
    <xf numFmtId="0" fontId="93" fillId="0" borderId="0"/>
    <xf numFmtId="0" fontId="4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6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64" fillId="0" borderId="22" applyNumberFormat="0" applyFill="0" applyAlignment="0" applyProtection="0"/>
    <xf numFmtId="0" fontId="93" fillId="0" borderId="0"/>
    <xf numFmtId="0" fontId="94" fillId="0" borderId="0"/>
    <xf numFmtId="0" fontId="92" fillId="0" borderId="0"/>
    <xf numFmtId="5" fontId="16" fillId="0" borderId="0"/>
    <xf numFmtId="0" fontId="3" fillId="11" borderId="0" applyNumberFormat="0" applyBorder="0" applyAlignment="0" applyProtection="0"/>
    <xf numFmtId="0" fontId="95" fillId="0" borderId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0" fontId="3" fillId="15" borderId="0" applyNumberFormat="0" applyBorder="0" applyAlignment="0" applyProtection="0"/>
    <xf numFmtId="0" fontId="41" fillId="0" borderId="0" applyFill="0" applyBorder="0" applyAlignment="0"/>
    <xf numFmtId="0" fontId="37" fillId="46" borderId="0" applyNumberFormat="0" applyBorder="0" applyAlignment="0" applyProtection="0"/>
    <xf numFmtId="0" fontId="37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3" fillId="0" borderId="21" applyNumberFormat="0" applyFill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50" fillId="0" borderId="0"/>
    <xf numFmtId="174" fontId="16" fillId="0" borderId="0" applyFont="0" applyFill="0" applyBorder="0" applyAlignment="0" applyProtection="0"/>
    <xf numFmtId="178" fontId="72" fillId="0" borderId="0"/>
    <xf numFmtId="167" fontId="3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62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3" fillId="0" borderId="0"/>
    <xf numFmtId="0" fontId="50" fillId="0" borderId="0"/>
    <xf numFmtId="0" fontId="3" fillId="31" borderId="0" applyNumberFormat="0" applyBorder="0" applyAlignment="0" applyProtection="0"/>
    <xf numFmtId="0" fontId="50" fillId="0" borderId="0"/>
    <xf numFmtId="43" fontId="35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4" fillId="57" borderId="24" applyNumberFormat="0" applyFon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5" fontId="16" fillId="0" borderId="0"/>
    <xf numFmtId="0" fontId="15" fillId="0" borderId="0"/>
    <xf numFmtId="0" fontId="3" fillId="19" borderId="0" applyNumberFormat="0" applyBorder="0" applyAlignment="0" applyProtection="0"/>
    <xf numFmtId="0" fontId="50" fillId="0" borderId="0"/>
    <xf numFmtId="174" fontId="16" fillId="0" borderId="0" applyFill="0" applyBorder="0" applyAlignment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8" fillId="51" borderId="25" applyNumberFormat="0" applyAlignment="0" applyProtection="0"/>
    <xf numFmtId="0" fontId="69" fillId="0" borderId="0" applyNumberFormat="0" applyFill="0" applyBorder="0" applyAlignment="0" applyProtection="0"/>
    <xf numFmtId="10" fontId="17" fillId="0" borderId="0" applyFont="0" applyFill="0" applyBorder="0" applyAlignment="0" applyProtection="0"/>
    <xf numFmtId="0" fontId="3" fillId="0" borderId="0"/>
    <xf numFmtId="5" fontId="16" fillId="0" borderId="0"/>
    <xf numFmtId="174" fontId="16" fillId="0" borderId="0" applyFill="0" applyBorder="0" applyAlignment="0"/>
    <xf numFmtId="0" fontId="92" fillId="0" borderId="0"/>
    <xf numFmtId="167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16" fillId="0" borderId="0" applyFill="0" applyBorder="0" applyAlignment="0"/>
    <xf numFmtId="0" fontId="37" fillId="50" borderId="0" applyNumberFormat="0" applyBorder="0" applyAlignment="0" applyProtection="0"/>
    <xf numFmtId="0" fontId="36" fillId="8" borderId="13" applyNumberFormat="0" applyFont="0" applyAlignment="0" applyProtection="0"/>
    <xf numFmtId="0" fontId="90" fillId="0" borderId="0"/>
    <xf numFmtId="167" fontId="4" fillId="0" borderId="0" applyFont="0" applyFill="0" applyBorder="0" applyAlignment="0" applyProtection="0"/>
    <xf numFmtId="0" fontId="50" fillId="0" borderId="0"/>
    <xf numFmtId="43" fontId="41" fillId="0" borderId="0" applyFont="0" applyFill="0" applyBorder="0" applyAlignment="0" applyProtection="0"/>
    <xf numFmtId="176" fontId="16" fillId="0" borderId="0"/>
    <xf numFmtId="174" fontId="16" fillId="0" borderId="0" applyFont="0" applyFill="0" applyBorder="0" applyAlignment="0" applyProtection="0"/>
    <xf numFmtId="0" fontId="37" fillId="45" borderId="0" applyNumberFormat="0" applyBorder="0" applyAlignment="0" applyProtection="0"/>
    <xf numFmtId="0" fontId="38" fillId="34" borderId="0" applyNumberFormat="0" applyBorder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0" fillId="0" borderId="0"/>
    <xf numFmtId="175" fontId="16" fillId="0" borderId="0" applyFill="0" applyBorder="0" applyAlignment="0"/>
    <xf numFmtId="10" fontId="58" fillId="55" borderId="18" applyNumberFormat="0" applyBorder="0" applyAlignment="0" applyProtection="0"/>
    <xf numFmtId="176" fontId="16" fillId="0" borderId="0"/>
    <xf numFmtId="0" fontId="64" fillId="0" borderId="0" applyNumberFormat="0" applyFill="0" applyBorder="0" applyAlignment="0" applyProtection="0"/>
    <xf numFmtId="0" fontId="37" fillId="44" borderId="0" applyNumberFormat="0" applyBorder="0" applyAlignment="0" applyProtection="0"/>
    <xf numFmtId="0" fontId="70" fillId="0" borderId="26" applyNumberFormat="0" applyFill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0" fontId="37" fillId="49" borderId="0" applyNumberFormat="0" applyBorder="0" applyAlignment="0" applyProtection="0"/>
    <xf numFmtId="0" fontId="67" fillId="56" borderId="0" applyNumberFormat="0" applyBorder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0" fillId="0" borderId="0"/>
    <xf numFmtId="0" fontId="3" fillId="15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48" borderId="0" applyNumberFormat="0" applyBorder="0" applyAlignment="0" applyProtection="0"/>
    <xf numFmtId="0" fontId="65" fillId="38" borderId="15" applyNumberFormat="0" applyAlignment="0" applyProtection="0"/>
    <xf numFmtId="0" fontId="36" fillId="8" borderId="13" applyNumberFormat="0" applyFont="0" applyAlignment="0" applyProtection="0"/>
    <xf numFmtId="0" fontId="90" fillId="0" borderId="0"/>
    <xf numFmtId="174" fontId="16" fillId="0" borderId="0" applyFill="0" applyBorder="0" applyAlignment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47" borderId="0" applyNumberFormat="0" applyBorder="0" applyAlignment="0" applyProtection="0"/>
    <xf numFmtId="0" fontId="36" fillId="8" borderId="13" applyNumberFormat="0" applyFont="0" applyAlignment="0" applyProtection="0"/>
    <xf numFmtId="0" fontId="17" fillId="0" borderId="0"/>
    <xf numFmtId="0" fontId="3" fillId="0" borderId="0"/>
    <xf numFmtId="0" fontId="17" fillId="0" borderId="0"/>
    <xf numFmtId="175" fontId="16" fillId="0" borderId="0" applyFill="0" applyBorder="0" applyAlignment="0"/>
    <xf numFmtId="0" fontId="3" fillId="19" borderId="0" applyNumberFormat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ill="0" applyBorder="0" applyAlignment="0"/>
    <xf numFmtId="167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75" fontId="16" fillId="0" borderId="0" applyFill="0" applyBorder="0" applyAlignment="0"/>
    <xf numFmtId="0" fontId="3" fillId="10" borderId="0" applyNumberFormat="0" applyBorder="0" applyAlignment="0" applyProtection="0"/>
    <xf numFmtId="176" fontId="1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174" fontId="16" fillId="0" borderId="0" applyFill="0" applyBorder="0" applyAlignment="0"/>
    <xf numFmtId="10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4" fontId="16" fillId="0" borderId="0" applyFill="0" applyBorder="0" applyAlignment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4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174" fontId="16" fillId="0" borderId="0" applyFill="0" applyBorder="0" applyAlignment="0"/>
    <xf numFmtId="10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174" fontId="16" fillId="0" borderId="0" applyFill="0" applyBorder="0" applyAlignment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7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175" fontId="16" fillId="0" borderId="0" applyFill="0" applyBorder="0" applyAlignment="0"/>
    <xf numFmtId="174" fontId="16" fillId="0" borderId="0" applyFill="0" applyBorder="0" applyAlignment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4" fontId="16" fillId="0" borderId="0" applyFill="0" applyBorder="0" applyAlignment="0"/>
    <xf numFmtId="176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4" fontId="16" fillId="0" borderId="0" applyFill="0" applyBorder="0" applyAlignment="0"/>
    <xf numFmtId="174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41" fillId="0" borderId="0" applyFill="0" applyBorder="0" applyAlignment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10" fontId="58" fillId="55" borderId="18" applyNumberFormat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17" fillId="0" borderId="0"/>
    <xf numFmtId="0" fontId="3" fillId="0" borderId="0"/>
    <xf numFmtId="0" fontId="17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10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65" fillId="38" borderId="1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6" fillId="0" borderId="0"/>
    <xf numFmtId="0" fontId="3" fillId="10" borderId="0" applyNumberFormat="0" applyBorder="0" applyAlignment="0" applyProtection="0"/>
    <xf numFmtId="0" fontId="5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5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5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5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5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5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5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5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5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5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51" fillId="12" borderId="0" applyNumberFormat="0" applyBorder="0" applyAlignment="0" applyProtection="0"/>
    <xf numFmtId="0" fontId="34" fillId="16" borderId="0" applyNumberFormat="0" applyBorder="0" applyAlignment="0" applyProtection="0"/>
    <xf numFmtId="0" fontId="51" fillId="16" borderId="0" applyNumberFormat="0" applyBorder="0" applyAlignment="0" applyProtection="0"/>
    <xf numFmtId="0" fontId="34" fillId="20" borderId="0" applyNumberFormat="0" applyBorder="0" applyAlignment="0" applyProtection="0"/>
    <xf numFmtId="0" fontId="51" fillId="20" borderId="0" applyNumberFormat="0" applyBorder="0" applyAlignment="0" applyProtection="0"/>
    <xf numFmtId="0" fontId="34" fillId="24" borderId="0" applyNumberFormat="0" applyBorder="0" applyAlignment="0" applyProtection="0"/>
    <xf numFmtId="0" fontId="51" fillId="24" borderId="0" applyNumberFormat="0" applyBorder="0" applyAlignment="0" applyProtection="0"/>
    <xf numFmtId="0" fontId="34" fillId="28" borderId="0" applyNumberFormat="0" applyBorder="0" applyAlignment="0" applyProtection="0"/>
    <xf numFmtId="0" fontId="51" fillId="28" borderId="0" applyNumberFormat="0" applyBorder="0" applyAlignment="0" applyProtection="0"/>
    <xf numFmtId="0" fontId="34" fillId="32" borderId="0" applyNumberFormat="0" applyBorder="0" applyAlignment="0" applyProtection="0"/>
    <xf numFmtId="0" fontId="51" fillId="32" borderId="0" applyNumberFormat="0" applyBorder="0" applyAlignment="0" applyProtection="0"/>
    <xf numFmtId="0" fontId="34" fillId="9" borderId="0" applyNumberFormat="0" applyBorder="0" applyAlignment="0" applyProtection="0"/>
    <xf numFmtId="0" fontId="51" fillId="9" borderId="0" applyNumberFormat="0" applyBorder="0" applyAlignment="0" applyProtection="0"/>
    <xf numFmtId="0" fontId="34" fillId="13" borderId="0" applyNumberFormat="0" applyBorder="0" applyAlignment="0" applyProtection="0"/>
    <xf numFmtId="0" fontId="51" fillId="13" borderId="0" applyNumberFormat="0" applyBorder="0" applyAlignment="0" applyProtection="0"/>
    <xf numFmtId="0" fontId="34" fillId="17" borderId="0" applyNumberFormat="0" applyBorder="0" applyAlignment="0" applyProtection="0"/>
    <xf numFmtId="0" fontId="51" fillId="17" borderId="0" applyNumberFormat="0" applyBorder="0" applyAlignment="0" applyProtection="0"/>
    <xf numFmtId="0" fontId="34" fillId="21" borderId="0" applyNumberFormat="0" applyBorder="0" applyAlignment="0" applyProtection="0"/>
    <xf numFmtId="0" fontId="51" fillId="21" borderId="0" applyNumberFormat="0" applyBorder="0" applyAlignment="0" applyProtection="0"/>
    <xf numFmtId="0" fontId="34" fillId="25" borderId="0" applyNumberFormat="0" applyBorder="0" applyAlignment="0" applyProtection="0"/>
    <xf numFmtId="0" fontId="51" fillId="25" borderId="0" applyNumberFormat="0" applyBorder="0" applyAlignment="0" applyProtection="0"/>
    <xf numFmtId="0" fontId="34" fillId="29" borderId="0" applyNumberFormat="0" applyBorder="0" applyAlignment="0" applyProtection="0"/>
    <xf numFmtId="0" fontId="51" fillId="29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8" fillId="6" borderId="9" applyNumberFormat="0" applyAlignment="0" applyProtection="0"/>
    <xf numFmtId="0" fontId="53" fillId="6" borderId="9" applyNumberFormat="0" applyAlignment="0" applyProtection="0"/>
    <xf numFmtId="0" fontId="30" fillId="7" borderId="12" applyNumberFormat="0" applyAlignment="0" applyProtection="0"/>
    <xf numFmtId="0" fontId="54" fillId="7" borderId="12" applyNumberFormat="0" applyAlignment="0" applyProtection="0"/>
    <xf numFmtId="167" fontId="9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100" fillId="2" borderId="0" applyNumberFormat="0" applyBorder="0" applyAlignment="0" applyProtection="0"/>
    <xf numFmtId="0" fontId="20" fillId="0" borderId="6" applyNumberFormat="0" applyFill="0" applyAlignment="0" applyProtection="0"/>
    <xf numFmtId="0" fontId="101" fillId="0" borderId="6" applyNumberFormat="0" applyFill="0" applyAlignment="0" applyProtection="0"/>
    <xf numFmtId="0" fontId="21" fillId="0" borderId="7" applyNumberFormat="0" applyFill="0" applyAlignment="0" applyProtection="0"/>
    <xf numFmtId="0" fontId="102" fillId="0" borderId="7" applyNumberFormat="0" applyFill="0" applyAlignment="0" applyProtection="0"/>
    <xf numFmtId="0" fontId="22" fillId="0" borderId="8" applyNumberFormat="0" applyFill="0" applyAlignment="0" applyProtection="0"/>
    <xf numFmtId="0" fontId="103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5" borderId="9" applyNumberFormat="0" applyAlignment="0" applyProtection="0"/>
    <xf numFmtId="0" fontId="104" fillId="5" borderId="9" applyNumberFormat="0" applyAlignment="0" applyProtection="0"/>
    <xf numFmtId="0" fontId="29" fillId="0" borderId="11" applyNumberFormat="0" applyFill="0" applyAlignment="0" applyProtection="0"/>
    <xf numFmtId="0" fontId="105" fillId="0" borderId="11" applyNumberFormat="0" applyFill="0" applyAlignment="0" applyProtection="0"/>
    <xf numFmtId="0" fontId="25" fillId="4" borderId="0" applyNumberFormat="0" applyBorder="0" applyAlignment="0" applyProtection="0"/>
    <xf numFmtId="0" fontId="106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9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7" fillId="0" borderId="0"/>
    <xf numFmtId="0" fontId="17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0" fillId="0" borderId="0"/>
    <xf numFmtId="0" fontId="9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3" fillId="0" borderId="0"/>
    <xf numFmtId="0" fontId="50" fillId="0" borderId="0"/>
    <xf numFmtId="0" fontId="97" fillId="0" borderId="0"/>
    <xf numFmtId="0" fontId="17" fillId="0" borderId="0"/>
    <xf numFmtId="0" fontId="17" fillId="0" borderId="0"/>
    <xf numFmtId="0" fontId="50" fillId="0" borderId="0"/>
    <xf numFmtId="0" fontId="17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0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7" fillId="0" borderId="0"/>
    <xf numFmtId="0" fontId="16" fillId="0" borderId="0"/>
    <xf numFmtId="0" fontId="3" fillId="0" borderId="0"/>
    <xf numFmtId="0" fontId="3" fillId="0" borderId="0"/>
    <xf numFmtId="0" fontId="97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6" fillId="0" borderId="0"/>
    <xf numFmtId="0" fontId="17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27" fillId="6" borderId="10" applyNumberFormat="0" applyAlignment="0" applyProtection="0"/>
    <xf numFmtId="0" fontId="108" fillId="6" borderId="10" applyNumberFormat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11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6" fillId="0" borderId="0"/>
    <xf numFmtId="167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18" fillId="0" borderId="0"/>
    <xf numFmtId="0" fontId="3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8" borderId="13" applyNumberFormat="0" applyFont="0" applyAlignment="0" applyProtection="0"/>
    <xf numFmtId="0" fontId="3" fillId="15" borderId="0" applyNumberFormat="0" applyBorder="0" applyAlignment="0" applyProtection="0"/>
    <xf numFmtId="0" fontId="3" fillId="8" borderId="13" applyNumberFormat="0" applyFont="0" applyAlignment="0" applyProtection="0"/>
    <xf numFmtId="0" fontId="3" fillId="14" borderId="0" applyNumberFormat="0" applyBorder="0" applyAlignment="0" applyProtection="0"/>
    <xf numFmtId="0" fontId="3" fillId="8" borderId="13" applyNumberFormat="0" applyFont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50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167" fontId="50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26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6" fontId="4" fillId="0" borderId="0" applyFont="0" applyFill="0" applyBorder="0" applyAlignment="0" applyProtection="0"/>
    <xf numFmtId="0" fontId="3" fillId="0" borderId="0"/>
    <xf numFmtId="0" fontId="50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92" fillId="0" borderId="0"/>
    <xf numFmtId="39" fontId="92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18" fillId="0" borderId="0"/>
    <xf numFmtId="39" fontId="92" fillId="0" borderId="0"/>
    <xf numFmtId="39" fontId="92" fillId="0" borderId="0"/>
    <xf numFmtId="39" fontId="92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0" borderId="0"/>
    <xf numFmtId="0" fontId="26" fillId="5" borderId="9" applyNumberFormat="0" applyAlignment="0" applyProtection="0"/>
    <xf numFmtId="167" fontId="4" fillId="0" borderId="0" applyFont="0" applyFill="0" applyBorder="0" applyAlignment="0" applyProtection="0"/>
    <xf numFmtId="0" fontId="112" fillId="0" borderId="0"/>
    <xf numFmtId="167" fontId="50" fillId="0" borderId="0" applyFont="0" applyFill="0" applyBorder="0" applyAlignment="0" applyProtection="0"/>
    <xf numFmtId="0" fontId="50" fillId="0" borderId="0"/>
    <xf numFmtId="0" fontId="3" fillId="0" borderId="0"/>
    <xf numFmtId="0" fontId="50" fillId="0" borderId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36" fillId="34" borderId="0" applyNumberFormat="0" applyBorder="0" applyAlignment="0" applyProtection="0"/>
    <xf numFmtId="43" fontId="4" fillId="0" borderId="0" applyFont="0" applyFill="0" applyBorder="0" applyAlignment="0" applyProtection="0"/>
    <xf numFmtId="0" fontId="36" fillId="34" borderId="0" applyNumberFormat="0" applyBorder="0" applyAlignment="0" applyProtection="0"/>
    <xf numFmtId="167" fontId="4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34" borderId="0" applyNumberFormat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6" fillId="33" borderId="0" applyNumberFormat="0" applyBorder="0" applyAlignment="0" applyProtection="0"/>
    <xf numFmtId="0" fontId="17" fillId="0" borderId="0"/>
    <xf numFmtId="0" fontId="36" fillId="33" borderId="0" applyNumberFormat="0" applyBorder="0" applyAlignment="0" applyProtection="0"/>
    <xf numFmtId="0" fontId="113" fillId="0" borderId="0"/>
    <xf numFmtId="0" fontId="17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50" fillId="10" borderId="0" applyNumberFormat="0" applyBorder="0" applyAlignment="0" applyProtection="0"/>
    <xf numFmtId="0" fontId="17" fillId="0" borderId="0"/>
    <xf numFmtId="0" fontId="3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8" fillId="0" borderId="0"/>
    <xf numFmtId="9" fontId="17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/>
    <xf numFmtId="0" fontId="50" fillId="0" borderId="0"/>
    <xf numFmtId="0" fontId="17" fillId="0" borderId="0"/>
    <xf numFmtId="9" fontId="50" fillId="0" borderId="0" applyFont="0" applyFill="0" applyBorder="0" applyAlignment="0" applyProtection="0"/>
    <xf numFmtId="0" fontId="17" fillId="0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67" fontId="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3" fillId="14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46" fillId="0" borderId="0"/>
    <xf numFmtId="0" fontId="43" fillId="0" borderId="0"/>
    <xf numFmtId="0" fontId="36" fillId="33" borderId="0" applyNumberFormat="0" applyBorder="0" applyAlignment="0" applyProtection="0"/>
    <xf numFmtId="0" fontId="3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37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7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37" fillId="47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8" fillId="34" borderId="0" applyNumberFormat="0" applyBorder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40" fillId="52" borderId="16" applyNumberFormat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40" fillId="52" borderId="16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16" fillId="0" borderId="0" applyFill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16" fillId="0" borderId="0" applyFill="0" applyBorder="0" applyProtection="0"/>
    <xf numFmtId="184" fontId="16" fillId="0" borderId="5" applyFill="0" applyProtection="0"/>
    <xf numFmtId="184" fontId="16" fillId="0" borderId="3" applyFill="0" applyProtection="0"/>
    <xf numFmtId="0" fontId="6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102" fillId="0" borderId="7" applyNumberFormat="0" applyFill="0" applyAlignment="0" applyProtection="0"/>
    <xf numFmtId="0" fontId="102" fillId="0" borderId="7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5" borderId="9" applyNumberFormat="0" applyAlignment="0" applyProtection="0"/>
    <xf numFmtId="10" fontId="58" fillId="53" borderId="18" applyNumberFormat="0" applyBorder="0" applyAlignment="0" applyProtection="0"/>
    <xf numFmtId="10" fontId="58" fillId="53" borderId="18" applyNumberFormat="0" applyBorder="0" applyAlignment="0" applyProtection="0"/>
    <xf numFmtId="0" fontId="104" fillId="5" borderId="9" applyNumberFormat="0" applyAlignment="0" applyProtection="0"/>
    <xf numFmtId="0" fontId="104" fillId="5" borderId="9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93" fillId="0" borderId="0"/>
    <xf numFmtId="0" fontId="17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82" fontId="16" fillId="0" borderId="0"/>
    <xf numFmtId="182" fontId="16" fillId="0" borderId="0"/>
    <xf numFmtId="0" fontId="17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68" fillId="51" borderId="25" applyNumberFormat="0" applyAlignment="0" applyProtection="0"/>
    <xf numFmtId="0" fontId="108" fillId="6" borderId="10" applyNumberFormat="0" applyAlignment="0" applyProtection="0"/>
    <xf numFmtId="0" fontId="108" fillId="6" borderId="10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110" fillId="0" borderId="14" applyNumberFormat="0" applyFill="0" applyAlignment="0" applyProtection="0"/>
    <xf numFmtId="0" fontId="110" fillId="0" borderId="14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17" fillId="0" borderId="0"/>
    <xf numFmtId="0" fontId="3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59" fillId="0" borderId="1">
      <alignment horizontal="left" vertical="center"/>
    </xf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5" fillId="51" borderId="1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2" borderId="16" applyNumberFormat="0" applyAlignment="0" applyProtection="0"/>
    <xf numFmtId="0" fontId="80" fillId="0" borderId="23" applyNumberFormat="0" applyFill="0" applyAlignment="0" applyProtection="0"/>
    <xf numFmtId="0" fontId="81" fillId="35" borderId="0" applyNumberFormat="0" applyBorder="0" applyAlignment="0" applyProtection="0"/>
    <xf numFmtId="0" fontId="82" fillId="38" borderId="15" applyNumberFormat="0" applyAlignment="0" applyProtection="0"/>
    <xf numFmtId="0" fontId="83" fillId="56" borderId="0" applyNumberFormat="0" applyBorder="0" applyAlignment="0" applyProtection="0"/>
    <xf numFmtId="0" fontId="84" fillId="0" borderId="26" applyNumberFormat="0" applyFill="0" applyAlignment="0" applyProtection="0"/>
    <xf numFmtId="0" fontId="85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50" borderId="0" applyNumberFormat="0" applyBorder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87" fillId="0" borderId="20" applyNumberFormat="0" applyFill="0" applyAlignment="0" applyProtection="0"/>
    <xf numFmtId="0" fontId="88" fillId="0" borderId="21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17" fillId="0" borderId="0"/>
    <xf numFmtId="0" fontId="4" fillId="57" borderId="24" applyNumberFormat="0" applyFont="0" applyAlignment="0" applyProtection="0"/>
    <xf numFmtId="0" fontId="17" fillId="0" borderId="0"/>
    <xf numFmtId="0" fontId="50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50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0" fillId="0" borderId="0"/>
    <xf numFmtId="43" fontId="50" fillId="0" borderId="0" applyFont="0" applyFill="0" applyBorder="0" applyAlignment="0" applyProtection="0"/>
    <xf numFmtId="39" fontId="9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7" fontId="17" fillId="0" borderId="0" applyFont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167" fontId="18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18" fillId="0" borderId="0"/>
    <xf numFmtId="0" fontId="3" fillId="0" borderId="0"/>
    <xf numFmtId="0" fontId="96" fillId="0" borderId="0"/>
    <xf numFmtId="0" fontId="96" fillId="0" borderId="0"/>
    <xf numFmtId="0" fontId="50" fillId="0" borderId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167" fontId="18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5" fillId="38" borderId="15" applyNumberFormat="0" applyAlignment="0" applyProtection="0"/>
    <xf numFmtId="0" fontId="4" fillId="0" borderId="0"/>
    <xf numFmtId="0" fontId="18" fillId="0" borderId="0"/>
    <xf numFmtId="0" fontId="3" fillId="0" borderId="0"/>
    <xf numFmtId="0" fontId="17" fillId="0" borderId="0"/>
    <xf numFmtId="0" fontId="17" fillId="0" borderId="0"/>
    <xf numFmtId="0" fontId="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166" fontId="17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17" fillId="0" borderId="0"/>
    <xf numFmtId="0" fontId="3" fillId="31" borderId="0" applyNumberFormat="0" applyBorder="0" applyAlignment="0" applyProtection="0"/>
    <xf numFmtId="0" fontId="65" fillId="38" borderId="15" applyNumberFormat="0" applyAlignment="0" applyProtection="0"/>
    <xf numFmtId="0" fontId="50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6" fillId="5" borderId="9" applyNumberFormat="0" applyAlignment="0" applyProtection="0"/>
    <xf numFmtId="10" fontId="58" fillId="53" borderId="18" applyNumberFormat="0" applyBorder="0" applyAlignment="0" applyProtection="0"/>
    <xf numFmtId="10" fontId="58" fillId="53" borderId="18" applyNumberFormat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29" fillId="0" borderId="11" applyNumberFormat="0" applyFill="0" applyAlignment="0" applyProtection="0"/>
    <xf numFmtId="0" fontId="25" fillId="4" borderId="0" applyNumberFormat="0" applyBorder="0" applyAlignment="0" applyProtection="0"/>
    <xf numFmtId="166" fontId="17" fillId="0" borderId="0" applyFont="0" applyFill="0" applyBorder="0" applyAlignment="0" applyProtection="0"/>
    <xf numFmtId="0" fontId="9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5" fontId="16" fillId="0" borderId="0"/>
    <xf numFmtId="0" fontId="3" fillId="0" borderId="0"/>
    <xf numFmtId="0" fontId="3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15" fillId="0" borderId="0"/>
    <xf numFmtId="0" fontId="50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4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27" fillId="6" borderId="10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0"/>
    <xf numFmtId="0" fontId="33" fillId="0" borderId="14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1" fillId="0" borderId="0" applyNumberFormat="0" applyFill="0" applyBorder="0" applyAlignment="0" applyProtection="0"/>
    <xf numFmtId="0" fontId="39" fillId="51" borderId="15" applyNumberFormat="0" applyAlignment="0" applyProtection="0"/>
    <xf numFmtId="0" fontId="75" fillId="51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82" fillId="38" borderId="15" applyNumberFormat="0" applyAlignment="0" applyProtection="0"/>
    <xf numFmtId="0" fontId="70" fillId="0" borderId="26" applyNumberFormat="0" applyFill="0" applyAlignment="0" applyProtection="0"/>
    <xf numFmtId="0" fontId="84" fillId="0" borderId="26" applyNumberFormat="0" applyFill="0" applyAlignment="0" applyProtection="0"/>
    <xf numFmtId="0" fontId="17" fillId="0" borderId="0"/>
    <xf numFmtId="0" fontId="68" fillId="51" borderId="25" applyNumberFormat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7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166" fontId="4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166" fontId="17" fillId="0" borderId="0" applyFont="0" applyFill="0" applyBorder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17" fillId="0" borderId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" fillId="0" borderId="0"/>
    <xf numFmtId="0" fontId="4" fillId="57" borderId="24" applyNumberFormat="0" applyFont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39" fontId="92" fillId="0" borderId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17" fillId="0" borderId="0"/>
    <xf numFmtId="167" fontId="4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4" fillId="0" borderId="0"/>
    <xf numFmtId="166" fontId="17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9" fontId="50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0" borderId="0"/>
    <xf numFmtId="0" fontId="50" fillId="10" borderId="0" applyNumberFormat="0" applyBorder="0" applyAlignment="0" applyProtection="0"/>
    <xf numFmtId="0" fontId="50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100" fillId="2" borderId="0" applyNumberFormat="0" applyBorder="0" applyAlignment="0" applyProtection="0"/>
    <xf numFmtId="0" fontId="20" fillId="0" borderId="6" applyNumberFormat="0" applyFill="0" applyAlignment="0" applyProtection="0"/>
    <xf numFmtId="0" fontId="101" fillId="0" borderId="6" applyNumberFormat="0" applyFill="0" applyAlignment="0" applyProtection="0"/>
    <xf numFmtId="0" fontId="21" fillId="0" borderId="7" applyNumberFormat="0" applyFill="0" applyAlignment="0" applyProtection="0"/>
    <xf numFmtId="0" fontId="102" fillId="0" borderId="7" applyNumberFormat="0" applyFill="0" applyAlignment="0" applyProtection="0"/>
    <xf numFmtId="0" fontId="22" fillId="0" borderId="8" applyNumberFormat="0" applyFill="0" applyAlignment="0" applyProtection="0"/>
    <xf numFmtId="0" fontId="103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5" borderId="9" applyNumberFormat="0" applyAlignment="0" applyProtection="0"/>
    <xf numFmtId="0" fontId="104" fillId="5" borderId="9" applyNumberFormat="0" applyAlignment="0" applyProtection="0"/>
    <xf numFmtId="0" fontId="29" fillId="0" borderId="11" applyNumberFormat="0" applyFill="0" applyAlignment="0" applyProtection="0"/>
    <xf numFmtId="0" fontId="105" fillId="0" borderId="11" applyNumberFormat="0" applyFill="0" applyAlignment="0" applyProtection="0"/>
    <xf numFmtId="0" fontId="25" fillId="4" borderId="0" applyNumberFormat="0" applyBorder="0" applyAlignment="0" applyProtection="0"/>
    <xf numFmtId="0" fontId="106" fillId="4" borderId="0" applyNumberFormat="0" applyBorder="0" applyAlignment="0" applyProtection="0"/>
    <xf numFmtId="0" fontId="3" fillId="0" borderId="0"/>
    <xf numFmtId="0" fontId="50" fillId="0" borderId="0"/>
    <xf numFmtId="0" fontId="50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50" fillId="0" borderId="0"/>
    <xf numFmtId="0" fontId="92" fillId="0" borderId="0"/>
    <xf numFmtId="0" fontId="17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4" fillId="0" borderId="0"/>
    <xf numFmtId="0" fontId="50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0" fillId="0" borderId="0"/>
    <xf numFmtId="182" fontId="16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7" fillId="6" borderId="10" applyNumberFormat="0" applyAlignment="0" applyProtection="0"/>
    <xf numFmtId="0" fontId="108" fillId="6" borderId="10" applyNumberFormat="0" applyAlignment="0" applyProtection="0"/>
    <xf numFmtId="0" fontId="1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11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50" fillId="0" borderId="0"/>
    <xf numFmtId="0" fontId="92" fillId="0" borderId="0"/>
    <xf numFmtId="0" fontId="92" fillId="0" borderId="0"/>
    <xf numFmtId="0" fontId="3" fillId="0" borderId="0"/>
    <xf numFmtId="0" fontId="50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6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7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39" fontId="92" fillId="0" borderId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9" fontId="16" fillId="0" borderId="0" applyFont="0" applyFill="0" applyBorder="0" applyAlignment="0" applyProtection="0"/>
    <xf numFmtId="0" fontId="18" fillId="0" borderId="0"/>
    <xf numFmtId="39" fontId="92" fillId="0" borderId="0"/>
    <xf numFmtId="39" fontId="92" fillId="0" borderId="0"/>
    <xf numFmtId="39" fontId="9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1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57" borderId="24" applyNumberFormat="0" applyFont="0" applyAlignment="0" applyProtection="0"/>
    <xf numFmtId="9" fontId="50" fillId="0" borderId="0" applyFont="0" applyFill="0" applyBorder="0" applyAlignment="0" applyProtection="0"/>
    <xf numFmtId="0" fontId="17" fillId="0" borderId="0"/>
    <xf numFmtId="9" fontId="50" fillId="0" borderId="0" applyFont="0" applyFill="0" applyBorder="0" applyAlignment="0" applyProtection="0"/>
    <xf numFmtId="0" fontId="113" fillId="0" borderId="0"/>
    <xf numFmtId="9" fontId="50" fillId="0" borderId="0" applyFont="0" applyFill="0" applyBorder="0" applyAlignment="0" applyProtection="0"/>
    <xf numFmtId="0" fontId="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6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9" fillId="0" borderId="27">
      <alignment horizontal="left" vertical="center"/>
    </xf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167" fontId="3" fillId="0" borderId="0" applyFont="0" applyFill="0" applyBorder="0" applyAlignment="0" applyProtection="0"/>
    <xf numFmtId="0" fontId="96" fillId="0" borderId="0"/>
    <xf numFmtId="0" fontId="65" fillId="38" borderId="15" applyNumberFormat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96" fillId="0" borderId="0"/>
    <xf numFmtId="0" fontId="96" fillId="0" borderId="0"/>
    <xf numFmtId="0" fontId="96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6" fillId="0" borderId="0" applyFont="0" applyFill="0" applyBorder="0" applyAlignment="0" applyProtection="0"/>
    <xf numFmtId="0" fontId="96" fillId="0" borderId="0"/>
    <xf numFmtId="165" fontId="10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6" fillId="5" borderId="9" applyNumberFormat="0" applyAlignment="0" applyProtection="0"/>
    <xf numFmtId="167" fontId="96" fillId="0" borderId="0" applyFont="0" applyFill="0" applyBorder="0" applyAlignment="0" applyProtection="0"/>
    <xf numFmtId="0" fontId="96" fillId="0" borderId="0"/>
    <xf numFmtId="39" fontId="55" fillId="0" borderId="0"/>
    <xf numFmtId="167" fontId="4" fillId="0" borderId="0" applyFont="0" applyFill="0" applyBorder="0" applyAlignment="0" applyProtection="0"/>
    <xf numFmtId="39" fontId="15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0" fontId="26" fillId="5" borderId="9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0" fontId="17" fillId="0" borderId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39" fontId="92" fillId="0" borderId="0"/>
    <xf numFmtId="182" fontId="1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15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39" fontId="15" fillId="0" borderId="0"/>
    <xf numFmtId="39" fontId="92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39" fontId="92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112" fillId="0" borderId="0"/>
    <xf numFmtId="0" fontId="112" fillId="0" borderId="0"/>
    <xf numFmtId="0" fontId="9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15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9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96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92" fillId="0" borderId="0"/>
    <xf numFmtId="0" fontId="3" fillId="0" borderId="0"/>
    <xf numFmtId="39" fontId="92" fillId="0" borderId="0"/>
    <xf numFmtId="0" fontId="3" fillId="0" borderId="0"/>
    <xf numFmtId="0" fontId="18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39" fontId="92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96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4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39" fontId="114" fillId="0" borderId="0"/>
    <xf numFmtId="0" fontId="112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9" fontId="16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2" fillId="0" borderId="0"/>
    <xf numFmtId="0" fontId="3" fillId="0" borderId="0"/>
    <xf numFmtId="0" fontId="3" fillId="0" borderId="0"/>
    <xf numFmtId="39" fontId="114" fillId="0" borderId="0"/>
    <xf numFmtId="0" fontId="96" fillId="0" borderId="0"/>
    <xf numFmtId="0" fontId="115" fillId="10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12" borderId="0" applyNumberFormat="0" applyBorder="0" applyAlignment="0" applyProtection="0"/>
    <xf numFmtId="0" fontId="116" fillId="16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116" fillId="28" borderId="0" applyNumberFormat="0" applyBorder="0" applyAlignment="0" applyProtection="0"/>
    <xf numFmtId="0" fontId="116" fillId="32" borderId="0" applyNumberFormat="0" applyBorder="0" applyAlignment="0" applyProtection="0"/>
    <xf numFmtId="0" fontId="116" fillId="9" borderId="0" applyNumberFormat="0" applyBorder="0" applyAlignment="0" applyProtection="0"/>
    <xf numFmtId="0" fontId="116" fillId="13" borderId="0" applyNumberFormat="0" applyBorder="0" applyAlignment="0" applyProtection="0"/>
    <xf numFmtId="0" fontId="116" fillId="17" borderId="0" applyNumberFormat="0" applyBorder="0" applyAlignment="0" applyProtection="0"/>
    <xf numFmtId="0" fontId="116" fillId="21" borderId="0" applyNumberFormat="0" applyBorder="0" applyAlignment="0" applyProtection="0"/>
    <xf numFmtId="0" fontId="116" fillId="25" borderId="0" applyNumberFormat="0" applyBorder="0" applyAlignment="0" applyProtection="0"/>
    <xf numFmtId="0" fontId="116" fillId="29" borderId="0" applyNumberFormat="0" applyBorder="0" applyAlignment="0" applyProtection="0"/>
    <xf numFmtId="0" fontId="117" fillId="3" borderId="0" applyNumberFormat="0" applyBorder="0" applyAlignment="0" applyProtection="0"/>
    <xf numFmtId="0" fontId="118" fillId="6" borderId="9" applyNumberFormat="0" applyAlignment="0" applyProtection="0"/>
    <xf numFmtId="0" fontId="119" fillId="7" borderId="12" applyNumberFormat="0" applyAlignment="0" applyProtection="0"/>
    <xf numFmtId="167" fontId="9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2" borderId="0" applyNumberFormat="0" applyBorder="0" applyAlignment="0" applyProtection="0"/>
    <xf numFmtId="0" fontId="122" fillId="0" borderId="6" applyNumberFormat="0" applyFill="0" applyAlignment="0" applyProtection="0"/>
    <xf numFmtId="0" fontId="123" fillId="0" borderId="7" applyNumberFormat="0" applyFill="0" applyAlignment="0" applyProtection="0"/>
    <xf numFmtId="0" fontId="124" fillId="0" borderId="8" applyNumberFormat="0" applyFill="0" applyAlignment="0" applyProtection="0"/>
    <xf numFmtId="0" fontId="124" fillId="0" borderId="0" applyNumberFormat="0" applyFill="0" applyBorder="0" applyAlignment="0" applyProtection="0"/>
    <xf numFmtId="0" fontId="125" fillId="5" borderId="9" applyNumberFormat="0" applyAlignment="0" applyProtection="0"/>
    <xf numFmtId="0" fontId="126" fillId="0" borderId="11" applyNumberFormat="0" applyFill="0" applyAlignment="0" applyProtection="0"/>
    <xf numFmtId="0" fontId="127" fillId="4" borderId="0" applyNumberFormat="0" applyBorder="0" applyAlignment="0" applyProtection="0"/>
    <xf numFmtId="0" fontId="115" fillId="0" borderId="0"/>
    <xf numFmtId="0" fontId="115" fillId="8" borderId="13" applyNumberFormat="0" applyFont="0" applyAlignment="0" applyProtection="0"/>
    <xf numFmtId="0" fontId="128" fillId="6" borderId="10" applyNumberFormat="0" applyAlignment="0" applyProtection="0"/>
    <xf numFmtId="0" fontId="129" fillId="0" borderId="14" applyNumberFormat="0" applyFill="0" applyAlignment="0" applyProtection="0"/>
    <xf numFmtId="0" fontId="130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7" borderId="24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50" fillId="0" borderId="0"/>
    <xf numFmtId="43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0" fontId="26" fillId="5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19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26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19" borderId="0" applyNumberFormat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18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7" fillId="57" borderId="24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2" fillId="0" borderId="0"/>
    <xf numFmtId="0" fontId="50" fillId="0" borderId="0"/>
    <xf numFmtId="167" fontId="50" fillId="0" borderId="0" applyFont="0" applyFill="0" applyBorder="0" applyAlignment="0" applyProtection="0"/>
    <xf numFmtId="181" fontId="16" fillId="0" borderId="0"/>
    <xf numFmtId="181" fontId="131" fillId="0" borderId="0"/>
    <xf numFmtId="181" fontId="16" fillId="0" borderId="0"/>
    <xf numFmtId="0" fontId="3" fillId="27" borderId="0" applyNumberFormat="0" applyBorder="0" applyAlignment="0" applyProtection="0"/>
    <xf numFmtId="0" fontId="18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131" fillId="0" borderId="0"/>
    <xf numFmtId="0" fontId="18" fillId="0" borderId="0"/>
    <xf numFmtId="167" fontId="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0" fontId="4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6" fillId="33" borderId="0" applyNumberFormat="0" applyBorder="0" applyAlignment="0" applyProtection="0"/>
    <xf numFmtId="0" fontId="3" fillId="14" borderId="0" applyNumberFormat="0" applyBorder="0" applyAlignment="0" applyProtection="0"/>
    <xf numFmtId="0" fontId="36" fillId="34" borderId="0" applyNumberFormat="0" applyBorder="0" applyAlignment="0" applyProtection="0"/>
    <xf numFmtId="0" fontId="3" fillId="18" borderId="0" applyNumberFormat="0" applyBorder="0" applyAlignment="0" applyProtection="0"/>
    <xf numFmtId="0" fontId="36" fillId="35" borderId="0" applyNumberFormat="0" applyBorder="0" applyAlignment="0" applyProtection="0"/>
    <xf numFmtId="0" fontId="3" fillId="22" borderId="0" applyNumberFormat="0" applyBorder="0" applyAlignment="0" applyProtection="0"/>
    <xf numFmtId="0" fontId="36" fillId="36" borderId="0" applyNumberFormat="0" applyBorder="0" applyAlignment="0" applyProtection="0"/>
    <xf numFmtId="0" fontId="3" fillId="26" borderId="0" applyNumberFormat="0" applyBorder="0" applyAlignment="0" applyProtection="0"/>
    <xf numFmtId="0" fontId="36" fillId="37" borderId="0" applyNumberFormat="0" applyBorder="0" applyAlignment="0" applyProtection="0"/>
    <xf numFmtId="0" fontId="3" fillId="30" borderId="0" applyNumberFormat="0" applyBorder="0" applyAlignment="0" applyProtection="0"/>
    <xf numFmtId="0" fontId="36" fillId="38" borderId="0" applyNumberFormat="0" applyBorder="0" applyAlignment="0" applyProtection="0"/>
    <xf numFmtId="0" fontId="3" fillId="11" borderId="0" applyNumberFormat="0" applyBorder="0" applyAlignment="0" applyProtection="0"/>
    <xf numFmtId="0" fontId="36" fillId="39" borderId="0" applyNumberFormat="0" applyBorder="0" applyAlignment="0" applyProtection="0"/>
    <xf numFmtId="0" fontId="3" fillId="15" borderId="0" applyNumberFormat="0" applyBorder="0" applyAlignment="0" applyProtection="0"/>
    <xf numFmtId="0" fontId="36" fillId="40" borderId="0" applyNumberFormat="0" applyBorder="0" applyAlignment="0" applyProtection="0"/>
    <xf numFmtId="0" fontId="3" fillId="19" borderId="0" applyNumberFormat="0" applyBorder="0" applyAlignment="0" applyProtection="0"/>
    <xf numFmtId="0" fontId="36" fillId="41" borderId="0" applyNumberFormat="0" applyBorder="0" applyAlignment="0" applyProtection="0"/>
    <xf numFmtId="0" fontId="3" fillId="23" borderId="0" applyNumberFormat="0" applyBorder="0" applyAlignment="0" applyProtection="0"/>
    <xf numFmtId="0" fontId="36" fillId="36" borderId="0" applyNumberFormat="0" applyBorder="0" applyAlignment="0" applyProtection="0"/>
    <xf numFmtId="0" fontId="3" fillId="27" borderId="0" applyNumberFormat="0" applyBorder="0" applyAlignment="0" applyProtection="0"/>
    <xf numFmtId="0" fontId="36" fillId="39" borderId="0" applyNumberFormat="0" applyBorder="0" applyAlignment="0" applyProtection="0"/>
    <xf numFmtId="0" fontId="3" fillId="31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8" fillId="34" borderId="0" applyNumberFormat="0" applyBorder="0" applyAlignment="0" applyProtection="0"/>
    <xf numFmtId="0" fontId="4" fillId="57" borderId="24" applyNumberFormat="0" applyFont="0" applyAlignment="0" applyProtection="0"/>
    <xf numFmtId="0" fontId="39" fillId="51" borderId="15" applyNumberFormat="0" applyAlignment="0" applyProtection="0"/>
    <xf numFmtId="0" fontId="40" fillId="52" borderId="16" applyNumberForma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167" fontId="17" fillId="0" borderId="0" applyFont="0" applyFill="0" applyBorder="0" applyAlignment="0" applyProtection="0"/>
    <xf numFmtId="0" fontId="57" fillId="57" borderId="24" applyNumberFormat="0" applyFont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167" fontId="4" fillId="0" borderId="0" applyFont="0" applyFill="0" applyBorder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184" fontId="16" fillId="0" borderId="5" applyFill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6" fillId="0" borderId="23" applyNumberFormat="0" applyFill="0" applyAlignment="0" applyProtection="0"/>
    <xf numFmtId="0" fontId="67" fillId="56" borderId="0" applyNumberFormat="0" applyBorder="0" applyAlignment="0" applyProtection="0"/>
    <xf numFmtId="178" fontId="72" fillId="0" borderId="0"/>
    <xf numFmtId="0" fontId="95" fillId="0" borderId="0"/>
    <xf numFmtId="0" fontId="3" fillId="0" borderId="0"/>
    <xf numFmtId="0" fontId="3" fillId="0" borderId="0"/>
    <xf numFmtId="0" fontId="93" fillId="0" borderId="0"/>
    <xf numFmtId="0" fontId="93" fillId="0" borderId="0"/>
    <xf numFmtId="0" fontId="17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6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17" fillId="0" borderId="0"/>
    <xf numFmtId="0" fontId="17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94" fillId="0" borderId="0"/>
    <xf numFmtId="0" fontId="4" fillId="0" borderId="0"/>
    <xf numFmtId="0" fontId="4" fillId="0" borderId="0"/>
    <xf numFmtId="0" fontId="50" fillId="0" borderId="0"/>
    <xf numFmtId="0" fontId="1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36" fillId="8" borderId="13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39" fillId="51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70" fillId="0" borderId="26" applyNumberFormat="0" applyFill="0" applyAlignment="0" applyProtection="0"/>
    <xf numFmtId="0" fontId="68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9" fontId="4" fillId="0" borderId="0" applyFont="0" applyFill="0" applyBorder="0" applyAlignment="0" applyProtection="0"/>
    <xf numFmtId="0" fontId="70" fillId="0" borderId="26" applyNumberFormat="0" applyFill="0" applyAlignment="0" applyProtection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59" fillId="0" borderId="27">
      <alignment horizontal="left" vertical="center"/>
    </xf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9" fillId="51" borderId="15" applyNumberFormat="0" applyAlignment="0" applyProtection="0"/>
    <xf numFmtId="0" fontId="75" fillId="51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65" fillId="38" borderId="15" applyNumberFormat="0" applyAlignment="0" applyProtection="0"/>
    <xf numFmtId="0" fontId="82" fillId="38" borderId="15" applyNumberFormat="0" applyAlignment="0" applyProtection="0"/>
    <xf numFmtId="0" fontId="70" fillId="0" borderId="26" applyNumberFormat="0" applyFill="0" applyAlignment="0" applyProtection="0"/>
    <xf numFmtId="0" fontId="84" fillId="0" borderId="26" applyNumberFormat="0" applyFill="0" applyAlignment="0" applyProtection="0"/>
    <xf numFmtId="0" fontId="68" fillId="51" borderId="25" applyNumberFormat="0" applyAlignment="0" applyProtection="0"/>
    <xf numFmtId="0" fontId="86" fillId="51" borderId="2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17" fillId="0" borderId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3" fillId="0" borderId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68" fillId="51" borderId="25" applyNumberFormat="0" applyAlignment="0" applyProtection="0"/>
    <xf numFmtId="0" fontId="70" fillId="0" borderId="26" applyNumberFormat="0" applyFill="0" applyAlignment="0" applyProtection="0"/>
    <xf numFmtId="0" fontId="75" fillId="51" borderId="15" applyNumberFormat="0" applyAlignment="0" applyProtection="0"/>
    <xf numFmtId="0" fontId="82" fillId="38" borderId="15" applyNumberFormat="0" applyAlignment="0" applyProtection="0"/>
    <xf numFmtId="0" fontId="84" fillId="0" borderId="26" applyNumberFormat="0" applyFill="0" applyAlignment="0" applyProtection="0"/>
    <xf numFmtId="0" fontId="86" fillId="51" borderId="25" applyNumberForma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3" fillId="0" borderId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17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4" fillId="57" borderId="2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65" fillId="38" borderId="15" applyNumberForma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57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168" fontId="16" fillId="0" borderId="0" applyFill="0" applyBorder="0" applyProtection="0"/>
    <xf numFmtId="0" fontId="132" fillId="0" borderId="29">
      <alignment horizontal="center"/>
    </xf>
    <xf numFmtId="167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168" fontId="16" fillId="0" borderId="0" applyFill="0" applyBorder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" fillId="0" borderId="0"/>
    <xf numFmtId="0" fontId="17" fillId="0" borderId="0"/>
    <xf numFmtId="0" fontId="134" fillId="0" borderId="0"/>
    <xf numFmtId="5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47" fillId="0" borderId="0"/>
    <xf numFmtId="0" fontId="136" fillId="0" borderId="0"/>
    <xf numFmtId="168" fontId="16" fillId="0" borderId="0" applyFill="0" applyBorder="0" applyProtection="0"/>
    <xf numFmtId="185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4" fillId="32" borderId="0" applyNumberFormat="0" applyBorder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0" fontId="39" fillId="51" borderId="30" applyNumberFormat="0" applyAlignment="0" applyProtection="0"/>
    <xf numFmtId="184" fontId="16" fillId="0" borderId="28" applyFill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0" fontId="68" fillId="51" borderId="32" applyNumberFormat="0" applyAlignment="0" applyProtection="0"/>
    <xf numFmtId="9" fontId="4" fillId="0" borderId="0" applyFont="0" applyFill="0" applyBorder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75" fillId="51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82" fillId="38" borderId="30" applyNumberFormat="0" applyAlignment="0" applyProtection="0"/>
    <xf numFmtId="0" fontId="70" fillId="0" borderId="33" applyNumberFormat="0" applyFill="0" applyAlignment="0" applyProtection="0"/>
    <xf numFmtId="0" fontId="84" fillId="0" borderId="33" applyNumberFormat="0" applyFill="0" applyAlignment="0" applyProtection="0"/>
    <xf numFmtId="0" fontId="68" fillId="51" borderId="32" applyNumberFormat="0" applyAlignment="0" applyProtection="0"/>
    <xf numFmtId="0" fontId="86" fillId="51" borderId="32" applyNumberForma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4" fillId="57" borderId="31" applyNumberFormat="0" applyFont="0" applyAlignment="0" applyProtection="0"/>
    <xf numFmtId="0" fontId="57" fillId="57" borderId="31" applyNumberFormat="0" applyFont="0" applyAlignment="0" applyProtection="0"/>
    <xf numFmtId="0" fontId="4" fillId="57" borderId="31" applyNumberFormat="0" applyFont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9" fontId="4" fillId="0" borderId="0" applyFont="0" applyFill="0" applyBorder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75" fillId="51" borderId="30" applyNumberFormat="0" applyAlignment="0" applyProtection="0"/>
    <xf numFmtId="0" fontId="82" fillId="38" borderId="30" applyNumberFormat="0" applyAlignment="0" applyProtection="0"/>
    <xf numFmtId="0" fontId="84" fillId="0" borderId="33" applyNumberFormat="0" applyFill="0" applyAlignment="0" applyProtection="0"/>
    <xf numFmtId="0" fontId="86" fillId="51" borderId="32" applyNumberFormat="0" applyAlignment="0" applyProtection="0"/>
    <xf numFmtId="0" fontId="57" fillId="57" borderId="31" applyNumberFormat="0" applyFont="0" applyAlignment="0" applyProtection="0"/>
    <xf numFmtId="0" fontId="39" fillId="51" borderId="30" applyNumberFormat="0" applyAlignment="0" applyProtection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8" fillId="51" borderId="32" applyNumberFormat="0" applyAlignment="0" applyProtection="0"/>
    <xf numFmtId="0" fontId="70" fillId="0" borderId="33" applyNumberFormat="0" applyFill="0" applyAlignment="0" applyProtection="0"/>
    <xf numFmtId="0" fontId="75" fillId="51" borderId="30" applyNumberFormat="0" applyAlignment="0" applyProtection="0"/>
    <xf numFmtId="0" fontId="82" fillId="38" borderId="30" applyNumberFormat="0" applyAlignment="0" applyProtection="0"/>
    <xf numFmtId="0" fontId="84" fillId="0" borderId="33" applyNumberFormat="0" applyFill="0" applyAlignment="0" applyProtection="0"/>
    <xf numFmtId="0" fontId="86" fillId="51" borderId="32" applyNumberFormat="0" applyAlignment="0" applyProtection="0"/>
    <xf numFmtId="0" fontId="57" fillId="57" borderId="31" applyNumberFormat="0" applyFont="0" applyAlignment="0" applyProtection="0"/>
    <xf numFmtId="0" fontId="65" fillId="38" borderId="30" applyNumberFormat="0" applyAlignment="0" applyProtection="0"/>
    <xf numFmtId="0" fontId="2" fillId="0" borderId="0"/>
    <xf numFmtId="0" fontId="4" fillId="57" borderId="31" applyNumberFormat="0" applyFon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4" fillId="57" borderId="31" applyNumberFormat="0" applyFon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0" fontId="65" fillId="38" borderId="30" applyNumberFormat="0" applyAlignment="0" applyProtection="0"/>
    <xf numFmtId="0" fontId="65" fillId="38" borderId="30" applyNumberFormat="0" applyAlignment="0" applyProtection="0"/>
    <xf numFmtId="0" fontId="2" fillId="0" borderId="0"/>
    <xf numFmtId="37" fontId="137" fillId="0" borderId="0"/>
    <xf numFmtId="44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188" fontId="113" fillId="0" borderId="0"/>
    <xf numFmtId="187" fontId="113" fillId="0" borderId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113" fillId="0" borderId="0" applyFill="0" applyBorder="0" applyAlignment="0" applyProtection="0"/>
    <xf numFmtId="187" fontId="113" fillId="0" borderId="0" applyFill="0" applyBorder="0" applyAlignment="0" applyProtection="0"/>
    <xf numFmtId="167" fontId="11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88" fontId="113" fillId="0" borderId="0"/>
    <xf numFmtId="0" fontId="153" fillId="0" borderId="0"/>
    <xf numFmtId="0" fontId="1" fillId="0" borderId="0"/>
    <xf numFmtId="0" fontId="1" fillId="0" borderId="0"/>
    <xf numFmtId="0" fontId="17" fillId="0" borderId="0"/>
    <xf numFmtId="9" fontId="113" fillId="0" borderId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4" fillId="0" borderId="0"/>
    <xf numFmtId="0" fontId="148" fillId="0" borderId="0"/>
    <xf numFmtId="167" fontId="4" fillId="0" borderId="0" applyFont="0" applyFill="0" applyBorder="0" applyAlignment="0" applyProtection="0"/>
    <xf numFmtId="0" fontId="17" fillId="0" borderId="0"/>
    <xf numFmtId="188" fontId="113" fillId="0" borderId="0"/>
    <xf numFmtId="187" fontId="113" fillId="0" borderId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0" fontId="50" fillId="0" borderId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187" fontId="113" fillId="0" borderId="0" applyFill="0" applyBorder="0" applyAlignment="0" applyProtection="0"/>
    <xf numFmtId="167" fontId="17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55" fillId="0" borderId="0" applyFont="0" applyFill="0" applyBorder="0" applyAlignment="0" applyProtection="0"/>
    <xf numFmtId="0" fontId="155" fillId="0" borderId="0"/>
    <xf numFmtId="167" fontId="15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5" fillId="0" borderId="0"/>
    <xf numFmtId="0" fontId="17" fillId="0" borderId="0"/>
    <xf numFmtId="167" fontId="155" fillId="0" borderId="0" applyFont="0" applyFill="0" applyBorder="0" applyAlignment="0" applyProtection="0"/>
    <xf numFmtId="0" fontId="156" fillId="0" borderId="0"/>
    <xf numFmtId="188" fontId="113" fillId="0" borderId="0"/>
    <xf numFmtId="9" fontId="113" fillId="0" borderId="0" applyFill="0" applyBorder="0" applyAlignment="0" applyProtection="0"/>
    <xf numFmtId="184" fontId="16" fillId="0" borderId="34" applyFill="0" applyProtection="0"/>
    <xf numFmtId="184" fontId="16" fillId="0" borderId="34" applyFill="0" applyProtection="0"/>
  </cellStyleXfs>
  <cellXfs count="224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7" fontId="7" fillId="0" borderId="0" xfId="2" applyFont="1" applyFill="1" applyBorder="1" applyAlignment="1">
      <alignment horizontal="center" vertical="center"/>
    </xf>
    <xf numFmtId="167" fontId="7" fillId="0" borderId="0" xfId="2" applyFont="1" applyFill="1" applyAlignment="1">
      <alignment vertical="center"/>
    </xf>
    <xf numFmtId="167" fontId="6" fillId="0" borderId="0" xfId="2" applyFont="1" applyAlignment="1">
      <alignment horizontal="center" vertical="center"/>
    </xf>
    <xf numFmtId="167" fontId="6" fillId="0" borderId="0" xfId="2" applyFont="1" applyAlignment="1">
      <alignment vertical="center"/>
    </xf>
    <xf numFmtId="0" fontId="6" fillId="0" borderId="0" xfId="0" applyFont="1" applyAlignment="1">
      <alignment horizontal="left" vertical="center" indent="3"/>
    </xf>
    <xf numFmtId="37" fontId="7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right" vertical="center"/>
    </xf>
    <xf numFmtId="167" fontId="11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horizontal="right" vertical="center"/>
    </xf>
    <xf numFmtId="167" fontId="7" fillId="0" borderId="2" xfId="2" applyFont="1" applyFill="1" applyBorder="1" applyAlignment="1">
      <alignment vertical="center"/>
    </xf>
    <xf numFmtId="0" fontId="6" fillId="0" borderId="0" xfId="0" applyFont="1" applyAlignment="1">
      <alignment horizontal="left" vertical="center" indent="4"/>
    </xf>
    <xf numFmtId="167" fontId="6" fillId="0" borderId="0" xfId="2" applyFont="1" applyAlignment="1">
      <alignment horizontal="right" vertical="center"/>
    </xf>
    <xf numFmtId="37" fontId="6" fillId="0" borderId="0" xfId="2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167" fontId="6" fillId="0" borderId="0" xfId="2" applyFont="1" applyFill="1" applyAlignment="1">
      <alignment horizontal="center" vertical="center"/>
    </xf>
    <xf numFmtId="37" fontId="6" fillId="0" borderId="3" xfId="0" applyNumberFormat="1" applyFont="1" applyBorder="1" applyAlignment="1">
      <alignment vertical="center"/>
    </xf>
    <xf numFmtId="37" fontId="137" fillId="0" borderId="0" xfId="1" applyNumberFormat="1" applyFont="1" applyFill="1" applyAlignment="1">
      <alignment vertical="center"/>
    </xf>
    <xf numFmtId="37" fontId="137" fillId="0" borderId="1" xfId="1" applyNumberFormat="1" applyFont="1" applyFill="1" applyBorder="1" applyAlignment="1">
      <alignment vertical="center"/>
    </xf>
    <xf numFmtId="171" fontId="137" fillId="0" borderId="0" xfId="1" applyNumberFormat="1" applyFont="1" applyFill="1" applyAlignment="1">
      <alignment horizontal="right" vertical="center"/>
    </xf>
    <xf numFmtId="171" fontId="137" fillId="0" borderId="0" xfId="1" applyNumberFormat="1" applyFont="1" applyFill="1" applyAlignment="1">
      <alignment horizontal="center" vertical="center"/>
    </xf>
    <xf numFmtId="171" fontId="137" fillId="0" borderId="0" xfId="1" applyNumberFormat="1" applyFont="1" applyFill="1" applyBorder="1" applyAlignment="1">
      <alignment horizontal="center" vertical="center"/>
    </xf>
    <xf numFmtId="172" fontId="137" fillId="0" borderId="2" xfId="1" applyNumberFormat="1" applyFont="1" applyFill="1" applyBorder="1" applyAlignment="1">
      <alignment vertical="center"/>
    </xf>
    <xf numFmtId="167" fontId="137" fillId="0" borderId="0" xfId="1" applyFont="1" applyFill="1" applyAlignment="1">
      <alignment horizontal="right" vertical="center"/>
    </xf>
    <xf numFmtId="186" fontId="137" fillId="0" borderId="0" xfId="20916" applyNumberFormat="1" applyFont="1" applyFill="1" applyAlignment="1">
      <alignment vertical="center"/>
    </xf>
    <xf numFmtId="186" fontId="140" fillId="0" borderId="0" xfId="20916" applyNumberFormat="1" applyFont="1" applyFill="1" applyAlignment="1">
      <alignment horizontal="center" vertical="center"/>
    </xf>
    <xf numFmtId="186" fontId="137" fillId="0" borderId="1" xfId="20916" applyNumberFormat="1" applyFont="1" applyFill="1" applyBorder="1" applyAlignment="1">
      <alignment vertical="center"/>
    </xf>
    <xf numFmtId="186" fontId="138" fillId="0" borderId="0" xfId="20916" applyNumberFormat="1" applyFont="1" applyFill="1" applyAlignment="1">
      <alignment vertical="center"/>
    </xf>
    <xf numFmtId="186" fontId="137" fillId="0" borderId="0" xfId="20916" applyNumberFormat="1" applyFont="1" applyFill="1" applyBorder="1" applyAlignment="1">
      <alignment horizontal="right" vertical="center"/>
    </xf>
    <xf numFmtId="186" fontId="137" fillId="0" borderId="2" xfId="20916" applyNumberFormat="1" applyFont="1" applyFill="1" applyBorder="1" applyAlignment="1">
      <alignment vertical="center"/>
    </xf>
    <xf numFmtId="186" fontId="137" fillId="0" borderId="0" xfId="20916" applyNumberFormat="1" applyFont="1" applyFill="1" applyBorder="1" applyAlignment="1">
      <alignment vertical="center"/>
    </xf>
    <xf numFmtId="186" fontId="140" fillId="0" borderId="0" xfId="20916" applyNumberFormat="1" applyFont="1" applyFill="1" applyBorder="1" applyAlignment="1">
      <alignment horizontal="center" vertical="center"/>
    </xf>
    <xf numFmtId="186" fontId="138" fillId="0" borderId="0" xfId="20916" applyNumberFormat="1" applyFont="1" applyFill="1" applyBorder="1" applyAlignment="1">
      <alignment horizontal="right" vertical="center"/>
    </xf>
    <xf numFmtId="172" fontId="137" fillId="0" borderId="0" xfId="1" applyNumberFormat="1" applyFont="1" applyFill="1" applyAlignment="1">
      <alignment vertical="center"/>
    </xf>
    <xf numFmtId="167" fontId="137" fillId="0" borderId="0" xfId="1" applyFont="1" applyFill="1" applyAlignment="1">
      <alignment vertical="center"/>
    </xf>
    <xf numFmtId="37" fontId="137" fillId="0" borderId="0" xfId="1" applyNumberFormat="1" applyFont="1" applyFill="1" applyBorder="1" applyAlignment="1">
      <alignment horizontal="center" vertical="center"/>
    </xf>
    <xf numFmtId="172" fontId="137" fillId="0" borderId="1" xfId="1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37" fontId="16" fillId="0" borderId="0" xfId="1" applyNumberFormat="1" applyFont="1" applyFill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6" fillId="0" borderId="3" xfId="6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horizontal="right" vertical="center"/>
    </xf>
    <xf numFmtId="41" fontId="16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horizontal="right" vertical="center"/>
    </xf>
    <xf numFmtId="172" fontId="137" fillId="0" borderId="0" xfId="1" applyNumberFormat="1" applyFont="1" applyFill="1" applyBorder="1" applyAlignment="1">
      <alignment vertical="center"/>
    </xf>
    <xf numFmtId="167" fontId="137" fillId="0" borderId="0" xfId="1" applyFont="1" applyFill="1" applyBorder="1" applyAlignment="1">
      <alignment horizontal="right" vertical="center"/>
    </xf>
    <xf numFmtId="43" fontId="137" fillId="0" borderId="0" xfId="20916" applyFont="1" applyFill="1" applyBorder="1" applyAlignment="1">
      <alignment horizontal="right" vertical="center"/>
    </xf>
    <xf numFmtId="172" fontId="137" fillId="0" borderId="5" xfId="1" applyNumberFormat="1" applyFont="1" applyFill="1" applyBorder="1" applyAlignment="1">
      <alignment vertical="center"/>
    </xf>
    <xf numFmtId="171" fontId="16" fillId="0" borderId="0" xfId="1" applyNumberFormat="1" applyFont="1" applyFill="1" applyBorder="1" applyAlignment="1">
      <alignment vertical="center"/>
    </xf>
    <xf numFmtId="186" fontId="16" fillId="0" borderId="0" xfId="1" applyNumberFormat="1" applyFont="1" applyFill="1" applyBorder="1" applyAlignment="1">
      <alignment vertical="center"/>
    </xf>
    <xf numFmtId="186" fontId="16" fillId="0" borderId="2" xfId="1" applyNumberFormat="1" applyFont="1" applyFill="1" applyBorder="1" applyAlignment="1">
      <alignment vertical="center"/>
    </xf>
    <xf numFmtId="37" fontId="16" fillId="0" borderId="0" xfId="6" applyNumberFormat="1" applyFont="1" applyFill="1" applyBorder="1" applyAlignment="1">
      <alignment vertical="center"/>
    </xf>
    <xf numFmtId="186" fontId="137" fillId="0" borderId="0" xfId="20916" applyNumberFormat="1" applyFont="1" applyFill="1" applyBorder="1" applyAlignment="1">
      <alignment horizontal="center" vertical="center"/>
    </xf>
    <xf numFmtId="186" fontId="137" fillId="0" borderId="28" xfId="20916" applyNumberFormat="1" applyFont="1" applyFill="1" applyBorder="1" applyAlignment="1">
      <alignment vertical="center"/>
    </xf>
    <xf numFmtId="171" fontId="137" fillId="0" borderId="0" xfId="1" applyNumberFormat="1" applyFont="1" applyFill="1" applyAlignment="1">
      <alignment vertical="center"/>
    </xf>
    <xf numFmtId="167" fontId="16" fillId="0" borderId="0" xfId="1" applyFont="1" applyFill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169" fontId="137" fillId="0" borderId="0" xfId="1" applyNumberFormat="1" applyFont="1" applyFill="1" applyBorder="1" applyAlignment="1">
      <alignment horizontal="center" vertical="center"/>
    </xf>
    <xf numFmtId="171" fontId="146" fillId="0" borderId="0" xfId="1" applyNumberFormat="1" applyFont="1" applyFill="1"/>
    <xf numFmtId="171" fontId="5" fillId="0" borderId="0" xfId="1" applyNumberFormat="1" applyFont="1" applyFill="1" applyAlignment="1">
      <alignment vertical="center"/>
    </xf>
    <xf numFmtId="171" fontId="147" fillId="0" borderId="0" xfId="1" applyNumberFormat="1" applyFont="1" applyFill="1" applyAlignment="1">
      <alignment horizontal="center" vertical="center"/>
    </xf>
    <xf numFmtId="186" fontId="137" fillId="0" borderId="0" xfId="1" applyNumberFormat="1" applyFont="1" applyFill="1" applyAlignment="1">
      <alignment vertical="center"/>
    </xf>
    <xf numFmtId="9" fontId="137" fillId="0" borderId="0" xfId="53220" applyFont="1" applyFill="1" applyAlignment="1">
      <alignment vertical="center"/>
    </xf>
    <xf numFmtId="167" fontId="145" fillId="0" borderId="0" xfId="1" applyFont="1" applyFill="1"/>
    <xf numFmtId="171" fontId="151" fillId="0" borderId="0" xfId="1" applyNumberFormat="1" applyFont="1" applyFill="1"/>
    <xf numFmtId="171" fontId="0" fillId="0" borderId="0" xfId="1" applyNumberFormat="1" applyFont="1" applyFill="1"/>
    <xf numFmtId="167" fontId="0" fillId="0" borderId="0" xfId="1" applyFont="1" applyFill="1"/>
    <xf numFmtId="171" fontId="150" fillId="0" borderId="0" xfId="1" applyNumberFormat="1" applyFont="1" applyFill="1"/>
    <xf numFmtId="171" fontId="148" fillId="0" borderId="0" xfId="1" applyNumberFormat="1" applyFont="1" applyFill="1" applyAlignment="1">
      <alignment vertical="center"/>
    </xf>
    <xf numFmtId="171" fontId="149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37" fontId="16" fillId="0" borderId="3" xfId="6" applyNumberFormat="1" applyFont="1" applyFill="1" applyBorder="1" applyAlignment="1">
      <alignment horizontal="center" vertical="center"/>
    </xf>
    <xf numFmtId="186" fontId="16" fillId="0" borderId="0" xfId="1" applyNumberFormat="1" applyFont="1" applyFill="1" applyBorder="1" applyAlignment="1">
      <alignment horizontal="center" vertical="center"/>
    </xf>
    <xf numFmtId="41" fontId="16" fillId="0" borderId="3" xfId="6" applyNumberFormat="1" applyFont="1" applyFill="1" applyBorder="1" applyAlignment="1">
      <alignment vertical="center"/>
    </xf>
    <xf numFmtId="172" fontId="137" fillId="0" borderId="3" xfId="1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horizontal="center" vertical="center"/>
    </xf>
    <xf numFmtId="167" fontId="148" fillId="0" borderId="0" xfId="1" applyFont="1" applyFill="1" applyAlignment="1">
      <alignment vertical="center"/>
    </xf>
    <xf numFmtId="0" fontId="16" fillId="0" borderId="0" xfId="0" applyFont="1" applyFill="1"/>
    <xf numFmtId="0" fontId="137" fillId="0" borderId="0" xfId="0" applyFont="1" applyFill="1" applyAlignment="1">
      <alignment vertical="center"/>
    </xf>
    <xf numFmtId="0" fontId="13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3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37" fillId="0" borderId="0" xfId="0" applyNumberFormat="1" applyFont="1" applyFill="1" applyAlignment="1">
      <alignment vertical="center"/>
    </xf>
    <xf numFmtId="37" fontId="137" fillId="0" borderId="0" xfId="0" applyNumberFormat="1" applyFont="1" applyFill="1" applyAlignment="1">
      <alignment horizontal="right" vertical="center"/>
    </xf>
    <xf numFmtId="0" fontId="137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horizontal="left" vertical="center" indent="2"/>
    </xf>
    <xf numFmtId="0" fontId="137" fillId="0" borderId="0" xfId="0" quotePrefix="1" applyFont="1" applyFill="1" applyAlignment="1">
      <alignment horizontal="center" vertical="center"/>
    </xf>
    <xf numFmtId="169" fontId="137" fillId="0" borderId="2" xfId="0" applyNumberFormat="1" applyFont="1" applyFill="1" applyBorder="1" applyAlignment="1">
      <alignment horizontal="center" vertical="center"/>
    </xf>
    <xf numFmtId="0" fontId="137" fillId="0" borderId="0" xfId="0" quotePrefix="1" applyFont="1" applyFill="1" applyAlignment="1">
      <alignment horizontal="left" vertical="center" indent="4"/>
    </xf>
    <xf numFmtId="169" fontId="137" fillId="0" borderId="0" xfId="0" applyNumberFormat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 indent="4"/>
    </xf>
    <xf numFmtId="0" fontId="138" fillId="0" borderId="0" xfId="0" quotePrefix="1" applyFont="1" applyFill="1" applyAlignment="1">
      <alignment horizontal="center" vertical="center"/>
    </xf>
    <xf numFmtId="0" fontId="137" fillId="0" borderId="0" xfId="10" quotePrefix="1" applyFont="1" applyFill="1" applyAlignment="1">
      <alignment horizontal="center" vertical="center"/>
    </xf>
    <xf numFmtId="0" fontId="137" fillId="0" borderId="0" xfId="0" applyFont="1" applyFill="1" applyAlignment="1">
      <alignment horizontal="left" vertical="center" indent="3"/>
    </xf>
    <xf numFmtId="0" fontId="138" fillId="0" borderId="0" xfId="0" applyFont="1" applyFill="1" applyAlignment="1">
      <alignment vertical="center"/>
    </xf>
    <xf numFmtId="37" fontId="137" fillId="0" borderId="2" xfId="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center" vertical="center"/>
    </xf>
    <xf numFmtId="37" fontId="137" fillId="0" borderId="3" xfId="0" applyNumberFormat="1" applyFont="1" applyFill="1" applyBorder="1" applyAlignment="1">
      <alignment vertical="center"/>
    </xf>
    <xf numFmtId="37" fontId="144" fillId="0" borderId="0" xfId="0" applyNumberFormat="1" applyFont="1" applyFill="1" applyAlignment="1">
      <alignment vertical="center"/>
    </xf>
    <xf numFmtId="0" fontId="144" fillId="0" borderId="0" xfId="0" applyFont="1" applyFill="1" applyAlignment="1">
      <alignment vertical="center"/>
    </xf>
    <xf numFmtId="0" fontId="0" fillId="0" borderId="0" xfId="0" applyFill="1"/>
    <xf numFmtId="0" fontId="138" fillId="0" borderId="0" xfId="0" applyFont="1" applyFill="1" applyAlignment="1">
      <alignment horizontal="right" vertical="center"/>
    </xf>
    <xf numFmtId="0" fontId="138" fillId="0" borderId="0" xfId="1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5149" applyFont="1" applyFill="1" applyAlignment="1">
      <alignment horizontal="center" vertical="center"/>
    </xf>
    <xf numFmtId="0" fontId="14" fillId="0" borderId="0" xfId="5149" applyFont="1" applyFill="1" applyAlignment="1">
      <alignment vertical="center"/>
    </xf>
    <xf numFmtId="0" fontId="14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4" fillId="0" borderId="0" xfId="5149" applyFont="1" applyFill="1" applyAlignment="1">
      <alignment vertical="top"/>
    </xf>
    <xf numFmtId="0" fontId="14" fillId="0" borderId="0" xfId="5149" applyFont="1" applyFill="1" applyAlignment="1">
      <alignment horizontal="center" vertical="top"/>
    </xf>
    <xf numFmtId="16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indent="1"/>
    </xf>
    <xf numFmtId="4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37" fontId="16" fillId="0" borderId="3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right" vertical="center"/>
    </xf>
    <xf numFmtId="0" fontId="138" fillId="0" borderId="0" xfId="8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10" applyFont="1" applyFill="1" applyAlignment="1">
      <alignment horizontal="center" vertical="center"/>
    </xf>
    <xf numFmtId="0" fontId="14" fillId="0" borderId="0" xfId="5149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5708" applyFont="1" applyFill="1" applyAlignment="1">
      <alignment horizontal="center" vertical="center"/>
    </xf>
    <xf numFmtId="0" fontId="14" fillId="0" borderId="0" xfId="8" applyFont="1" applyFill="1" applyAlignment="1">
      <alignment vertical="center"/>
    </xf>
    <xf numFmtId="41" fontId="137" fillId="0" borderId="0" xfId="0" applyNumberFormat="1" applyFont="1" applyFill="1" applyAlignment="1">
      <alignment vertical="center"/>
    </xf>
    <xf numFmtId="41" fontId="137" fillId="0" borderId="0" xfId="8" applyNumberFormat="1" applyFont="1" applyFill="1" applyAlignment="1">
      <alignment vertical="center"/>
    </xf>
    <xf numFmtId="0" fontId="137" fillId="0" borderId="0" xfId="8" applyFont="1" applyFill="1" applyAlignment="1">
      <alignment vertical="center"/>
    </xf>
    <xf numFmtId="169" fontId="16" fillId="0" borderId="3" xfId="0" applyNumberFormat="1" applyFont="1" applyFill="1" applyBorder="1" applyAlignment="1">
      <alignment horizontal="center" vertical="center"/>
    </xf>
    <xf numFmtId="0" fontId="143" fillId="0" borderId="0" xfId="0" applyFont="1" applyFill="1"/>
    <xf numFmtId="0" fontId="16" fillId="0" borderId="0" xfId="10" applyFont="1" applyFill="1" applyAlignment="1">
      <alignment vertical="center"/>
    </xf>
    <xf numFmtId="0" fontId="140" fillId="0" borderId="0" xfId="0" applyFont="1" applyFill="1" applyAlignment="1">
      <alignment horizontal="center" vertical="center"/>
    </xf>
    <xf numFmtId="0" fontId="148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left" vertical="center" indent="4"/>
    </xf>
    <xf numFmtId="0" fontId="138" fillId="0" borderId="0" xfId="0" applyFont="1" applyFill="1" applyAlignment="1">
      <alignment horizontal="left" vertical="center"/>
    </xf>
    <xf numFmtId="43" fontId="143" fillId="0" borderId="0" xfId="0" applyNumberFormat="1" applyFont="1" applyFill="1"/>
    <xf numFmtId="179" fontId="14" fillId="0" borderId="0" xfId="0" applyNumberFormat="1" applyFont="1" applyFill="1" applyAlignment="1">
      <alignment horizontal="left" vertical="center"/>
    </xf>
    <xf numFmtId="179" fontId="138" fillId="0" borderId="0" xfId="0" applyNumberFormat="1" applyFont="1" applyFill="1" applyAlignment="1">
      <alignment horizontal="left" vertical="center"/>
    </xf>
    <xf numFmtId="179" fontId="137" fillId="0" borderId="0" xfId="0" applyNumberFormat="1" applyFont="1" applyFill="1" applyAlignment="1">
      <alignment horizontal="left" vertical="center"/>
    </xf>
    <xf numFmtId="179" fontId="141" fillId="0" borderId="0" xfId="0" applyNumberFormat="1" applyFont="1" applyFill="1" applyAlignment="1">
      <alignment horizontal="left" vertical="center"/>
    </xf>
    <xf numFmtId="37" fontId="137" fillId="0" borderId="0" xfId="0" applyNumberFormat="1" applyFont="1" applyFill="1" applyAlignment="1">
      <alignment horizontal="left" vertical="center" indent="2"/>
    </xf>
    <xf numFmtId="179" fontId="138" fillId="0" borderId="0" xfId="0" applyNumberFormat="1" applyFont="1" applyFill="1" applyAlignment="1">
      <alignment vertical="center"/>
    </xf>
    <xf numFmtId="0" fontId="137" fillId="0" borderId="0" xfId="0" applyFont="1" applyFill="1"/>
    <xf numFmtId="186" fontId="137" fillId="0" borderId="2" xfId="0" applyNumberFormat="1" applyFont="1" applyFill="1" applyBorder="1"/>
    <xf numFmtId="186" fontId="137" fillId="0" borderId="3" xfId="0" applyNumberFormat="1" applyFont="1" applyFill="1" applyBorder="1"/>
    <xf numFmtId="186" fontId="137" fillId="0" borderId="3" xfId="0" applyNumberFormat="1" applyFont="1" applyFill="1" applyBorder="1" applyAlignment="1">
      <alignment horizontal="center" vertical="center"/>
    </xf>
    <xf numFmtId="186" fontId="137" fillId="0" borderId="0" xfId="0" applyNumberFormat="1" applyFont="1" applyFill="1" applyAlignment="1">
      <alignment horizontal="center" vertical="center"/>
    </xf>
    <xf numFmtId="179" fontId="138" fillId="0" borderId="0" xfId="0" applyNumberFormat="1" applyFont="1" applyFill="1" applyAlignment="1">
      <alignment horizontal="left" vertical="center" indent="1"/>
    </xf>
    <xf numFmtId="0" fontId="137" fillId="0" borderId="0" xfId="10" applyFont="1" applyFill="1" applyAlignment="1">
      <alignment vertical="center"/>
    </xf>
    <xf numFmtId="0" fontId="138" fillId="0" borderId="0" xfId="10" quotePrefix="1" applyFont="1" applyFill="1" applyAlignment="1">
      <alignment horizontal="center" vertical="center"/>
    </xf>
    <xf numFmtId="0" fontId="138" fillId="0" borderId="0" xfId="10" applyFont="1" applyFill="1" applyAlignment="1">
      <alignment vertical="center"/>
    </xf>
    <xf numFmtId="0" fontId="138" fillId="0" borderId="0" xfId="10" applyFont="1" applyFill="1" applyAlignment="1">
      <alignment horizontal="left" vertical="center"/>
    </xf>
    <xf numFmtId="0" fontId="138" fillId="0" borderId="0" xfId="8" applyFont="1" applyFill="1" applyAlignment="1">
      <alignment horizontal="center" vertical="center"/>
    </xf>
    <xf numFmtId="37" fontId="137" fillId="0" borderId="0" xfId="10" applyNumberFormat="1" applyFont="1" applyFill="1" applyAlignment="1">
      <alignment horizontal="right" vertical="center"/>
    </xf>
    <xf numFmtId="37" fontId="137" fillId="0" borderId="0" xfId="10" applyNumberFormat="1" applyFont="1" applyFill="1" applyAlignment="1">
      <alignment vertical="center"/>
    </xf>
    <xf numFmtId="0" fontId="137" fillId="0" borderId="0" xfId="10" applyFont="1" applyFill="1" applyAlignment="1">
      <alignment horizontal="left" vertical="center" indent="2"/>
    </xf>
    <xf numFmtId="0" fontId="137" fillId="0" borderId="0" xfId="8" applyFont="1" applyFill="1" applyAlignment="1">
      <alignment horizontal="center" vertical="center"/>
    </xf>
    <xf numFmtId="43" fontId="137" fillId="0" borderId="0" xfId="10" applyNumberFormat="1" applyFont="1" applyFill="1" applyAlignment="1">
      <alignment vertical="center"/>
    </xf>
    <xf numFmtId="0" fontId="137" fillId="0" borderId="0" xfId="10" applyFont="1" applyFill="1" applyAlignment="1">
      <alignment horizontal="left" vertical="center" indent="4"/>
    </xf>
    <xf numFmtId="0" fontId="137" fillId="0" borderId="0" xfId="10" applyFont="1" applyFill="1" applyAlignment="1">
      <alignment horizontal="left" vertical="center" indent="5"/>
    </xf>
    <xf numFmtId="37" fontId="137" fillId="0" borderId="1" xfId="10" applyNumberFormat="1" applyFont="1" applyFill="1" applyBorder="1" applyAlignment="1">
      <alignment vertical="center"/>
    </xf>
    <xf numFmtId="0" fontId="16" fillId="0" borderId="0" xfId="10" applyFont="1" applyFill="1" applyAlignment="1">
      <alignment horizontal="left" vertical="center" indent="2"/>
    </xf>
    <xf numFmtId="0" fontId="137" fillId="0" borderId="0" xfId="10" applyFont="1" applyFill="1" applyAlignment="1">
      <alignment horizontal="left" vertical="center" indent="3"/>
    </xf>
    <xf numFmtId="37" fontId="137" fillId="0" borderId="4" xfId="10" applyNumberFormat="1" applyFont="1" applyFill="1" applyBorder="1" applyAlignment="1">
      <alignment vertical="center"/>
    </xf>
    <xf numFmtId="37" fontId="137" fillId="0" borderId="0" xfId="10" applyNumberFormat="1" applyFont="1" applyFill="1" applyAlignment="1">
      <alignment horizontal="center" vertical="center"/>
    </xf>
    <xf numFmtId="37" fontId="137" fillId="0" borderId="0" xfId="8" applyNumberFormat="1" applyFont="1" applyFill="1" applyAlignment="1">
      <alignment horizontal="center" vertical="center"/>
    </xf>
    <xf numFmtId="41" fontId="137" fillId="0" borderId="0" xfId="10" applyNumberFormat="1" applyFont="1" applyFill="1" applyAlignment="1">
      <alignment vertical="center"/>
    </xf>
    <xf numFmtId="37" fontId="137" fillId="0" borderId="0" xfId="8" applyNumberFormat="1" applyFont="1" applyFill="1" applyAlignment="1">
      <alignment vertical="center"/>
    </xf>
    <xf numFmtId="37" fontId="137" fillId="0" borderId="2" xfId="10" applyNumberFormat="1" applyFont="1" applyFill="1" applyBorder="1" applyAlignment="1">
      <alignment vertical="center"/>
    </xf>
    <xf numFmtId="0" fontId="14" fillId="0" borderId="0" xfId="10" applyFont="1" applyFill="1" applyAlignment="1">
      <alignment vertical="center"/>
    </xf>
    <xf numFmtId="0" fontId="16" fillId="0" borderId="0" xfId="10" applyFont="1" applyFill="1" applyAlignment="1">
      <alignment horizontal="center" vertical="center"/>
    </xf>
    <xf numFmtId="2" fontId="137" fillId="0" borderId="0" xfId="10" applyNumberFormat="1" applyFont="1" applyFill="1" applyAlignment="1">
      <alignment vertical="center"/>
    </xf>
    <xf numFmtId="165" fontId="137" fillId="0" borderId="0" xfId="10" applyNumberFormat="1" applyFont="1" applyFill="1" applyAlignment="1">
      <alignment vertical="center"/>
    </xf>
    <xf numFmtId="171" fontId="137" fillId="0" borderId="0" xfId="10" applyNumberFormat="1" applyFont="1" applyFill="1" applyAlignment="1">
      <alignment vertical="center"/>
    </xf>
    <xf numFmtId="37" fontId="137" fillId="0" borderId="1" xfId="10" applyNumberFormat="1" applyFont="1" applyFill="1" applyBorder="1" applyAlignment="1">
      <alignment horizontal="right" vertical="center"/>
    </xf>
    <xf numFmtId="37" fontId="137" fillId="0" borderId="3" xfId="10" applyNumberFormat="1" applyFont="1" applyFill="1" applyBorder="1" applyAlignment="1">
      <alignment vertical="center"/>
    </xf>
    <xf numFmtId="37" fontId="142" fillId="0" borderId="0" xfId="10" applyNumberFormat="1" applyFont="1" applyFill="1" applyAlignment="1">
      <alignment vertical="center"/>
    </xf>
    <xf numFmtId="37" fontId="139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horizontal="center"/>
    </xf>
    <xf numFmtId="0" fontId="16" fillId="0" borderId="0" xfId="10" applyFont="1" applyFill="1"/>
    <xf numFmtId="37" fontId="16" fillId="0" borderId="0" xfId="10" applyNumberFormat="1" applyFont="1" applyFill="1" applyAlignment="1">
      <alignment vertical="center"/>
    </xf>
    <xf numFmtId="37" fontId="137" fillId="0" borderId="0" xfId="10" applyNumberFormat="1" applyFont="1" applyFill="1" applyBorder="1" applyAlignment="1">
      <alignment vertical="center"/>
    </xf>
    <xf numFmtId="37" fontId="137" fillId="0" borderId="0" xfId="0" applyNumberFormat="1" applyFont="1" applyFill="1" applyAlignment="1">
      <alignment horizontal="left" vertical="center" indent="3"/>
    </xf>
    <xf numFmtId="0" fontId="137" fillId="0" borderId="0" xfId="10" applyFont="1" applyFill="1" applyAlignment="1">
      <alignment vertical="center"/>
    </xf>
    <xf numFmtId="0" fontId="14" fillId="0" borderId="0" xfId="10" applyFont="1" applyFill="1" applyAlignment="1">
      <alignment horizontal="center" vertical="center"/>
    </xf>
    <xf numFmtId="0" fontId="14" fillId="0" borderId="0" xfId="10" quotePrefix="1" applyFont="1" applyFill="1" applyAlignment="1">
      <alignment horizontal="center" vertical="center"/>
    </xf>
    <xf numFmtId="0" fontId="138" fillId="0" borderId="2" xfId="10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0" fontId="14" fillId="0" borderId="0" xfId="1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38" fillId="0" borderId="2" xfId="0" applyFont="1" applyFill="1" applyBorder="1" applyAlignment="1">
      <alignment horizontal="right" vertical="center"/>
    </xf>
    <xf numFmtId="0" fontId="137" fillId="0" borderId="0" xfId="0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5149" applyFont="1" applyFill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5149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vertical="center"/>
    </xf>
    <xf numFmtId="0" fontId="14" fillId="0" borderId="1" xfId="5149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/>
    </xf>
  </cellXfs>
  <cellStyles count="5329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2 2 2" xfId="53224" xr:uid="{3FE9D165-6106-4FC8-B7D0-4619FA82A897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38" xfId="53223" xr:uid="{1068B6EB-1AFA-4979-846D-7E31ADE05894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32" xfId="53251" xr:uid="{5595F584-1541-4E07-A7A1-EF2C24867AB5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15" xfId="53253" xr:uid="{B37C4A4A-EAB4-469D-A2B9-BFE71808A546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14" xfId="53263" xr:uid="{D8CCA242-BB74-4FCF-A755-A19209796ED3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18" xfId="53269" xr:uid="{D7D8E55C-1FA5-4876-BDB7-CBC1191A371B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13" xfId="53278" xr:uid="{FAD0739E-24CF-4808-AEF9-D8DDFCFBBCE4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11" xfId="53272" xr:uid="{36E1B952-3A4D-41AB-AB45-9CBC41E95EC5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12" xfId="53264" xr:uid="{533F7212-4165-40E8-ADEC-ADF49B1CA54E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2 4" xfId="53285" xr:uid="{F8B952D1-6E83-4151-883F-7991A390F944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 7" xfId="53274" xr:uid="{C52DC4E6-7653-4648-BFB1-43CE059000AE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10" xfId="53279" xr:uid="{EBC735AD-8E2E-42FD-A310-6F96E8B8E291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10" xfId="53281" xr:uid="{E06C4F39-789E-4786-BDD9-97B908224B57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28" xfId="53247" xr:uid="{E988D28F-B9CE-43DD-AC4B-4C3FA766439E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35" xfId="53226" xr:uid="{05231D60-5A0A-4A3B-A8C1-3BBE867E358A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8 4" xfId="53273" xr:uid="{684F37A8-42B8-4C3F-ADBB-9488898AD3A1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27" xfId="53227" xr:uid="{F4B07C11-4132-44C5-A460-9C1F6ABA20D2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30" xfId="53225" xr:uid="{51CC10CF-1B65-47FC-9D5C-6BA8BD62D156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4 8" xfId="53250" xr:uid="{85D148CB-D9C7-481D-A45D-1A19AE44F021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5 6" xfId="53277" xr:uid="{11B97635-1839-4A3A-99F4-E0B32B9E90B3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62" xfId="53222" xr:uid="{559C4D67-FA3D-4CCE-8603-567C057E475D}"/>
    <cellStyle name="Comma 263" xfId="53262" xr:uid="{7305408F-24C9-4D7A-8362-C0888AEAC8E5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23" xfId="53275" xr:uid="{A7A1C746-0181-43ED-AA07-7AAB735D5D5C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46" xfId="53228" xr:uid="{B4E83E93-E0E8-4FA1-9F2E-42AA79A40D93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16" xfId="53230" xr:uid="{600FF14A-F8E7-4EAF-886F-E1C22E3767EF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32" xfId="53229" xr:uid="{A8465A59-EC79-4243-A1CA-E9D931E23659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 8" xfId="53254" xr:uid="{65E00630-CD1D-43CA-886B-C7960953EC05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 8" xfId="53261" xr:uid="{ADCF6164-059B-41CC-9D8F-99F68D37DF0F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4 7" xfId="53271" xr:uid="{CC2B0D69-076A-46C9-A84D-94CBA2A6901C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35" xfId="53231" xr:uid="{B1A265EC-5721-47F2-BA06-FAB10A46C27D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36" xfId="53255" xr:uid="{605C07B4-AA76-4714-893E-CFAFC3F15475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33" xfId="53232" xr:uid="{E812F34F-91A9-43F7-96D8-FFB5E5C3EE18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2 3" xfId="53256" xr:uid="{225E8DC8-56DC-4AEC-9FA4-54BA23E486F9}"/>
    <cellStyle name="Comma 73 3" xfId="21109" xr:uid="{00000000-0005-0000-0000-00002E310000}"/>
    <cellStyle name="Comma 73 4" xfId="53233" xr:uid="{4EDBDCAF-354F-4963-AE7B-08CA7510B54C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33" xfId="53234" xr:uid="{B418FF18-7D4A-44F2-9B05-023F57F362CA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29" xfId="53235" xr:uid="{D1B7CFEF-14AD-43C7-8F7F-99A4592FC18C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2 3" xfId="53290" xr:uid="{EBD32290-D75F-4A63-A112-10D6C58DAEA8}"/>
    <cellStyle name="Debit subtotal 3" xfId="25149" xr:uid="{00000000-0005-0000-0000-0000C9340000}"/>
    <cellStyle name="Debit subtotal 4" xfId="52927" xr:uid="{00000000-0005-0000-0000-0000CA340000}"/>
    <cellStyle name="Debit subtotal 5" xfId="53289" xr:uid="{68F6C715-F5C2-48DA-9550-FADDEE02313B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3 3" xfId="53265" xr:uid="{AF1D1EC7-46B6-4A3C-8AEB-B1A4103077A2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21" xfId="53270" xr:uid="{7A4B42DC-1193-4558-ACA5-94B8BFBF32BA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16" xfId="53280" xr:uid="{0775DBD7-7042-4D92-824F-C47A5165E3AF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3 7" xfId="53284" xr:uid="{555D69FF-B286-4608-8B8D-C56A6F4E3444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6 3" xfId="53238" xr:uid="{72E493B2-3148-4F61-917B-44970E544E42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 7" xfId="53286" xr:uid="{D713363D-795F-404C-A943-C3989E704A6D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30" xfId="53245" xr:uid="{3F38D4C0-9F3C-48A3-8D58-A8CB59D78CFA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 7" xfId="53276" xr:uid="{D615A315-1A24-4AC0-8AA0-1B7C08D06991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41" xfId="53237" xr:uid="{3AF7E8C8-F6AE-428C-B09C-BF57ED64B4E6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15" xfId="53259" xr:uid="{46AD439D-1A61-4918-B6A3-8A546C32683F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 8" xfId="53246" xr:uid="{BB6A7C6F-D12C-4312-A988-0E61A73D095C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53" xfId="53236" xr:uid="{60483C7C-59AD-42EF-929F-E0742789CF7A}"/>
    <cellStyle name="Normal 2 54" xfId="53258" xr:uid="{E14ED83E-9C5E-4376-88D8-41C8E8848D0C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15" xfId="53221" xr:uid="{883E9922-8C79-42FE-A55F-3D2EFD5090ED}"/>
    <cellStyle name="Normal 216" xfId="53287" xr:uid="{684E067D-4D17-41F4-B5D7-D98D09736BE2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18" xfId="53283" xr:uid="{8E14D478-9D65-4473-BD47-1087F3368006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37" xfId="53249" xr:uid="{0220BDEC-D15C-4256-9794-2CA27F8EB7CE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15" xfId="53248" xr:uid="{7DD6F61A-FBA9-4977-ACAB-DEBF8FC50877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38" xfId="53239" xr:uid="{B67938CC-5536-4FE5-BA47-8112E97D625D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37" xfId="53240" xr:uid="{A717C891-C0CF-477A-B607-19BE73ACFF3C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11" xfId="53241" xr:uid="{6F236F97-518A-4B3D-979C-6A601F48103C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14" xfId="53257" xr:uid="{9B599B09-52DE-4B0F-86D7-4649A403DD6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30" xfId="53243" xr:uid="{B85A104E-646A-492C-AA2A-02FF3E0E4C8B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15" xfId="53244" xr:uid="{8A465B6A-710A-49EE-80AD-F9C8242EE64A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15" xfId="53252" xr:uid="{922A100E-18AE-472A-9D2D-54CAF55A33A1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15" xfId="53266" xr:uid="{23EF95E5-6113-4FF0-88BB-96EA13A7F84F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28" xfId="53282" xr:uid="{CC2EF323-FD45-4FDF-8BAD-5FAAC9E64C55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70" xfId="53242" xr:uid="{344D2004-A226-4E71-B670-4FF16859E013}"/>
    <cellStyle name="Percent 71" xfId="53288" xr:uid="{FC45D159-5608-4B1E-9A29-070206DAFABB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จุลภาค 2" xfId="53260" xr:uid="{74316F04-8D83-49A4-A9A3-C559C86B6E58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2 8" xfId="53268" xr:uid="{CF210144-A363-4D5F-851B-97F849857C12}"/>
    <cellStyle name="ปกติ 3" xfId="17631" xr:uid="{00000000-0005-0000-0000-0000D2CE0000}"/>
    <cellStyle name="ปกติ 3 2" xfId="24629" xr:uid="{00000000-0005-0000-0000-0000D3CE0000}"/>
    <cellStyle name="ปกติ 3 3" xfId="53267" xr:uid="{8A3A0634-C8CB-432F-AD47-CBC13367C959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S-FILESRV01.snps.co.th\SNP_Share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9"/>
  <sheetViews>
    <sheetView showGridLines="0" tabSelected="1" view="pageBreakPreview" zoomScale="70" zoomScaleNormal="100" zoomScaleSheetLayoutView="70" workbookViewId="0">
      <selection activeCell="A11" sqref="A11"/>
    </sheetView>
  </sheetViews>
  <sheetFormatPr defaultColWidth="9.09765625" defaultRowHeight="21" customHeight="1"/>
  <cols>
    <col min="1" max="1" width="58.5" style="150" customWidth="1"/>
    <col min="2" max="2" width="7.09765625" style="190" bestFit="1" customWidth="1"/>
    <col min="3" max="3" width="2.69921875" style="190" customWidth="1"/>
    <col min="4" max="4" width="15.3984375" style="150" bestFit="1" customWidth="1"/>
    <col min="5" max="5" width="1.3984375" style="150" customWidth="1"/>
    <col min="6" max="6" width="15.3984375" style="150" bestFit="1" customWidth="1"/>
    <col min="7" max="7" width="1.3984375" style="150" customWidth="1"/>
    <col min="8" max="8" width="15.3984375" style="150" bestFit="1" customWidth="1"/>
    <col min="9" max="9" width="1.3984375" style="150" customWidth="1"/>
    <col min="10" max="10" width="15.3984375" style="150" bestFit="1" customWidth="1"/>
    <col min="11" max="11" width="9.09765625" style="150"/>
    <col min="12" max="12" width="14.09765625" style="150" bestFit="1" customWidth="1"/>
    <col min="13" max="16384" width="9.09765625" style="150"/>
  </cols>
  <sheetData>
    <row r="1" spans="1:12" ht="21" customHeight="1">
      <c r="A1" s="204" t="s">
        <v>238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2" ht="21" customHeight="1">
      <c r="A2" s="204" t="s">
        <v>118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2" ht="21" customHeight="1">
      <c r="A3" s="205" t="s">
        <v>233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ht="21" customHeight="1">
      <c r="A4" s="206" t="s">
        <v>117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2" ht="6" customHeight="1"/>
    <row r="6" spans="1:12" ht="21" customHeight="1">
      <c r="B6" s="122" t="s">
        <v>91</v>
      </c>
      <c r="C6" s="122"/>
      <c r="D6" s="204" t="s">
        <v>50</v>
      </c>
      <c r="E6" s="204"/>
      <c r="F6" s="204"/>
      <c r="G6" s="204"/>
      <c r="H6" s="204" t="s">
        <v>51</v>
      </c>
      <c r="I6" s="204"/>
      <c r="J6" s="204"/>
    </row>
    <row r="7" spans="1:12" ht="21" customHeight="1">
      <c r="D7" s="204" t="s">
        <v>49</v>
      </c>
      <c r="E7" s="204"/>
      <c r="F7" s="204"/>
      <c r="G7" s="204"/>
      <c r="H7" s="204" t="s">
        <v>49</v>
      </c>
      <c r="I7" s="204"/>
      <c r="J7" s="204"/>
    </row>
    <row r="8" spans="1:12" s="168" customFormat="1" ht="21" customHeight="1">
      <c r="B8" s="116"/>
      <c r="C8" s="116"/>
      <c r="D8" s="122" t="s">
        <v>45</v>
      </c>
      <c r="E8" s="122"/>
      <c r="F8" s="122" t="s">
        <v>89</v>
      </c>
      <c r="G8" s="122"/>
      <c r="H8" s="122" t="s">
        <v>45</v>
      </c>
      <c r="I8" s="122"/>
      <c r="J8" s="122" t="s">
        <v>89</v>
      </c>
    </row>
    <row r="9" spans="1:12" s="168" customFormat="1" ht="21" customHeight="1">
      <c r="B9" s="116"/>
      <c r="C9" s="116"/>
      <c r="D9" s="122" t="s">
        <v>46</v>
      </c>
      <c r="E9" s="122"/>
      <c r="F9" s="122" t="s">
        <v>46</v>
      </c>
      <c r="G9" s="122"/>
      <c r="H9" s="122" t="s">
        <v>46</v>
      </c>
      <c r="I9" s="122"/>
      <c r="J9" s="122" t="s">
        <v>46</v>
      </c>
    </row>
    <row r="10" spans="1:12" s="168" customFormat="1" ht="21" customHeight="1">
      <c r="A10" s="191"/>
      <c r="B10" s="116"/>
      <c r="C10" s="116"/>
      <c r="D10" s="169">
        <v>2023</v>
      </c>
      <c r="E10" s="122"/>
      <c r="F10" s="169">
        <v>2022</v>
      </c>
      <c r="G10" s="122"/>
      <c r="H10" s="169">
        <v>2023</v>
      </c>
      <c r="I10" s="122"/>
      <c r="J10" s="169">
        <v>2022</v>
      </c>
    </row>
    <row r="11" spans="1:12" s="168" customFormat="1" ht="21" customHeight="1">
      <c r="A11" s="139" t="s">
        <v>1</v>
      </c>
      <c r="B11" s="116"/>
      <c r="C11" s="116"/>
      <c r="D11" s="122"/>
      <c r="E11" s="122"/>
      <c r="F11" s="172"/>
      <c r="G11" s="122"/>
      <c r="J11" s="172"/>
    </row>
    <row r="12" spans="1:12" s="168" customFormat="1" ht="21" customHeight="1">
      <c r="A12" s="150" t="s">
        <v>2</v>
      </c>
      <c r="B12" s="116"/>
      <c r="C12" s="116"/>
      <c r="D12" s="32"/>
      <c r="E12" s="192"/>
      <c r="F12" s="192"/>
      <c r="G12" s="192"/>
      <c r="H12" s="192"/>
      <c r="I12" s="192"/>
      <c r="J12" s="192"/>
    </row>
    <row r="13" spans="1:12" s="168" customFormat="1" ht="21" customHeight="1">
      <c r="A13" s="175" t="s">
        <v>24</v>
      </c>
      <c r="B13" s="116">
        <v>7</v>
      </c>
      <c r="C13" s="116"/>
      <c r="D13" s="71">
        <v>205939257</v>
      </c>
      <c r="E13" s="71"/>
      <c r="F13" s="71">
        <v>215638995</v>
      </c>
      <c r="G13" s="71"/>
      <c r="H13" s="71">
        <v>82166398</v>
      </c>
      <c r="I13" s="71"/>
      <c r="J13" s="71">
        <v>71073659</v>
      </c>
      <c r="L13" s="193"/>
    </row>
    <row r="14" spans="1:12" s="168" customFormat="1" ht="21" customHeight="1">
      <c r="A14" s="175" t="s">
        <v>113</v>
      </c>
      <c r="B14" s="116">
        <v>8</v>
      </c>
      <c r="C14" s="116"/>
      <c r="D14" s="71">
        <v>60164894</v>
      </c>
      <c r="E14" s="71"/>
      <c r="F14" s="71">
        <v>55715833</v>
      </c>
      <c r="G14" s="71"/>
      <c r="H14" s="71">
        <v>18728271</v>
      </c>
      <c r="I14" s="71"/>
      <c r="J14" s="71">
        <v>12102790</v>
      </c>
      <c r="L14" s="193"/>
    </row>
    <row r="15" spans="1:12" s="168" customFormat="1" ht="21" customHeight="1">
      <c r="A15" s="175" t="s">
        <v>264</v>
      </c>
      <c r="B15" s="116">
        <v>5.3</v>
      </c>
      <c r="C15" s="116"/>
      <c r="D15" s="74">
        <v>0</v>
      </c>
      <c r="E15" s="71"/>
      <c r="F15" s="71">
        <v>312000</v>
      </c>
      <c r="G15" s="71"/>
      <c r="H15" s="74">
        <v>0</v>
      </c>
      <c r="I15" s="71"/>
      <c r="J15" s="74">
        <v>0</v>
      </c>
      <c r="L15" s="193"/>
    </row>
    <row r="16" spans="1:12" s="168" customFormat="1" ht="21" customHeight="1">
      <c r="A16" s="175" t="s">
        <v>22</v>
      </c>
      <c r="B16" s="116">
        <v>9</v>
      </c>
      <c r="C16" s="116"/>
      <c r="D16" s="71">
        <v>118954541</v>
      </c>
      <c r="E16" s="71"/>
      <c r="F16" s="71">
        <v>127989914</v>
      </c>
      <c r="G16" s="71"/>
      <c r="H16" s="71">
        <v>51198703</v>
      </c>
      <c r="I16" s="71"/>
      <c r="J16" s="71">
        <v>52297096</v>
      </c>
      <c r="L16" s="193"/>
    </row>
    <row r="17" spans="1:13" s="168" customFormat="1" ht="21" customHeight="1">
      <c r="A17" s="175" t="s">
        <v>212</v>
      </c>
      <c r="B17" s="116">
        <v>10</v>
      </c>
      <c r="C17" s="116"/>
      <c r="D17" s="71">
        <v>4063251</v>
      </c>
      <c r="E17" s="71"/>
      <c r="F17" s="71">
        <v>19032885</v>
      </c>
      <c r="G17" s="71"/>
      <c r="H17" s="74">
        <v>0</v>
      </c>
      <c r="I17" s="71"/>
      <c r="J17" s="74">
        <v>0</v>
      </c>
      <c r="L17" s="193"/>
    </row>
    <row r="18" spans="1:13" s="168" customFormat="1" ht="21" customHeight="1">
      <c r="A18" s="175" t="s">
        <v>3</v>
      </c>
      <c r="B18" s="116"/>
      <c r="C18" s="116"/>
      <c r="D18" s="71">
        <v>5303665</v>
      </c>
      <c r="E18" s="71"/>
      <c r="F18" s="71">
        <v>4947340</v>
      </c>
      <c r="G18" s="71"/>
      <c r="H18" s="71">
        <v>102027</v>
      </c>
      <c r="I18" s="71"/>
      <c r="J18" s="71">
        <v>43880</v>
      </c>
      <c r="L18" s="193"/>
    </row>
    <row r="19" spans="1:13" s="168" customFormat="1" ht="21" customHeight="1">
      <c r="A19" s="178" t="s">
        <v>5</v>
      </c>
      <c r="B19" s="116"/>
      <c r="C19" s="116"/>
      <c r="D19" s="33">
        <f>SUM(D13:D18)</f>
        <v>394425608</v>
      </c>
      <c r="E19" s="174"/>
      <c r="F19" s="33">
        <f>SUM(F13:F18)</f>
        <v>423636967</v>
      </c>
      <c r="G19" s="174"/>
      <c r="H19" s="33">
        <f>SUM(H13:H18)</f>
        <v>152195399</v>
      </c>
      <c r="I19" s="174"/>
      <c r="J19" s="33">
        <f>SUM(J13:J18)</f>
        <v>135517425</v>
      </c>
    </row>
    <row r="20" spans="1:13" s="168" customFormat="1" ht="21" customHeight="1">
      <c r="A20" s="178"/>
      <c r="B20" s="116"/>
      <c r="C20" s="116"/>
      <c r="D20" s="174"/>
      <c r="E20" s="174"/>
      <c r="F20" s="174"/>
      <c r="G20" s="174"/>
      <c r="H20" s="174"/>
      <c r="I20" s="174"/>
      <c r="J20" s="174"/>
    </row>
    <row r="21" spans="1:13" s="168" customFormat="1" ht="21" customHeight="1">
      <c r="A21" s="150" t="s">
        <v>90</v>
      </c>
      <c r="B21" s="116"/>
      <c r="C21" s="116"/>
    </row>
    <row r="22" spans="1:13" s="168" customFormat="1" ht="21" customHeight="1">
      <c r="A22" s="175" t="s">
        <v>92</v>
      </c>
      <c r="B22" s="116">
        <v>5.0999999999999996</v>
      </c>
      <c r="C22" s="116"/>
      <c r="D22" s="74">
        <v>0</v>
      </c>
      <c r="E22" s="36"/>
      <c r="F22" s="74">
        <v>0</v>
      </c>
      <c r="G22" s="34"/>
      <c r="H22" s="71">
        <v>188990951</v>
      </c>
      <c r="I22" s="34"/>
      <c r="J22" s="71">
        <v>188990960</v>
      </c>
      <c r="L22" s="193"/>
    </row>
    <row r="23" spans="1:13" s="168" customFormat="1" ht="21" customHeight="1">
      <c r="A23" s="175" t="s">
        <v>175</v>
      </c>
      <c r="B23" s="116">
        <v>5.2</v>
      </c>
      <c r="C23" s="116"/>
      <c r="D23" s="36">
        <v>3324728</v>
      </c>
      <c r="E23" s="36"/>
      <c r="F23" s="36">
        <v>3113798</v>
      </c>
      <c r="G23" s="34"/>
      <c r="H23" s="74">
        <v>0</v>
      </c>
      <c r="I23" s="34"/>
      <c r="J23" s="74">
        <v>0</v>
      </c>
      <c r="L23" s="193"/>
    </row>
    <row r="24" spans="1:13" s="168" customFormat="1" ht="21" customHeight="1">
      <c r="A24" s="175" t="s">
        <v>137</v>
      </c>
      <c r="B24" s="116">
        <v>11</v>
      </c>
      <c r="C24" s="116"/>
      <c r="D24" s="71">
        <v>250832974</v>
      </c>
      <c r="E24" s="34"/>
      <c r="F24" s="71">
        <v>265550025</v>
      </c>
      <c r="G24" s="36"/>
      <c r="H24" s="71">
        <v>53403203</v>
      </c>
      <c r="I24" s="34"/>
      <c r="J24" s="71">
        <v>56871644</v>
      </c>
      <c r="L24" s="193"/>
    </row>
    <row r="25" spans="1:13" s="168" customFormat="1" ht="21" customHeight="1">
      <c r="A25" s="175" t="s">
        <v>133</v>
      </c>
      <c r="B25" s="116">
        <v>12</v>
      </c>
      <c r="C25" s="116"/>
      <c r="D25" s="71">
        <v>6633777</v>
      </c>
      <c r="E25" s="34"/>
      <c r="F25" s="71">
        <v>9780188</v>
      </c>
      <c r="G25" s="36"/>
      <c r="H25" s="71">
        <v>4907502</v>
      </c>
      <c r="I25" s="34"/>
      <c r="J25" s="71">
        <v>5798602</v>
      </c>
      <c r="L25" s="193"/>
    </row>
    <row r="26" spans="1:13" s="168" customFormat="1" ht="21" customHeight="1">
      <c r="A26" s="175" t="s">
        <v>227</v>
      </c>
      <c r="B26" s="116">
        <v>13</v>
      </c>
      <c r="C26" s="116"/>
      <c r="D26" s="71">
        <v>6164076</v>
      </c>
      <c r="E26" s="34"/>
      <c r="F26" s="71">
        <v>4233286</v>
      </c>
      <c r="G26" s="34"/>
      <c r="H26" s="71">
        <v>3667309</v>
      </c>
      <c r="I26" s="34"/>
      <c r="J26" s="71">
        <v>3679460</v>
      </c>
      <c r="L26" s="193"/>
    </row>
    <row r="27" spans="1:13" s="168" customFormat="1" ht="21" customHeight="1">
      <c r="A27" s="175" t="s">
        <v>99</v>
      </c>
      <c r="B27" s="116">
        <v>14</v>
      </c>
      <c r="C27" s="116"/>
      <c r="D27" s="36">
        <v>4264179</v>
      </c>
      <c r="E27" s="36"/>
      <c r="F27" s="36">
        <v>6126530</v>
      </c>
      <c r="G27" s="34"/>
      <c r="H27" s="71">
        <v>1167414</v>
      </c>
      <c r="I27" s="34"/>
      <c r="J27" s="71">
        <v>1415843</v>
      </c>
      <c r="L27" s="193"/>
    </row>
    <row r="28" spans="1:13" s="168" customFormat="1" ht="21" customHeight="1">
      <c r="A28" s="175" t="s">
        <v>30</v>
      </c>
      <c r="B28" s="116"/>
      <c r="C28" s="116"/>
      <c r="D28" s="71">
        <v>6334226</v>
      </c>
      <c r="E28" s="34"/>
      <c r="F28" s="71">
        <v>41153</v>
      </c>
      <c r="G28" s="36"/>
      <c r="H28" s="71">
        <v>17153</v>
      </c>
      <c r="I28" s="34"/>
      <c r="J28" s="71">
        <v>27153</v>
      </c>
      <c r="L28" s="193"/>
    </row>
    <row r="29" spans="1:13" s="168" customFormat="1" ht="21" customHeight="1">
      <c r="A29" s="178" t="s">
        <v>94</v>
      </c>
      <c r="B29" s="116"/>
      <c r="C29" s="116"/>
      <c r="D29" s="194">
        <f>SUM(D22:D28)</f>
        <v>277553960</v>
      </c>
      <c r="E29" s="174"/>
      <c r="F29" s="194">
        <f>SUM(F22:F28)</f>
        <v>288844980</v>
      </c>
      <c r="G29" s="34"/>
      <c r="H29" s="194">
        <f>SUM(H22:H28)</f>
        <v>252153532</v>
      </c>
      <c r="I29" s="174"/>
      <c r="J29" s="194">
        <f>SUM(J22:J28)</f>
        <v>256783662</v>
      </c>
    </row>
    <row r="30" spans="1:13" s="168" customFormat="1" ht="21" customHeight="1" thickBot="1">
      <c r="A30" s="189" t="s">
        <v>6</v>
      </c>
      <c r="B30" s="122"/>
      <c r="C30" s="122"/>
      <c r="D30" s="195">
        <f>D19+D29</f>
        <v>671979568</v>
      </c>
      <c r="E30" s="174"/>
      <c r="F30" s="195">
        <f>F19+F29</f>
        <v>712481947</v>
      </c>
      <c r="G30" s="174"/>
      <c r="H30" s="195">
        <f>H19+H29</f>
        <v>404348931</v>
      </c>
      <c r="I30" s="174"/>
      <c r="J30" s="195">
        <f>J19+J29</f>
        <v>392301087</v>
      </c>
      <c r="L30" s="174"/>
      <c r="M30" s="79"/>
    </row>
    <row r="31" spans="1:13" ht="21" customHeight="1" thickTop="1">
      <c r="B31" s="139"/>
      <c r="C31" s="139"/>
      <c r="D31" s="196"/>
      <c r="E31" s="196"/>
      <c r="F31" s="196">
        <v>0</v>
      </c>
      <c r="G31" s="197"/>
      <c r="H31" s="196"/>
      <c r="I31" s="196"/>
      <c r="J31" s="196">
        <v>0</v>
      </c>
    </row>
    <row r="32" spans="1:13" ht="21" customHeight="1">
      <c r="B32" s="198"/>
      <c r="C32" s="198"/>
      <c r="D32" s="199"/>
      <c r="E32" s="199"/>
      <c r="F32" s="199"/>
      <c r="G32" s="200"/>
      <c r="H32" s="199"/>
      <c r="I32" s="199"/>
      <c r="J32" s="199"/>
    </row>
    <row r="33" spans="7:7" ht="21" customHeight="1">
      <c r="G33" s="199"/>
    </row>
    <row r="34" spans="7:7" ht="21" customHeight="1">
      <c r="G34" s="199"/>
    </row>
    <row r="49" spans="1:4" ht="21" customHeight="1">
      <c r="A49" s="203" t="s">
        <v>97</v>
      </c>
      <c r="B49" s="203"/>
      <c r="C49" s="203"/>
      <c r="D49" s="203"/>
    </row>
  </sheetData>
  <mergeCells count="9">
    <mergeCell ref="A49:D49"/>
    <mergeCell ref="A1:J1"/>
    <mergeCell ref="A2:J2"/>
    <mergeCell ref="A3:J3"/>
    <mergeCell ref="H7:J7"/>
    <mergeCell ref="H6:J6"/>
    <mergeCell ref="D6:G6"/>
    <mergeCell ref="D7:G7"/>
    <mergeCell ref="A4:J4"/>
  </mergeCells>
  <pageMargins left="0.7" right="0.3" top="1" bottom="0.5" header="0.5" footer="0.3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60"/>
  <sheetViews>
    <sheetView showGridLines="0" view="pageBreakPreview" topLeftCell="A32" zoomScale="70" zoomScaleNormal="100" zoomScaleSheetLayoutView="70" workbookViewId="0">
      <selection activeCell="A44" sqref="A44"/>
    </sheetView>
  </sheetViews>
  <sheetFormatPr defaultColWidth="9.09765625" defaultRowHeight="21" customHeight="1"/>
  <cols>
    <col min="1" max="1" width="65.19921875" style="168" customWidth="1"/>
    <col min="2" max="2" width="7.09765625" style="168" bestFit="1" customWidth="1"/>
    <col min="3" max="3" width="16" style="168" customWidth="1"/>
    <col min="4" max="4" width="0.8984375" style="168" customWidth="1"/>
    <col min="5" max="5" width="16" style="168" customWidth="1"/>
    <col min="6" max="6" width="0.8984375" style="168" customWidth="1"/>
    <col min="7" max="7" width="16" style="168" customWidth="1"/>
    <col min="8" max="8" width="0.8984375" style="168" customWidth="1"/>
    <col min="9" max="9" width="16" style="168" customWidth="1"/>
    <col min="10" max="10" width="9.09765625" style="168"/>
    <col min="11" max="11" width="15.3984375" style="168" bestFit="1" customWidth="1"/>
    <col min="12" max="16384" width="9.09765625" style="168"/>
  </cols>
  <sheetData>
    <row r="1" spans="1:11" s="150" customFormat="1" ht="21" customHeight="1">
      <c r="A1" s="204" t="str">
        <f>ASSET!A1</f>
        <v>SPECIALTY  NATURAL  PRODUCTS  PUBLIC  COMPANY  LIMITED  AND  ITS  SUBSIDIARIES</v>
      </c>
      <c r="B1" s="204"/>
      <c r="C1" s="204"/>
      <c r="D1" s="204"/>
      <c r="E1" s="204"/>
      <c r="F1" s="204"/>
      <c r="G1" s="204"/>
      <c r="H1" s="204"/>
      <c r="I1" s="204"/>
    </row>
    <row r="2" spans="1:11" s="150" customFormat="1" ht="21" customHeight="1">
      <c r="A2" s="204" t="s">
        <v>119</v>
      </c>
      <c r="B2" s="204"/>
      <c r="C2" s="204"/>
      <c r="D2" s="204"/>
      <c r="E2" s="204"/>
      <c r="F2" s="204"/>
      <c r="G2" s="204"/>
      <c r="H2" s="204"/>
      <c r="I2" s="204"/>
    </row>
    <row r="3" spans="1:11" s="150" customFormat="1" ht="21" customHeight="1">
      <c r="A3" s="205" t="s">
        <v>233</v>
      </c>
      <c r="B3" s="205"/>
      <c r="C3" s="205"/>
      <c r="D3" s="205"/>
      <c r="E3" s="205"/>
      <c r="F3" s="205"/>
      <c r="G3" s="205"/>
      <c r="H3" s="205"/>
      <c r="I3" s="205"/>
    </row>
    <row r="4" spans="1:11" s="150" customFormat="1" ht="21" customHeight="1">
      <c r="A4" s="206" t="s">
        <v>117</v>
      </c>
      <c r="B4" s="206"/>
      <c r="C4" s="206"/>
      <c r="D4" s="206"/>
      <c r="E4" s="206"/>
      <c r="F4" s="206"/>
      <c r="G4" s="206"/>
      <c r="H4" s="206"/>
      <c r="I4" s="206"/>
    </row>
    <row r="5" spans="1:11" s="150" customFormat="1" ht="6" customHeight="1"/>
    <row r="6" spans="1:11" s="150" customFormat="1" ht="20.25" customHeight="1">
      <c r="B6" s="122" t="s">
        <v>91</v>
      </c>
      <c r="C6" s="204" t="s">
        <v>50</v>
      </c>
      <c r="D6" s="204"/>
      <c r="E6" s="204"/>
      <c r="F6" s="204"/>
      <c r="G6" s="204" t="s">
        <v>51</v>
      </c>
      <c r="H6" s="204"/>
      <c r="I6" s="204"/>
    </row>
    <row r="7" spans="1:11" s="150" customFormat="1" ht="20.25" customHeight="1">
      <c r="C7" s="204" t="s">
        <v>49</v>
      </c>
      <c r="D7" s="204"/>
      <c r="E7" s="204"/>
      <c r="F7" s="204"/>
      <c r="G7" s="204" t="s">
        <v>49</v>
      </c>
      <c r="H7" s="204"/>
      <c r="I7" s="204"/>
    </row>
    <row r="8" spans="1:11" ht="20.25" customHeight="1">
      <c r="C8" s="122" t="s">
        <v>45</v>
      </c>
      <c r="D8" s="122"/>
      <c r="E8" s="122" t="s">
        <v>89</v>
      </c>
      <c r="F8" s="122"/>
      <c r="G8" s="122" t="s">
        <v>45</v>
      </c>
      <c r="H8" s="122"/>
      <c r="I8" s="122" t="s">
        <v>89</v>
      </c>
    </row>
    <row r="9" spans="1:11" ht="20.25" customHeight="1">
      <c r="C9" s="122" t="s">
        <v>46</v>
      </c>
      <c r="D9" s="122"/>
      <c r="E9" s="122" t="s">
        <v>46</v>
      </c>
      <c r="F9" s="122"/>
      <c r="G9" s="122" t="s">
        <v>46</v>
      </c>
      <c r="H9" s="122"/>
      <c r="I9" s="122" t="s">
        <v>46</v>
      </c>
    </row>
    <row r="10" spans="1:11" ht="20.25" customHeight="1">
      <c r="C10" s="169">
        <v>2023</v>
      </c>
      <c r="D10" s="122"/>
      <c r="E10" s="169">
        <v>2022</v>
      </c>
      <c r="F10" s="122"/>
      <c r="G10" s="169">
        <v>2023</v>
      </c>
      <c r="H10" s="122"/>
      <c r="I10" s="169">
        <v>2022</v>
      </c>
    </row>
    <row r="11" spans="1:11" ht="20.25" customHeight="1">
      <c r="A11" s="139" t="s">
        <v>107</v>
      </c>
      <c r="B11" s="170"/>
      <c r="C11" s="171"/>
      <c r="E11" s="172"/>
      <c r="I11" s="172"/>
    </row>
    <row r="12" spans="1:11" ht="20.25" customHeight="1">
      <c r="A12" s="150" t="s">
        <v>7</v>
      </c>
      <c r="B12" s="116"/>
      <c r="C12" s="173"/>
      <c r="D12" s="173"/>
      <c r="E12" s="174"/>
      <c r="F12" s="173"/>
      <c r="G12" s="173"/>
      <c r="H12" s="173"/>
      <c r="I12" s="174"/>
    </row>
    <row r="13" spans="1:11" ht="20.25" customHeight="1">
      <c r="A13" s="175" t="s">
        <v>239</v>
      </c>
      <c r="B13" s="176">
        <v>15</v>
      </c>
      <c r="C13" s="71">
        <v>130000000</v>
      </c>
      <c r="D13" s="71"/>
      <c r="E13" s="74">
        <v>0</v>
      </c>
      <c r="F13" s="71"/>
      <c r="G13" s="74">
        <v>0</v>
      </c>
      <c r="H13" s="71"/>
      <c r="I13" s="74">
        <v>0</v>
      </c>
      <c r="K13" s="177"/>
    </row>
    <row r="14" spans="1:11" ht="20.25" customHeight="1">
      <c r="A14" s="175" t="s">
        <v>114</v>
      </c>
      <c r="B14" s="176">
        <v>16</v>
      </c>
      <c r="C14" s="71">
        <v>39614201</v>
      </c>
      <c r="D14" s="71"/>
      <c r="E14" s="71">
        <v>41823789</v>
      </c>
      <c r="F14" s="71"/>
      <c r="G14" s="71">
        <v>14527746</v>
      </c>
      <c r="H14" s="71"/>
      <c r="I14" s="71">
        <v>8377088</v>
      </c>
      <c r="K14" s="177"/>
    </row>
    <row r="15" spans="1:11" ht="20.25" customHeight="1">
      <c r="A15" s="175" t="s">
        <v>176</v>
      </c>
      <c r="B15" s="176"/>
      <c r="C15" s="71"/>
      <c r="D15" s="71"/>
      <c r="E15" s="71"/>
      <c r="F15" s="71"/>
      <c r="G15" s="71"/>
      <c r="H15" s="71"/>
      <c r="I15" s="71"/>
    </row>
    <row r="16" spans="1:11" ht="20.25" customHeight="1">
      <c r="A16" s="178" t="s">
        <v>178</v>
      </c>
      <c r="B16" s="176">
        <v>17</v>
      </c>
      <c r="C16" s="71">
        <v>2614648</v>
      </c>
      <c r="D16" s="71"/>
      <c r="E16" s="71">
        <v>5737656</v>
      </c>
      <c r="F16" s="71"/>
      <c r="G16" s="74">
        <v>0</v>
      </c>
      <c r="H16" s="71"/>
      <c r="I16" s="71">
        <v>1008000</v>
      </c>
      <c r="K16" s="177"/>
    </row>
    <row r="17" spans="1:11" ht="20.25" customHeight="1">
      <c r="A17" s="175" t="s">
        <v>136</v>
      </c>
      <c r="B17" s="116">
        <v>18</v>
      </c>
      <c r="C17" s="71">
        <v>1162836</v>
      </c>
      <c r="D17" s="71"/>
      <c r="E17" s="71">
        <v>2029286</v>
      </c>
      <c r="F17" s="71"/>
      <c r="G17" s="71">
        <v>862039</v>
      </c>
      <c r="H17" s="71"/>
      <c r="I17" s="71">
        <v>1303074</v>
      </c>
      <c r="K17" s="177"/>
    </row>
    <row r="18" spans="1:11" ht="20.25" customHeight="1">
      <c r="A18" s="175" t="s">
        <v>223</v>
      </c>
      <c r="B18" s="116">
        <v>5.3</v>
      </c>
      <c r="C18" s="74">
        <v>0</v>
      </c>
      <c r="D18" s="71"/>
      <c r="E18" s="71">
        <v>20000000</v>
      </c>
      <c r="F18" s="71"/>
      <c r="G18" s="74">
        <v>0</v>
      </c>
      <c r="H18" s="71"/>
      <c r="I18" s="74">
        <v>0</v>
      </c>
      <c r="K18" s="177"/>
    </row>
    <row r="19" spans="1:11" ht="20.25" customHeight="1">
      <c r="A19" s="175" t="s">
        <v>98</v>
      </c>
      <c r="B19" s="116"/>
      <c r="C19" s="71">
        <v>3059687</v>
      </c>
      <c r="D19" s="71"/>
      <c r="E19" s="71">
        <v>2332349</v>
      </c>
      <c r="F19" s="71"/>
      <c r="G19" s="71">
        <v>304158</v>
      </c>
      <c r="H19" s="71"/>
      <c r="I19" s="71">
        <v>2332349</v>
      </c>
      <c r="K19" s="177"/>
    </row>
    <row r="20" spans="1:11" ht="20.25" customHeight="1">
      <c r="A20" s="175" t="s">
        <v>9</v>
      </c>
      <c r="B20" s="116"/>
      <c r="C20" s="71">
        <v>1884843</v>
      </c>
      <c r="D20" s="71"/>
      <c r="E20" s="71">
        <v>3547037</v>
      </c>
      <c r="F20" s="71"/>
      <c r="G20" s="71">
        <v>281951</v>
      </c>
      <c r="H20" s="71"/>
      <c r="I20" s="71">
        <v>154404</v>
      </c>
      <c r="K20" s="177"/>
    </row>
    <row r="21" spans="1:11" ht="20.25" customHeight="1">
      <c r="A21" s="179" t="s">
        <v>10</v>
      </c>
      <c r="B21" s="116"/>
      <c r="C21" s="180">
        <f>SUM(C13:C20)</f>
        <v>178336215</v>
      </c>
      <c r="D21" s="174"/>
      <c r="E21" s="180">
        <f>SUM(E13:E20)</f>
        <v>75470117</v>
      </c>
      <c r="F21" s="174"/>
      <c r="G21" s="180">
        <f>SUM(G13:G20)</f>
        <v>15975894</v>
      </c>
      <c r="H21" s="174"/>
      <c r="I21" s="180">
        <f>SUM(I13:I20)</f>
        <v>13174915</v>
      </c>
    </row>
    <row r="22" spans="1:11" ht="20.25" customHeight="1">
      <c r="B22" s="116"/>
      <c r="C22" s="174"/>
      <c r="D22" s="174"/>
      <c r="E22" s="174"/>
      <c r="F22" s="174"/>
      <c r="G22" s="174"/>
      <c r="H22" s="174"/>
      <c r="I22" s="174"/>
    </row>
    <row r="23" spans="1:11" ht="20.25" customHeight="1">
      <c r="A23" s="150" t="s">
        <v>29</v>
      </c>
      <c r="B23" s="116"/>
    </row>
    <row r="24" spans="1:11" ht="20.25" customHeight="1">
      <c r="A24" s="175" t="s">
        <v>177</v>
      </c>
      <c r="B24" s="176">
        <v>17</v>
      </c>
      <c r="C24" s="71">
        <v>1209284</v>
      </c>
      <c r="D24" s="71"/>
      <c r="E24" s="71">
        <v>8328776</v>
      </c>
      <c r="F24" s="71"/>
      <c r="G24" s="74">
        <v>0</v>
      </c>
      <c r="H24" s="71"/>
      <c r="I24" s="71">
        <v>368000</v>
      </c>
      <c r="K24" s="177"/>
    </row>
    <row r="25" spans="1:11" ht="20.25" customHeight="1">
      <c r="A25" s="175" t="s">
        <v>265</v>
      </c>
      <c r="B25" s="176">
        <v>5.3</v>
      </c>
      <c r="C25" s="74">
        <v>0</v>
      </c>
      <c r="D25" s="71"/>
      <c r="E25" s="71">
        <v>191000000</v>
      </c>
      <c r="F25" s="71"/>
      <c r="G25" s="74">
        <v>0</v>
      </c>
      <c r="H25" s="71"/>
      <c r="I25" s="74">
        <v>0</v>
      </c>
      <c r="K25" s="177"/>
    </row>
    <row r="26" spans="1:11" ht="20.399999999999999" customHeight="1">
      <c r="A26" s="175" t="s">
        <v>134</v>
      </c>
      <c r="B26" s="176">
        <v>18</v>
      </c>
      <c r="C26" s="71">
        <v>2892682</v>
      </c>
      <c r="D26" s="71"/>
      <c r="E26" s="71">
        <v>4121022</v>
      </c>
      <c r="F26" s="71"/>
      <c r="G26" s="71">
        <v>2256137</v>
      </c>
      <c r="H26" s="71"/>
      <c r="I26" s="71">
        <v>3118179</v>
      </c>
      <c r="K26" s="177"/>
    </row>
    <row r="27" spans="1:11" ht="20.25" customHeight="1">
      <c r="A27" s="175" t="s">
        <v>149</v>
      </c>
      <c r="B27" s="176">
        <v>19</v>
      </c>
      <c r="C27" s="71">
        <v>8240556</v>
      </c>
      <c r="D27" s="71"/>
      <c r="E27" s="71">
        <v>11774486</v>
      </c>
      <c r="F27" s="71"/>
      <c r="G27" s="71">
        <v>3415149</v>
      </c>
      <c r="H27" s="71"/>
      <c r="I27" s="71">
        <v>4201422</v>
      </c>
      <c r="K27" s="177"/>
    </row>
    <row r="28" spans="1:11" ht="20.25" customHeight="1">
      <c r="A28" s="179" t="s">
        <v>95</v>
      </c>
      <c r="B28" s="178"/>
      <c r="C28" s="180">
        <f>SUM(C24:C27)</f>
        <v>12342522</v>
      </c>
      <c r="D28" s="174"/>
      <c r="E28" s="180">
        <f>SUM(E24:E27)</f>
        <v>215224284</v>
      </c>
      <c r="F28" s="174"/>
      <c r="G28" s="180">
        <f>SUM(G24:G27)</f>
        <v>5671286</v>
      </c>
      <c r="H28" s="174"/>
      <c r="I28" s="180">
        <f>SUM(I24:I27)</f>
        <v>7687601</v>
      </c>
    </row>
    <row r="29" spans="1:11" ht="20.25" customHeight="1">
      <c r="A29" s="181" t="s">
        <v>11</v>
      </c>
      <c r="B29" s="175"/>
      <c r="C29" s="180">
        <f>C21+C28</f>
        <v>190678737</v>
      </c>
      <c r="D29" s="174"/>
      <c r="E29" s="180">
        <f>E21+E28</f>
        <v>290694401</v>
      </c>
      <c r="F29" s="174"/>
      <c r="G29" s="180">
        <f>G21+G28</f>
        <v>21647180</v>
      </c>
      <c r="H29" s="174"/>
      <c r="I29" s="180">
        <f>I21+I28</f>
        <v>20862516</v>
      </c>
      <c r="K29" s="174"/>
    </row>
    <row r="30" spans="1:11" ht="20.25" customHeight="1">
      <c r="A30" s="150"/>
      <c r="B30" s="178"/>
      <c r="C30" s="174"/>
      <c r="D30" s="174"/>
      <c r="E30" s="174"/>
      <c r="F30" s="174"/>
      <c r="G30" s="174"/>
      <c r="H30" s="174"/>
      <c r="I30" s="174"/>
    </row>
    <row r="31" spans="1:11" ht="20.25" customHeight="1">
      <c r="A31" s="150" t="s">
        <v>108</v>
      </c>
      <c r="C31" s="173"/>
      <c r="D31" s="173"/>
      <c r="E31" s="173"/>
      <c r="F31" s="173"/>
      <c r="G31" s="173"/>
      <c r="H31" s="173"/>
      <c r="I31" s="173"/>
    </row>
    <row r="32" spans="1:11" ht="20.25" customHeight="1">
      <c r="A32" s="150" t="s">
        <v>39</v>
      </c>
      <c r="B32" s="116"/>
      <c r="C32" s="173"/>
      <c r="D32" s="173"/>
      <c r="E32" s="173"/>
      <c r="F32" s="173"/>
      <c r="G32" s="173"/>
      <c r="H32" s="173"/>
      <c r="I32" s="173"/>
    </row>
    <row r="33" spans="1:9" ht="20.25" customHeight="1">
      <c r="A33" s="175" t="s">
        <v>12</v>
      </c>
      <c r="B33" s="175"/>
      <c r="C33" s="173"/>
      <c r="D33" s="173"/>
      <c r="E33" s="173"/>
      <c r="F33" s="173"/>
      <c r="G33" s="173"/>
      <c r="H33" s="173"/>
      <c r="I33" s="173"/>
    </row>
    <row r="34" spans="1:9" ht="20.25" customHeight="1" thickBot="1">
      <c r="A34" s="182" t="s">
        <v>245</v>
      </c>
      <c r="B34" s="176">
        <v>20</v>
      </c>
      <c r="C34" s="183">
        <v>405000000</v>
      </c>
      <c r="D34" s="174"/>
      <c r="E34" s="174"/>
      <c r="F34" s="174"/>
      <c r="G34" s="183">
        <v>405000000</v>
      </c>
      <c r="H34" s="174"/>
      <c r="I34" s="174"/>
    </row>
    <row r="35" spans="1:9" ht="16.5" customHeight="1" thickTop="1" thickBot="1">
      <c r="A35" s="182" t="s">
        <v>246</v>
      </c>
      <c r="B35" s="176"/>
      <c r="C35" s="174"/>
      <c r="D35" s="174"/>
      <c r="E35" s="183">
        <v>300000000</v>
      </c>
      <c r="F35" s="174"/>
      <c r="G35" s="174"/>
      <c r="H35" s="174"/>
      <c r="I35" s="183">
        <v>300000000</v>
      </c>
    </row>
    <row r="36" spans="1:9" ht="20.25" customHeight="1" thickTop="1">
      <c r="A36" s="175" t="s">
        <v>13</v>
      </c>
      <c r="B36" s="176"/>
      <c r="C36" s="174"/>
      <c r="D36" s="174"/>
      <c r="E36" s="174"/>
      <c r="F36" s="174"/>
      <c r="G36" s="174"/>
      <c r="H36" s="174"/>
      <c r="I36" s="174"/>
    </row>
    <row r="37" spans="1:9" ht="20.25" customHeight="1">
      <c r="A37" s="182" t="s">
        <v>247</v>
      </c>
      <c r="B37" s="176">
        <v>20</v>
      </c>
      <c r="C37" s="173">
        <v>300000000</v>
      </c>
      <c r="D37" s="174"/>
      <c r="E37" s="174"/>
      <c r="F37" s="184"/>
      <c r="G37" s="174">
        <v>300000000</v>
      </c>
      <c r="H37" s="174"/>
      <c r="I37" s="173"/>
    </row>
    <row r="38" spans="1:9" ht="18.75" customHeight="1">
      <c r="A38" s="182" t="s">
        <v>240</v>
      </c>
      <c r="B38" s="176"/>
      <c r="C38" s="185"/>
      <c r="D38" s="174"/>
      <c r="E38" s="174">
        <v>300000000</v>
      </c>
      <c r="F38" s="184"/>
      <c r="G38" s="185"/>
      <c r="H38" s="174"/>
      <c r="I38" s="173">
        <v>300000000</v>
      </c>
    </row>
    <row r="39" spans="1:9" ht="20.25" customHeight="1">
      <c r="A39" s="168" t="s">
        <v>148</v>
      </c>
      <c r="B39" s="176"/>
      <c r="C39" s="174">
        <v>46550000</v>
      </c>
      <c r="D39" s="174"/>
      <c r="E39" s="174">
        <v>46550000</v>
      </c>
      <c r="F39" s="174"/>
      <c r="G39" s="174">
        <v>46550000</v>
      </c>
      <c r="H39" s="174"/>
      <c r="I39" s="173">
        <v>46550000</v>
      </c>
    </row>
    <row r="40" spans="1:9" ht="20.25" customHeight="1">
      <c r="A40" s="168" t="s">
        <v>267</v>
      </c>
      <c r="B40" s="176"/>
      <c r="C40" s="174"/>
      <c r="D40" s="174"/>
      <c r="E40" s="174"/>
      <c r="F40" s="174"/>
      <c r="G40" s="173"/>
      <c r="H40" s="174"/>
      <c r="I40" s="173"/>
    </row>
    <row r="41" spans="1:9" ht="20.25" customHeight="1">
      <c r="A41" s="175" t="s">
        <v>179</v>
      </c>
      <c r="B41" s="116">
        <v>4</v>
      </c>
      <c r="C41" s="186">
        <v>-1459276</v>
      </c>
      <c r="D41" s="174"/>
      <c r="E41" s="186">
        <v>-1459276</v>
      </c>
      <c r="F41" s="174"/>
      <c r="G41" s="74">
        <v>0</v>
      </c>
      <c r="H41" s="174"/>
      <c r="I41" s="74">
        <v>0</v>
      </c>
    </row>
    <row r="42" spans="1:9" ht="6.65" customHeight="1">
      <c r="A42" s="175"/>
      <c r="B42" s="116"/>
      <c r="C42" s="174"/>
      <c r="D42" s="174"/>
      <c r="E42" s="174"/>
      <c r="F42" s="174"/>
      <c r="G42" s="173"/>
      <c r="H42" s="174"/>
      <c r="I42" s="173"/>
    </row>
    <row r="43" spans="1:9" ht="20.25" customHeight="1">
      <c r="A43" s="150" t="s">
        <v>14</v>
      </c>
      <c r="B43" s="178"/>
      <c r="C43" s="174"/>
      <c r="D43" s="174"/>
      <c r="E43" s="174"/>
      <c r="F43" s="174"/>
      <c r="G43" s="174"/>
      <c r="H43" s="174"/>
      <c r="I43" s="174"/>
    </row>
    <row r="44" spans="1:9" ht="20.25" customHeight="1">
      <c r="A44" s="175" t="s">
        <v>102</v>
      </c>
      <c r="B44" s="116"/>
      <c r="C44" s="174"/>
      <c r="D44" s="174"/>
      <c r="E44" s="174"/>
      <c r="F44" s="174"/>
      <c r="G44" s="174"/>
      <c r="H44" s="174"/>
      <c r="I44" s="174"/>
    </row>
    <row r="45" spans="1:9" ht="20.25" customHeight="1">
      <c r="A45" s="182" t="s">
        <v>103</v>
      </c>
      <c r="B45" s="116">
        <v>21</v>
      </c>
      <c r="C45" s="174">
        <v>15400000</v>
      </c>
      <c r="D45" s="174"/>
      <c r="E45" s="174">
        <v>14800000</v>
      </c>
      <c r="F45" s="174"/>
      <c r="G45" s="174">
        <v>15400000</v>
      </c>
      <c r="H45" s="174"/>
      <c r="I45" s="174">
        <v>14800000</v>
      </c>
    </row>
    <row r="46" spans="1:9" ht="20.25" customHeight="1">
      <c r="A46" s="175" t="s">
        <v>31</v>
      </c>
      <c r="B46" s="116"/>
      <c r="C46" s="174">
        <v>80049901</v>
      </c>
      <c r="D46" s="174"/>
      <c r="E46" s="174">
        <v>43823157</v>
      </c>
      <c r="F46" s="174"/>
      <c r="G46" s="174">
        <v>18235524</v>
      </c>
      <c r="H46" s="174"/>
      <c r="I46" s="174">
        <v>9818656</v>
      </c>
    </row>
    <row r="47" spans="1:9" ht="20.25" customHeight="1">
      <c r="A47" s="168" t="s">
        <v>141</v>
      </c>
      <c r="B47" s="116"/>
      <c r="C47" s="44">
        <v>5909229</v>
      </c>
      <c r="D47" s="187"/>
      <c r="E47" s="44">
        <v>1415573</v>
      </c>
      <c r="F47" s="174"/>
      <c r="G47" s="188">
        <v>2516227</v>
      </c>
      <c r="H47" s="38"/>
      <c r="I47" s="188">
        <v>269915</v>
      </c>
    </row>
    <row r="48" spans="1:9" ht="20.25" customHeight="1">
      <c r="A48" s="175" t="s">
        <v>270</v>
      </c>
      <c r="B48" s="116"/>
      <c r="C48" s="45">
        <f>SUM(C37:C47)</f>
        <v>446449854</v>
      </c>
      <c r="D48" s="187"/>
      <c r="E48" s="45">
        <f>SUM(E37:E47)</f>
        <v>405129454</v>
      </c>
      <c r="F48" s="174"/>
      <c r="G48" s="45">
        <f>SUM(G37:G47)</f>
        <v>382701751</v>
      </c>
      <c r="H48" s="62"/>
      <c r="I48" s="45">
        <f>SUM(I37:I47)</f>
        <v>371438571</v>
      </c>
    </row>
    <row r="49" spans="1:11" ht="20.25" customHeight="1">
      <c r="A49" s="168" t="s">
        <v>129</v>
      </c>
      <c r="B49" s="116"/>
      <c r="C49" s="45">
        <v>34850977</v>
      </c>
      <c r="D49" s="187"/>
      <c r="E49" s="45">
        <v>16658092</v>
      </c>
      <c r="F49" s="174"/>
      <c r="G49" s="74">
        <v>0</v>
      </c>
      <c r="H49" s="74"/>
      <c r="I49" s="74">
        <v>0</v>
      </c>
    </row>
    <row r="50" spans="1:11" ht="20.25" customHeight="1">
      <c r="A50" s="181" t="s">
        <v>110</v>
      </c>
      <c r="B50" s="175"/>
      <c r="C50" s="180">
        <f>SUM(C48:C49)</f>
        <v>481300831</v>
      </c>
      <c r="D50" s="174"/>
      <c r="E50" s="180">
        <f>SUM(E48:E49)</f>
        <v>421787546</v>
      </c>
      <c r="F50" s="187"/>
      <c r="G50" s="180">
        <f>SUM(G48:G49)</f>
        <v>382701751</v>
      </c>
      <c r="H50" s="174"/>
      <c r="I50" s="180">
        <f>SUM(I48:I49)</f>
        <v>371438571</v>
      </c>
      <c r="K50" s="174"/>
    </row>
    <row r="51" spans="1:11" ht="20.25" customHeight="1" thickBot="1">
      <c r="A51" s="208" t="s">
        <v>109</v>
      </c>
      <c r="B51" s="208"/>
      <c r="C51" s="183">
        <f>C29+C50</f>
        <v>671979568</v>
      </c>
      <c r="D51" s="174"/>
      <c r="E51" s="183">
        <f>E29+E50</f>
        <v>712481947</v>
      </c>
      <c r="F51" s="174"/>
      <c r="G51" s="183">
        <f>G29+G50</f>
        <v>404348931</v>
      </c>
      <c r="H51" s="174"/>
      <c r="I51" s="183">
        <f>I29+I50</f>
        <v>392301087</v>
      </c>
    </row>
    <row r="52" spans="1:11" ht="20.25" customHeight="1" thickTop="1">
      <c r="A52" s="189"/>
      <c r="B52" s="189"/>
      <c r="C52" s="201"/>
      <c r="D52" s="174"/>
      <c r="E52" s="201"/>
      <c r="F52" s="174"/>
      <c r="G52" s="201"/>
      <c r="H52" s="174"/>
      <c r="I52" s="201"/>
    </row>
    <row r="53" spans="1:11" ht="20.25" customHeight="1">
      <c r="A53" s="189"/>
      <c r="B53" s="189"/>
      <c r="C53" s="174"/>
      <c r="D53" s="174"/>
      <c r="E53" s="174"/>
      <c r="F53" s="174"/>
      <c r="G53" s="174"/>
      <c r="H53" s="174"/>
      <c r="I53" s="174"/>
    </row>
    <row r="54" spans="1:11" ht="20.25" customHeight="1">
      <c r="A54" s="189"/>
      <c r="B54" s="189"/>
      <c r="C54" s="174"/>
      <c r="D54" s="174"/>
      <c r="E54" s="174"/>
      <c r="F54" s="174"/>
      <c r="G54" s="174"/>
      <c r="H54" s="174"/>
      <c r="I54" s="174"/>
    </row>
    <row r="55" spans="1:11" ht="21" customHeight="1">
      <c r="A55" s="207" t="s">
        <v>97</v>
      </c>
      <c r="B55" s="207"/>
      <c r="C55" s="207"/>
      <c r="D55" s="207"/>
      <c r="E55" s="207"/>
      <c r="F55" s="207"/>
      <c r="G55" s="174"/>
      <c r="H55" s="174"/>
      <c r="I55" s="174"/>
    </row>
    <row r="56" spans="1:11" ht="21" customHeight="1">
      <c r="C56" s="49">
        <f>C51-ASSET!D30</f>
        <v>0</v>
      </c>
      <c r="D56" s="49">
        <f>D51-ASSET!E30</f>
        <v>0</v>
      </c>
      <c r="E56" s="49">
        <f>E51-ASSET!F30</f>
        <v>0</v>
      </c>
      <c r="F56" s="49">
        <f>F51-ASSET!G30</f>
        <v>0</v>
      </c>
      <c r="G56" s="49">
        <f>G51-ASSET!H30</f>
        <v>0</v>
      </c>
      <c r="H56" s="49">
        <f>H51-ASSET!I30</f>
        <v>0</v>
      </c>
      <c r="I56" s="49">
        <f>I51-ASSET!J30</f>
        <v>0</v>
      </c>
    </row>
    <row r="57" spans="1:11" ht="21" customHeight="1">
      <c r="F57" s="174"/>
      <c r="G57" s="174"/>
      <c r="H57" s="174"/>
      <c r="I57" s="174"/>
    </row>
    <row r="58" spans="1:11" ht="21" customHeight="1">
      <c r="F58" s="174"/>
      <c r="G58" s="174"/>
      <c r="H58" s="174"/>
      <c r="I58" s="174"/>
    </row>
    <row r="59" spans="1:11" ht="21" customHeight="1">
      <c r="G59" s="49"/>
      <c r="I59" s="49"/>
    </row>
    <row r="60" spans="1:11" ht="21" customHeight="1">
      <c r="C60" s="71"/>
      <c r="D60" s="71"/>
      <c r="E60" s="71"/>
      <c r="F60" s="71"/>
      <c r="G60" s="71"/>
      <c r="H60" s="71"/>
      <c r="I60" s="71"/>
    </row>
  </sheetData>
  <mergeCells count="10">
    <mergeCell ref="A55:F55"/>
    <mergeCell ref="A1:I1"/>
    <mergeCell ref="A2:I2"/>
    <mergeCell ref="C7:F7"/>
    <mergeCell ref="G7:I7"/>
    <mergeCell ref="C6:F6"/>
    <mergeCell ref="G6:I6"/>
    <mergeCell ref="A3:I3"/>
    <mergeCell ref="A51:B51"/>
    <mergeCell ref="A4:I4"/>
  </mergeCells>
  <pageMargins left="0.7" right="0.55000000000000004" top="1" bottom="0.5" header="0.5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M63"/>
  <sheetViews>
    <sheetView showGridLines="0" view="pageBreakPreview" zoomScale="70" zoomScaleNormal="85" zoomScaleSheetLayoutView="70" workbookViewId="0">
      <selection activeCell="I54" sqref="I54"/>
    </sheetView>
  </sheetViews>
  <sheetFormatPr defaultColWidth="9.09765625" defaultRowHeight="18"/>
  <cols>
    <col min="1" max="1" width="68.59765625" style="149" customWidth="1"/>
    <col min="2" max="2" width="10.8984375" style="149" customWidth="1"/>
    <col min="3" max="3" width="16.8984375" style="149" bestFit="1" customWidth="1"/>
    <col min="4" max="4" width="1.8984375" style="149" customWidth="1"/>
    <col min="5" max="5" width="17.09765625" style="149" customWidth="1"/>
    <col min="6" max="6" width="1.8984375" style="149" customWidth="1"/>
    <col min="7" max="7" width="17.09765625" style="149" customWidth="1"/>
    <col min="8" max="8" width="1.8984375" style="149" customWidth="1"/>
    <col min="9" max="9" width="17.09765625" style="149" customWidth="1"/>
    <col min="10" max="10" width="9.09765625" style="149"/>
    <col min="11" max="11" width="10.69921875" style="149" bestFit="1" customWidth="1"/>
    <col min="12" max="16384" width="9.09765625" style="149"/>
  </cols>
  <sheetData>
    <row r="1" spans="1:9" ht="21" customHeight="1">
      <c r="A1" s="209" t="str">
        <f>ASSET!A1</f>
        <v>SPECIALTY  NATURAL  PRODUCTS  PUBLIC  COMPANY  LIMITED  AND  ITS  SUBSIDIARIES</v>
      </c>
      <c r="B1" s="209"/>
      <c r="C1" s="209"/>
      <c r="D1" s="209"/>
      <c r="E1" s="209"/>
      <c r="F1" s="209"/>
      <c r="G1" s="209"/>
      <c r="H1" s="209"/>
      <c r="I1" s="209"/>
    </row>
    <row r="2" spans="1:9" ht="21" customHeight="1">
      <c r="A2" s="209" t="s">
        <v>269</v>
      </c>
      <c r="B2" s="209"/>
      <c r="C2" s="209"/>
      <c r="D2" s="209"/>
      <c r="E2" s="209"/>
      <c r="F2" s="209"/>
      <c r="G2" s="209"/>
      <c r="H2" s="209"/>
      <c r="I2" s="209"/>
    </row>
    <row r="3" spans="1:9" ht="21" customHeight="1">
      <c r="A3" s="210" t="s">
        <v>234</v>
      </c>
      <c r="B3" s="210"/>
      <c r="C3" s="210"/>
      <c r="D3" s="210"/>
      <c r="E3" s="210"/>
      <c r="F3" s="210"/>
      <c r="G3" s="210"/>
      <c r="H3" s="210"/>
      <c r="I3" s="210"/>
    </row>
    <row r="4" spans="1:9" ht="21" customHeight="1">
      <c r="A4" s="211" t="s">
        <v>117</v>
      </c>
      <c r="B4" s="211"/>
      <c r="C4" s="211"/>
      <c r="D4" s="211"/>
      <c r="E4" s="211"/>
      <c r="F4" s="211"/>
      <c r="G4" s="211"/>
      <c r="H4" s="211"/>
      <c r="I4" s="211"/>
    </row>
    <row r="5" spans="1:9" s="150" customFormat="1" ht="6" customHeight="1"/>
    <row r="6" spans="1:9" ht="20.25" customHeight="1">
      <c r="A6" s="123"/>
      <c r="B6" s="99" t="s">
        <v>91</v>
      </c>
      <c r="C6" s="213" t="s">
        <v>50</v>
      </c>
      <c r="D6" s="213"/>
      <c r="E6" s="213"/>
      <c r="F6" s="101"/>
      <c r="G6" s="209" t="s">
        <v>51</v>
      </c>
      <c r="H6" s="209"/>
      <c r="I6" s="209"/>
    </row>
    <row r="7" spans="1:9" ht="20.25" customHeight="1">
      <c r="A7" s="123"/>
      <c r="B7" s="101"/>
      <c r="C7" s="209" t="s">
        <v>49</v>
      </c>
      <c r="D7" s="209"/>
      <c r="E7" s="209"/>
      <c r="F7" s="101"/>
      <c r="G7" s="209" t="s">
        <v>49</v>
      </c>
      <c r="H7" s="209"/>
      <c r="I7" s="209"/>
    </row>
    <row r="8" spans="1:9" ht="20.25" customHeight="1">
      <c r="A8" s="111"/>
      <c r="B8" s="114"/>
      <c r="C8" s="99">
        <v>2023</v>
      </c>
      <c r="D8" s="99"/>
      <c r="E8" s="99">
        <v>2022</v>
      </c>
      <c r="F8" s="114"/>
      <c r="G8" s="99">
        <v>2023</v>
      </c>
      <c r="H8" s="99"/>
      <c r="I8" s="99">
        <v>2022</v>
      </c>
    </row>
    <row r="9" spans="1:9" ht="20.25" customHeight="1">
      <c r="A9" s="98" t="s">
        <v>115</v>
      </c>
      <c r="B9" s="97"/>
      <c r="C9" s="151"/>
      <c r="D9" s="151"/>
      <c r="E9" s="151"/>
      <c r="F9" s="151"/>
      <c r="G9" s="151"/>
      <c r="H9" s="151"/>
      <c r="I9" s="151"/>
    </row>
    <row r="10" spans="1:9" ht="20.25" customHeight="1">
      <c r="A10" s="105" t="s">
        <v>122</v>
      </c>
      <c r="B10" s="97"/>
      <c r="C10" s="39">
        <v>353587341</v>
      </c>
      <c r="D10" s="40"/>
      <c r="E10" s="39">
        <v>488733876</v>
      </c>
      <c r="F10" s="40"/>
      <c r="G10" s="39">
        <v>124017384</v>
      </c>
      <c r="H10" s="40"/>
      <c r="I10" s="39">
        <v>132981093</v>
      </c>
    </row>
    <row r="11" spans="1:9" ht="20.25" customHeight="1">
      <c r="A11" s="105" t="s">
        <v>138</v>
      </c>
      <c r="B11" s="97"/>
      <c r="C11" s="39">
        <v>3114674</v>
      </c>
      <c r="D11" s="40"/>
      <c r="E11" s="39">
        <v>4266673</v>
      </c>
      <c r="F11" s="40"/>
      <c r="G11" s="39">
        <v>6169124</v>
      </c>
      <c r="H11" s="39"/>
      <c r="I11" s="39">
        <v>6976053</v>
      </c>
    </row>
    <row r="12" spans="1:9" ht="20.25" customHeight="1">
      <c r="A12" s="105" t="s">
        <v>16</v>
      </c>
      <c r="B12" s="97"/>
      <c r="C12" s="39">
        <v>11388856</v>
      </c>
      <c r="D12" s="40"/>
      <c r="E12" s="39">
        <v>9655685</v>
      </c>
      <c r="F12" s="40"/>
      <c r="G12" s="39">
        <v>13766042</v>
      </c>
      <c r="H12" s="40"/>
      <c r="I12" s="39">
        <v>2459793</v>
      </c>
    </row>
    <row r="13" spans="1:9" ht="20.25" customHeight="1">
      <c r="A13" s="105" t="s">
        <v>184</v>
      </c>
      <c r="B13" s="152" t="s">
        <v>248</v>
      </c>
      <c r="C13" s="74">
        <v>0</v>
      </c>
      <c r="D13" s="40"/>
      <c r="E13" s="74">
        <v>0</v>
      </c>
      <c r="F13" s="40"/>
      <c r="G13" s="74">
        <v>0</v>
      </c>
      <c r="H13" s="40"/>
      <c r="I13" s="39">
        <v>228413941</v>
      </c>
    </row>
    <row r="14" spans="1:9" ht="20.25" customHeight="1">
      <c r="A14" s="153" t="s">
        <v>139</v>
      </c>
      <c r="B14" s="151"/>
      <c r="C14" s="41">
        <f>SUM(C10:C13)</f>
        <v>368090871</v>
      </c>
      <c r="D14" s="40"/>
      <c r="E14" s="41">
        <f>SUM(E10:E13)</f>
        <v>502656234</v>
      </c>
      <c r="F14" s="40"/>
      <c r="G14" s="41">
        <f>SUM(G10:G13)</f>
        <v>143952550</v>
      </c>
      <c r="H14" s="40"/>
      <c r="I14" s="41">
        <f>SUM(I10:I13)</f>
        <v>370830880</v>
      </c>
    </row>
    <row r="15" spans="1:9" ht="9.65" customHeight="1">
      <c r="A15" s="154"/>
      <c r="B15" s="97"/>
      <c r="C15" s="42"/>
      <c r="D15" s="40"/>
      <c r="E15" s="42"/>
      <c r="F15" s="40"/>
      <c r="G15" s="39"/>
      <c r="H15" s="40"/>
      <c r="I15" s="39"/>
    </row>
    <row r="16" spans="1:9" ht="20.25" customHeight="1">
      <c r="A16" s="98" t="s">
        <v>116</v>
      </c>
      <c r="B16" s="97"/>
      <c r="C16" s="42"/>
      <c r="D16" s="40"/>
      <c r="E16" s="42"/>
      <c r="F16" s="40"/>
      <c r="G16" s="39"/>
      <c r="H16" s="40"/>
      <c r="I16" s="39"/>
    </row>
    <row r="17" spans="1:13" ht="20.25" customHeight="1">
      <c r="A17" s="105" t="s">
        <v>164</v>
      </c>
      <c r="B17" s="97">
        <v>9</v>
      </c>
      <c r="C17" s="78">
        <v>224206064</v>
      </c>
      <c r="D17" s="40"/>
      <c r="E17" s="78">
        <v>327231900</v>
      </c>
      <c r="F17" s="40"/>
      <c r="G17" s="39">
        <v>80966356</v>
      </c>
      <c r="H17" s="40"/>
      <c r="I17" s="39">
        <v>79374702</v>
      </c>
    </row>
    <row r="18" spans="1:13" ht="20.25" customHeight="1">
      <c r="A18" s="105" t="s">
        <v>154</v>
      </c>
      <c r="B18" s="96"/>
      <c r="C18" s="78">
        <v>1568963</v>
      </c>
      <c r="D18" s="40"/>
      <c r="E18" s="78">
        <v>3309238</v>
      </c>
      <c r="F18" s="40"/>
      <c r="G18" s="39">
        <v>3623034</v>
      </c>
      <c r="H18" s="40"/>
      <c r="I18" s="39">
        <v>3309238</v>
      </c>
    </row>
    <row r="19" spans="1:13" ht="20.25" customHeight="1">
      <c r="A19" s="105" t="s">
        <v>214</v>
      </c>
      <c r="B19" s="96"/>
      <c r="C19" s="78">
        <v>27932395</v>
      </c>
      <c r="D19" s="40"/>
      <c r="E19" s="78">
        <v>23345156</v>
      </c>
      <c r="F19" s="40"/>
      <c r="G19" s="39">
        <v>5337205</v>
      </c>
      <c r="H19" s="40"/>
      <c r="I19" s="39">
        <v>4881947</v>
      </c>
    </row>
    <row r="20" spans="1:13" ht="20.25" customHeight="1">
      <c r="A20" s="105" t="s">
        <v>93</v>
      </c>
      <c r="B20" s="97"/>
      <c r="C20" s="78">
        <v>70743802</v>
      </c>
      <c r="D20" s="40"/>
      <c r="E20" s="78">
        <v>56132561</v>
      </c>
      <c r="F20" s="40"/>
      <c r="G20" s="39">
        <v>42143362</v>
      </c>
      <c r="H20" s="40"/>
      <c r="I20" s="39">
        <v>26075341</v>
      </c>
    </row>
    <row r="21" spans="1:13" ht="20.25" customHeight="1">
      <c r="A21" s="153" t="s">
        <v>140</v>
      </c>
      <c r="B21" s="97"/>
      <c r="C21" s="41">
        <f>SUM(C17:C20)</f>
        <v>324451224</v>
      </c>
      <c r="D21" s="40"/>
      <c r="E21" s="41">
        <f>SUM(E17:E20)</f>
        <v>410018855</v>
      </c>
      <c r="F21" s="40"/>
      <c r="G21" s="41">
        <f>SUM(G17:G20)</f>
        <v>132069957</v>
      </c>
      <c r="H21" s="40"/>
      <c r="I21" s="41">
        <f>SUM(I17:I20)</f>
        <v>113641228</v>
      </c>
    </row>
    <row r="22" spans="1:13" ht="9.65" customHeight="1">
      <c r="A22" s="154"/>
      <c r="B22" s="97"/>
      <c r="C22" s="42"/>
      <c r="D22" s="40"/>
      <c r="E22" s="42"/>
      <c r="F22" s="40"/>
      <c r="G22" s="39"/>
      <c r="H22" s="40"/>
      <c r="I22" s="39"/>
    </row>
    <row r="23" spans="1:13" ht="20.25" customHeight="1">
      <c r="A23" s="114" t="s">
        <v>170</v>
      </c>
      <c r="B23" s="114"/>
      <c r="C23" s="39">
        <f>C14-C21</f>
        <v>43639647</v>
      </c>
      <c r="D23" s="40"/>
      <c r="E23" s="39">
        <f>E14-E21</f>
        <v>92637379</v>
      </c>
      <c r="F23" s="40"/>
      <c r="G23" s="39">
        <f>G14-G21</f>
        <v>11882593</v>
      </c>
      <c r="H23" s="40"/>
      <c r="I23" s="39">
        <f>I14-I21</f>
        <v>257189652</v>
      </c>
    </row>
    <row r="24" spans="1:13" ht="20.25" customHeight="1">
      <c r="A24" s="104" t="s">
        <v>171</v>
      </c>
      <c r="B24" s="97"/>
      <c r="C24" s="39">
        <v>-3782921</v>
      </c>
      <c r="D24" s="40"/>
      <c r="E24" s="39">
        <v>-5580393</v>
      </c>
      <c r="F24" s="40"/>
      <c r="G24" s="45">
        <v>-351869</v>
      </c>
      <c r="H24" s="46"/>
      <c r="I24" s="45">
        <v>-1104393</v>
      </c>
    </row>
    <row r="25" spans="1:13" ht="20.25" customHeight="1">
      <c r="A25" s="104" t="s">
        <v>230</v>
      </c>
      <c r="B25" s="97">
        <v>5.2</v>
      </c>
      <c r="C25" s="39">
        <v>210930</v>
      </c>
      <c r="D25" s="40"/>
      <c r="E25" s="39">
        <v>99397</v>
      </c>
      <c r="F25" s="40"/>
      <c r="G25" s="74">
        <v>0</v>
      </c>
      <c r="H25" s="40"/>
      <c r="I25" s="74">
        <v>0</v>
      </c>
    </row>
    <row r="26" spans="1:13" ht="20.25" customHeight="1">
      <c r="A26" s="114" t="s">
        <v>172</v>
      </c>
      <c r="B26" s="114"/>
      <c r="C26" s="70">
        <f>SUM(C23:C25)</f>
        <v>40067656</v>
      </c>
      <c r="D26" s="40"/>
      <c r="E26" s="70">
        <f>SUM(E23:E25)</f>
        <v>87156383</v>
      </c>
      <c r="F26" s="40"/>
      <c r="G26" s="70">
        <f>SUM(G23:G25)</f>
        <v>11530724</v>
      </c>
      <c r="H26" s="40"/>
      <c r="I26" s="70">
        <f>SUM(I23:I25)</f>
        <v>256085259</v>
      </c>
    </row>
    <row r="27" spans="1:13" ht="20.25" customHeight="1">
      <c r="A27" s="104" t="s">
        <v>165</v>
      </c>
      <c r="B27" s="97">
        <v>14</v>
      </c>
      <c r="C27" s="44">
        <v>-11708827</v>
      </c>
      <c r="D27" s="40"/>
      <c r="E27" s="44">
        <v>-19157935</v>
      </c>
      <c r="F27" s="40"/>
      <c r="G27" s="44">
        <v>-2513856</v>
      </c>
      <c r="H27" s="40"/>
      <c r="I27" s="44">
        <v>-4767452</v>
      </c>
      <c r="K27" s="155"/>
      <c r="M27" s="155"/>
    </row>
    <row r="28" spans="1:13" ht="20.25" customHeight="1">
      <c r="A28" s="101" t="s">
        <v>201</v>
      </c>
      <c r="B28" s="114"/>
      <c r="C28" s="41">
        <f>SUM(C26:C27)</f>
        <v>28358829</v>
      </c>
      <c r="D28" s="40"/>
      <c r="E28" s="41">
        <f>SUM(E26:E27)</f>
        <v>67998448</v>
      </c>
      <c r="F28" s="40"/>
      <c r="G28" s="41">
        <f>SUM(G26:G27)</f>
        <v>9016868</v>
      </c>
      <c r="H28" s="40"/>
      <c r="I28" s="41">
        <f>SUM(I26:I27)</f>
        <v>251317807</v>
      </c>
    </row>
    <row r="29" spans="1:13" ht="9.65" customHeight="1">
      <c r="A29" s="154"/>
      <c r="B29" s="97"/>
      <c r="C29" s="42"/>
      <c r="D29" s="40"/>
      <c r="E29" s="42"/>
      <c r="F29" s="40"/>
      <c r="G29" s="39"/>
      <c r="H29" s="40"/>
      <c r="I29" s="39"/>
    </row>
    <row r="30" spans="1:13" ht="20.25" customHeight="1">
      <c r="A30" s="156" t="s">
        <v>215</v>
      </c>
      <c r="B30" s="157"/>
      <c r="C30" s="45"/>
      <c r="D30" s="40"/>
      <c r="E30" s="45"/>
      <c r="F30" s="40"/>
      <c r="G30" s="45"/>
      <c r="H30" s="40"/>
      <c r="I30" s="45"/>
    </row>
    <row r="31" spans="1:13" ht="20.25" customHeight="1">
      <c r="A31" s="158" t="s">
        <v>181</v>
      </c>
      <c r="B31" s="159"/>
      <c r="C31" s="45"/>
      <c r="D31" s="40"/>
      <c r="E31" s="45"/>
      <c r="F31" s="40"/>
      <c r="G31" s="45"/>
      <c r="H31" s="40"/>
      <c r="I31" s="45"/>
    </row>
    <row r="32" spans="1:13" ht="20.25" customHeight="1">
      <c r="A32" s="160" t="s">
        <v>182</v>
      </c>
      <c r="B32" s="97">
        <v>19</v>
      </c>
      <c r="C32" s="45">
        <v>5523100</v>
      </c>
      <c r="D32" s="46"/>
      <c r="E32" s="45">
        <v>378396</v>
      </c>
      <c r="F32" s="46"/>
      <c r="G32" s="45">
        <v>2713920</v>
      </c>
      <c r="H32" s="46"/>
      <c r="I32" s="45">
        <v>82901</v>
      </c>
    </row>
    <row r="33" spans="1:9" ht="20.25" customHeight="1">
      <c r="A33" s="160" t="s">
        <v>275</v>
      </c>
      <c r="B33" s="97"/>
      <c r="C33" s="45"/>
      <c r="D33" s="46"/>
      <c r="E33" s="45"/>
      <c r="F33" s="46"/>
      <c r="G33" s="45"/>
      <c r="H33" s="46"/>
      <c r="I33" s="45"/>
    </row>
    <row r="34" spans="1:9" ht="20.25" customHeight="1">
      <c r="A34" s="202" t="s">
        <v>274</v>
      </c>
      <c r="B34" s="97">
        <v>14</v>
      </c>
      <c r="C34" s="44">
        <v>-1029444</v>
      </c>
      <c r="D34" s="40"/>
      <c r="E34" s="44">
        <v>-104447</v>
      </c>
      <c r="F34" s="40"/>
      <c r="G34" s="44">
        <v>-467608</v>
      </c>
      <c r="H34" s="40"/>
      <c r="I34" s="44">
        <v>-13994</v>
      </c>
    </row>
    <row r="35" spans="1:9" ht="20.25" customHeight="1">
      <c r="A35" s="161" t="s">
        <v>202</v>
      </c>
      <c r="B35" s="162"/>
      <c r="C35" s="163">
        <f>SUM(C32:C34)</f>
        <v>4493656</v>
      </c>
      <c r="D35" s="162"/>
      <c r="E35" s="163">
        <f>SUM(E32:E34)</f>
        <v>273949</v>
      </c>
      <c r="F35" s="162"/>
      <c r="G35" s="163">
        <f>SUM(G32:G34)</f>
        <v>2246312</v>
      </c>
      <c r="H35" s="162"/>
      <c r="I35" s="163">
        <f>SUM(I32:I34)</f>
        <v>68907</v>
      </c>
    </row>
    <row r="36" spans="1:9" ht="20.25" customHeight="1" thickBot="1">
      <c r="A36" s="156" t="s">
        <v>203</v>
      </c>
      <c r="B36" s="162"/>
      <c r="C36" s="164">
        <f>C28+C35</f>
        <v>32852485</v>
      </c>
      <c r="D36" s="162"/>
      <c r="E36" s="164">
        <f>E28+E35</f>
        <v>68272397</v>
      </c>
      <c r="F36" s="162"/>
      <c r="G36" s="164">
        <f>G28+G35</f>
        <v>11263180</v>
      </c>
      <c r="H36" s="162"/>
      <c r="I36" s="164">
        <f>I28+I35</f>
        <v>251386714</v>
      </c>
    </row>
    <row r="37" spans="1:9" ht="9.65" customHeight="1" thickTop="1">
      <c r="B37" s="162"/>
      <c r="C37" s="162"/>
      <c r="D37" s="162"/>
      <c r="E37" s="162"/>
      <c r="F37" s="162"/>
      <c r="G37" s="162"/>
      <c r="H37" s="162"/>
      <c r="I37" s="162"/>
    </row>
    <row r="38" spans="1:9" ht="21" customHeight="1">
      <c r="A38" s="154" t="s">
        <v>153</v>
      </c>
      <c r="B38" s="97"/>
      <c r="C38" s="63"/>
      <c r="D38" s="46"/>
      <c r="E38" s="63"/>
      <c r="F38" s="46"/>
      <c r="G38" s="63"/>
      <c r="H38" s="46"/>
      <c r="I38" s="63"/>
    </row>
    <row r="39" spans="1:9" ht="21" customHeight="1">
      <c r="A39" s="105" t="s">
        <v>220</v>
      </c>
      <c r="B39" s="97"/>
      <c r="C39" s="39">
        <v>36826744</v>
      </c>
      <c r="D39" s="40"/>
      <c r="E39" s="39">
        <v>77892932</v>
      </c>
      <c r="F39" s="40"/>
      <c r="G39" s="69">
        <f>G28</f>
        <v>9016868</v>
      </c>
      <c r="H39" s="40"/>
      <c r="I39" s="69">
        <v>251317807</v>
      </c>
    </row>
    <row r="40" spans="1:9" ht="21" customHeight="1">
      <c r="A40" s="105" t="s">
        <v>219</v>
      </c>
      <c r="B40" s="97"/>
      <c r="C40" s="39"/>
      <c r="D40" s="40"/>
      <c r="E40" s="39"/>
      <c r="F40" s="40"/>
      <c r="G40" s="69"/>
      <c r="H40" s="40"/>
      <c r="I40" s="69"/>
    </row>
    <row r="41" spans="1:9" ht="21" customHeight="1">
      <c r="A41" s="110" t="s">
        <v>180</v>
      </c>
      <c r="B41" s="97"/>
      <c r="C41" s="74">
        <v>0</v>
      </c>
      <c r="D41" s="40"/>
      <c r="E41" s="39">
        <v>-6379800</v>
      </c>
      <c r="F41" s="40"/>
      <c r="G41" s="74">
        <v>0</v>
      </c>
      <c r="H41" s="40"/>
      <c r="I41" s="74">
        <v>0</v>
      </c>
    </row>
    <row r="42" spans="1:9" ht="21" customHeight="1">
      <c r="A42" s="105" t="s">
        <v>129</v>
      </c>
      <c r="B42" s="97"/>
      <c r="C42" s="39">
        <v>-8467915</v>
      </c>
      <c r="D42" s="103"/>
      <c r="E42" s="39">
        <v>-3514684</v>
      </c>
      <c r="F42" s="103"/>
      <c r="G42" s="74">
        <v>0</v>
      </c>
      <c r="H42" s="40"/>
      <c r="I42" s="74">
        <v>0</v>
      </c>
    </row>
    <row r="43" spans="1:9" ht="21" customHeight="1" thickBot="1">
      <c r="A43" s="154" t="s">
        <v>204</v>
      </c>
      <c r="B43" s="97"/>
      <c r="C43" s="165">
        <f>SUM(C39:C42)</f>
        <v>28358829</v>
      </c>
      <c r="D43" s="166"/>
      <c r="E43" s="165">
        <f>SUM(E39:E42)</f>
        <v>67998448</v>
      </c>
      <c r="F43" s="166"/>
      <c r="G43" s="165">
        <f>SUM(G39:G42)</f>
        <v>9016868</v>
      </c>
      <c r="H43" s="166"/>
      <c r="I43" s="165">
        <f>SUM(I39:I42)</f>
        <v>251317807</v>
      </c>
    </row>
    <row r="44" spans="1:9" ht="9.65" customHeight="1" thickTop="1"/>
    <row r="45" spans="1:9" ht="21" customHeight="1">
      <c r="A45" s="154" t="s">
        <v>135</v>
      </c>
      <c r="B45" s="157"/>
      <c r="C45" s="47"/>
      <c r="D45" s="96"/>
      <c r="E45" s="47"/>
      <c r="F45" s="96"/>
      <c r="G45" s="43"/>
      <c r="H45" s="96"/>
      <c r="I45" s="43"/>
    </row>
    <row r="46" spans="1:9" ht="21" customHeight="1">
      <c r="A46" s="105" t="s">
        <v>220</v>
      </c>
      <c r="B46" s="157"/>
      <c r="C46" s="43">
        <v>41320400</v>
      </c>
      <c r="D46" s="96"/>
      <c r="E46" s="43">
        <v>78166881</v>
      </c>
      <c r="F46" s="40"/>
      <c r="G46" s="69">
        <f>G36</f>
        <v>11263180</v>
      </c>
      <c r="H46" s="40"/>
      <c r="I46" s="69">
        <v>251386714</v>
      </c>
    </row>
    <row r="47" spans="1:9" ht="21" customHeight="1">
      <c r="A47" s="105" t="s">
        <v>219</v>
      </c>
      <c r="B47" s="157"/>
      <c r="C47" s="43"/>
      <c r="D47" s="96"/>
      <c r="E47" s="43"/>
      <c r="F47" s="40"/>
      <c r="G47" s="69"/>
      <c r="H47" s="40"/>
      <c r="I47" s="69"/>
    </row>
    <row r="48" spans="1:9" ht="21" customHeight="1">
      <c r="A48" s="110" t="s">
        <v>180</v>
      </c>
      <c r="B48" s="157"/>
      <c r="C48" s="74">
        <v>0</v>
      </c>
      <c r="D48" s="96"/>
      <c r="E48" s="43">
        <v>-6379800</v>
      </c>
      <c r="F48" s="40"/>
      <c r="G48" s="74">
        <v>0</v>
      </c>
      <c r="H48" s="40"/>
      <c r="I48" s="74">
        <v>0</v>
      </c>
    </row>
    <row r="49" spans="1:9" ht="21" customHeight="1">
      <c r="A49" s="105" t="s">
        <v>129</v>
      </c>
      <c r="B49" s="157"/>
      <c r="C49" s="43">
        <v>-8467915</v>
      </c>
      <c r="D49" s="96"/>
      <c r="E49" s="43">
        <v>-3514684</v>
      </c>
      <c r="F49" s="103"/>
      <c r="G49" s="74">
        <v>0</v>
      </c>
      <c r="H49" s="40"/>
      <c r="I49" s="74">
        <v>0</v>
      </c>
    </row>
    <row r="50" spans="1:9" ht="21" customHeight="1" thickBot="1">
      <c r="A50" s="154" t="s">
        <v>205</v>
      </c>
      <c r="C50" s="165">
        <f>SUM(C46:C49)</f>
        <v>32852485</v>
      </c>
      <c r="D50" s="166"/>
      <c r="E50" s="165">
        <f>SUM(E46:E49)</f>
        <v>68272397</v>
      </c>
      <c r="F50" s="166"/>
      <c r="G50" s="165">
        <f>SUM(G46:G49)</f>
        <v>11263180</v>
      </c>
      <c r="H50" s="166"/>
      <c r="I50" s="165">
        <f>SUM(I46:I49)</f>
        <v>251386714</v>
      </c>
    </row>
    <row r="51" spans="1:9" ht="9.65" customHeight="1" thickTop="1"/>
    <row r="52" spans="1:9" ht="21" customHeight="1">
      <c r="A52" s="157" t="s">
        <v>123</v>
      </c>
      <c r="B52" s="97">
        <v>24</v>
      </c>
      <c r="C52" s="63">
        <f>C39/C53</f>
        <v>0.12275581333333334</v>
      </c>
      <c r="D52" s="46"/>
      <c r="E52" s="63">
        <f>E39/E53</f>
        <v>0.41714478170664326</v>
      </c>
      <c r="F52" s="46"/>
      <c r="G52" s="63">
        <f>G39/G53</f>
        <v>3.0056226666666668E-2</v>
      </c>
      <c r="H52" s="46"/>
      <c r="I52" s="63">
        <f>I39/I53</f>
        <v>1.3458976193116894</v>
      </c>
    </row>
    <row r="53" spans="1:9" ht="21" customHeight="1">
      <c r="A53" s="161" t="s">
        <v>183</v>
      </c>
      <c r="B53" s="97">
        <v>24</v>
      </c>
      <c r="C53" s="103">
        <v>300000000</v>
      </c>
      <c r="D53" s="103"/>
      <c r="E53" s="103">
        <v>186728770</v>
      </c>
      <c r="F53" s="103"/>
      <c r="G53" s="103">
        <v>300000000</v>
      </c>
      <c r="H53" s="103"/>
      <c r="I53" s="103">
        <v>186728770</v>
      </c>
    </row>
    <row r="54" spans="1:9" ht="21" customHeight="1">
      <c r="A54" s="161"/>
      <c r="B54" s="97"/>
      <c r="C54" s="103"/>
      <c r="D54" s="103"/>
      <c r="E54" s="103"/>
      <c r="F54" s="103"/>
      <c r="G54" s="103"/>
      <c r="H54" s="103"/>
      <c r="I54" s="103"/>
    </row>
    <row r="55" spans="1:9" ht="21" customHeight="1">
      <c r="A55" s="167"/>
      <c r="B55" s="97"/>
      <c r="C55" s="103"/>
      <c r="D55" s="103"/>
      <c r="E55" s="103"/>
      <c r="F55" s="103"/>
      <c r="G55" s="103"/>
      <c r="H55" s="103"/>
      <c r="I55" s="103"/>
    </row>
    <row r="56" spans="1:9" ht="21" customHeight="1">
      <c r="A56" s="167"/>
      <c r="B56" s="97"/>
      <c r="C56" s="103"/>
      <c r="D56" s="103"/>
      <c r="E56" s="103"/>
      <c r="F56" s="103"/>
      <c r="G56" s="103"/>
      <c r="H56" s="103"/>
      <c r="I56" s="103"/>
    </row>
    <row r="57" spans="1:9" ht="21" customHeight="1">
      <c r="A57" s="167"/>
      <c r="B57" s="97"/>
      <c r="C57" s="103"/>
      <c r="D57" s="103"/>
      <c r="E57" s="103"/>
      <c r="F57" s="103"/>
      <c r="G57" s="103"/>
      <c r="H57" s="103"/>
      <c r="I57" s="103"/>
    </row>
    <row r="58" spans="1:9" ht="21" customHeight="1">
      <c r="A58" s="167"/>
      <c r="B58" s="97"/>
      <c r="C58" s="103"/>
      <c r="D58" s="103"/>
      <c r="E58" s="103"/>
      <c r="F58" s="103"/>
      <c r="G58" s="103"/>
      <c r="H58" s="103"/>
      <c r="I58" s="103"/>
    </row>
    <row r="59" spans="1:9" ht="21" customHeight="1">
      <c r="A59" s="167"/>
      <c r="B59" s="97"/>
      <c r="C59" s="103"/>
      <c r="D59" s="103"/>
      <c r="E59" s="103"/>
      <c r="F59" s="103"/>
      <c r="G59" s="103"/>
      <c r="H59" s="103"/>
      <c r="I59" s="103"/>
    </row>
    <row r="60" spans="1:9" ht="21" customHeight="1">
      <c r="A60" s="167"/>
      <c r="B60" s="97"/>
      <c r="C60" s="103"/>
      <c r="D60" s="103"/>
      <c r="E60" s="103"/>
      <c r="F60" s="103"/>
      <c r="G60" s="103"/>
      <c r="H60" s="103"/>
      <c r="I60" s="103"/>
    </row>
    <row r="61" spans="1:9">
      <c r="A61" s="212" t="s">
        <v>97</v>
      </c>
      <c r="B61" s="212"/>
    </row>
    <row r="62" spans="1:9" s="75" customFormat="1" ht="20.5">
      <c r="C62" s="76"/>
      <c r="D62" s="77"/>
      <c r="E62" s="76"/>
      <c r="F62" s="77"/>
      <c r="G62" s="76"/>
      <c r="H62" s="77"/>
      <c r="I62" s="76"/>
    </row>
    <row r="63" spans="1:9" s="75" customFormat="1" ht="20.5">
      <c r="C63" s="76"/>
      <c r="D63" s="77"/>
      <c r="E63" s="76"/>
      <c r="F63" s="77"/>
      <c r="G63" s="76"/>
      <c r="H63" s="77"/>
      <c r="I63" s="76"/>
    </row>
  </sheetData>
  <mergeCells count="9">
    <mergeCell ref="A1:I1"/>
    <mergeCell ref="A2:I2"/>
    <mergeCell ref="A3:I3"/>
    <mergeCell ref="A4:I4"/>
    <mergeCell ref="A61:B61"/>
    <mergeCell ref="C7:E7"/>
    <mergeCell ref="G7:I7"/>
    <mergeCell ref="C6:E6"/>
    <mergeCell ref="G6:I6"/>
  </mergeCells>
  <pageMargins left="0.8" right="0.3" top="1" bottom="0.5" header="0.5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J62"/>
  <sheetViews>
    <sheetView showGridLines="0" topLeftCell="A11" zoomScale="70" zoomScaleNormal="70" zoomScaleSheetLayoutView="90" workbookViewId="0">
      <selection activeCell="B20" sqref="B20"/>
    </sheetView>
  </sheetViews>
  <sheetFormatPr defaultColWidth="9.09765625" defaultRowHeight="15.5"/>
  <cols>
    <col min="1" max="1" width="54.69921875" style="96" customWidth="1"/>
    <col min="2" max="2" width="9.09765625" style="96" customWidth="1"/>
    <col min="3" max="3" width="1.09765625" style="96" customWidth="1"/>
    <col min="4" max="4" width="13.09765625" style="96" bestFit="1" customWidth="1"/>
    <col min="5" max="6" width="1.09765625" style="96" customWidth="1"/>
    <col min="7" max="7" width="13.3984375" style="96" bestFit="1" customWidth="1"/>
    <col min="8" max="9" width="1.09765625" style="96" customWidth="1"/>
    <col min="10" max="10" width="16.59765625" style="96" customWidth="1"/>
    <col min="11" max="11" width="1.09765625" style="96" customWidth="1"/>
    <col min="12" max="12" width="1.3984375" style="96" customWidth="1"/>
    <col min="13" max="13" width="12" style="96" bestFit="1" customWidth="1"/>
    <col min="14" max="15" width="1.3984375" style="96" customWidth="1"/>
    <col min="16" max="16" width="14.3984375" style="96" customWidth="1"/>
    <col min="17" max="17" width="1.3984375" style="96" customWidth="1"/>
    <col min="18" max="18" width="0.59765625" style="147" customWidth="1"/>
    <col min="19" max="19" width="17.69921875" style="147" customWidth="1"/>
    <col min="20" max="21" width="1" style="147" customWidth="1"/>
    <col min="22" max="22" width="18.09765625" style="147" customWidth="1"/>
    <col min="23" max="23" width="1.3984375" style="147" customWidth="1"/>
    <col min="24" max="24" width="1.09765625" style="147" customWidth="1"/>
    <col min="25" max="25" width="16.3984375" style="147" customWidth="1"/>
    <col min="26" max="26" width="2" style="147" customWidth="1"/>
    <col min="27" max="27" width="1.09765625" style="147" customWidth="1"/>
    <col min="28" max="28" width="17.59765625" style="147" customWidth="1"/>
    <col min="29" max="30" width="1.09765625" style="147" customWidth="1"/>
    <col min="31" max="31" width="12.59765625" style="147" bestFit="1" customWidth="1"/>
    <col min="32" max="32" width="0.69921875" style="147" customWidth="1"/>
    <col min="33" max="33" width="1.09765625" style="147" customWidth="1"/>
    <col min="34" max="34" width="14.59765625" style="96" bestFit="1" customWidth="1"/>
    <col min="35" max="35" width="19" style="85" customWidth="1"/>
    <col min="36" max="36" width="23.8984375" style="96" customWidth="1"/>
    <col min="37" max="16384" width="9.09765625" style="96"/>
  </cols>
  <sheetData>
    <row r="1" spans="1:35" s="98" customFormat="1" ht="20.25" customHeight="1">
      <c r="A1" s="209" t="str">
        <f>ASSET!A1</f>
        <v>SPECIALTY  NATURAL  PRODUCTS  PUBLIC  COMPANY  LIMITED  AND  ITS  SUBSIDIARIES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85"/>
    </row>
    <row r="2" spans="1:35" s="98" customFormat="1" ht="20.25" customHeight="1">
      <c r="A2" s="209" t="s">
        <v>157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85"/>
    </row>
    <row r="3" spans="1:35" s="98" customFormat="1" ht="20.25" customHeight="1">
      <c r="A3" s="209" t="s">
        <v>100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85"/>
    </row>
    <row r="4" spans="1:35" s="98" customFormat="1" ht="20.25" customHeight="1">
      <c r="A4" s="210" t="s">
        <v>235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85"/>
    </row>
    <row r="5" spans="1:35" ht="20.25" customHeight="1">
      <c r="A5" s="211" t="s">
        <v>117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</row>
    <row r="6" spans="1:35" s="114" customFormat="1" ht="6" customHeight="1">
      <c r="A6" s="121"/>
      <c r="B6" s="121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21"/>
      <c r="AI6" s="86"/>
    </row>
    <row r="7" spans="1:35" s="101" customFormat="1" ht="18" customHeight="1">
      <c r="A7" s="138"/>
      <c r="B7" s="139"/>
      <c r="C7" s="215" t="s">
        <v>221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B7" s="123" t="s">
        <v>185</v>
      </c>
      <c r="AC7" s="123"/>
      <c r="AE7" s="123" t="s">
        <v>130</v>
      </c>
      <c r="AF7" s="123"/>
      <c r="AG7" s="123"/>
      <c r="AH7" s="123" t="s">
        <v>25</v>
      </c>
      <c r="AI7" s="86"/>
    </row>
    <row r="8" spans="1:35" s="101" customFormat="1" ht="18" customHeight="1">
      <c r="A8" s="138"/>
      <c r="B8" s="123" t="s">
        <v>91</v>
      </c>
      <c r="C8" s="209" t="s">
        <v>150</v>
      </c>
      <c r="D8" s="209"/>
      <c r="E8" s="209"/>
      <c r="F8" s="209"/>
      <c r="G8" s="123" t="s">
        <v>160</v>
      </c>
      <c r="H8" s="123"/>
      <c r="I8" s="123"/>
      <c r="J8" s="123" t="s">
        <v>252</v>
      </c>
      <c r="K8" s="123"/>
      <c r="L8" s="217" t="s">
        <v>105</v>
      </c>
      <c r="M8" s="217"/>
      <c r="N8" s="217"/>
      <c r="O8" s="217"/>
      <c r="P8" s="217"/>
      <c r="Q8" s="123"/>
      <c r="R8" s="220" t="s">
        <v>141</v>
      </c>
      <c r="S8" s="220"/>
      <c r="T8" s="220"/>
      <c r="U8" s="220"/>
      <c r="V8" s="220"/>
      <c r="W8" s="220"/>
      <c r="X8" s="140"/>
      <c r="Y8" s="124" t="s">
        <v>25</v>
      </c>
      <c r="AB8" s="123" t="s">
        <v>152</v>
      </c>
      <c r="AC8" s="123"/>
      <c r="AE8" s="141" t="s">
        <v>131</v>
      </c>
      <c r="AF8" s="123"/>
      <c r="AG8" s="123"/>
      <c r="AH8" s="123" t="s">
        <v>158</v>
      </c>
      <c r="AI8" s="86"/>
    </row>
    <row r="9" spans="1:35" s="101" customFormat="1" ht="18" customHeight="1">
      <c r="A9" s="138"/>
      <c r="B9" s="138"/>
      <c r="C9" s="209" t="s">
        <v>151</v>
      </c>
      <c r="D9" s="209"/>
      <c r="E9" s="209"/>
      <c r="F9" s="209"/>
      <c r="G9" s="123" t="s">
        <v>161</v>
      </c>
      <c r="H9" s="123"/>
      <c r="I9" s="123"/>
      <c r="J9" s="123" t="s">
        <v>253</v>
      </c>
      <c r="K9" s="123"/>
      <c r="L9" s="218" t="s">
        <v>15</v>
      </c>
      <c r="M9" s="218"/>
      <c r="N9" s="218"/>
      <c r="O9" s="209" t="s">
        <v>17</v>
      </c>
      <c r="P9" s="209"/>
      <c r="Q9" s="209"/>
      <c r="R9" s="219" t="s">
        <v>163</v>
      </c>
      <c r="S9" s="219"/>
      <c r="T9" s="219"/>
      <c r="U9" s="219"/>
      <c r="V9" s="219"/>
      <c r="W9" s="219"/>
      <c r="X9" s="216" t="s">
        <v>152</v>
      </c>
      <c r="Y9" s="216"/>
      <c r="Z9" s="216"/>
      <c r="AA9" s="142"/>
      <c r="AB9" s="123" t="s">
        <v>186</v>
      </c>
      <c r="AC9" s="123"/>
      <c r="AD9" s="142"/>
      <c r="AE9" s="141" t="s">
        <v>132</v>
      </c>
      <c r="AF9" s="123"/>
      <c r="AG9" s="123"/>
      <c r="AH9" s="123" t="s">
        <v>106</v>
      </c>
      <c r="AI9" s="86"/>
    </row>
    <row r="10" spans="1:35" s="101" customFormat="1" ht="18" customHeight="1">
      <c r="A10" s="138"/>
      <c r="C10" s="209" t="s">
        <v>104</v>
      </c>
      <c r="D10" s="209"/>
      <c r="E10" s="209"/>
      <c r="F10" s="209"/>
      <c r="G10" s="123" t="s">
        <v>162</v>
      </c>
      <c r="H10" s="123"/>
      <c r="I10" s="123"/>
      <c r="J10" s="123" t="s">
        <v>189</v>
      </c>
      <c r="K10" s="123"/>
      <c r="L10" s="209" t="s">
        <v>103</v>
      </c>
      <c r="M10" s="209"/>
      <c r="N10" s="209"/>
      <c r="R10" s="143"/>
      <c r="S10" s="124" t="s">
        <v>142</v>
      </c>
      <c r="T10" s="125"/>
      <c r="U10" s="125"/>
      <c r="V10" s="124" t="s">
        <v>145</v>
      </c>
      <c r="W10" s="125"/>
      <c r="X10" s="214" t="s">
        <v>210</v>
      </c>
      <c r="Y10" s="214"/>
      <c r="Z10" s="214"/>
      <c r="AA10" s="142"/>
      <c r="AB10" s="123" t="s">
        <v>187</v>
      </c>
      <c r="AD10" s="142"/>
      <c r="AI10" s="86"/>
    </row>
    <row r="11" spans="1:35" s="101" customFormat="1" ht="18" customHeight="1">
      <c r="H11" s="123"/>
      <c r="I11" s="123"/>
      <c r="J11" s="123" t="s">
        <v>190</v>
      </c>
      <c r="K11" s="123"/>
      <c r="O11" s="209"/>
      <c r="P11" s="209"/>
      <c r="Q11" s="209"/>
      <c r="R11" s="143"/>
      <c r="S11" s="124" t="s">
        <v>173</v>
      </c>
      <c r="T11" s="125"/>
      <c r="U11" s="125"/>
      <c r="V11" s="124" t="s">
        <v>146</v>
      </c>
      <c r="W11" s="125"/>
      <c r="X11" s="214" t="s">
        <v>211</v>
      </c>
      <c r="Y11" s="214"/>
      <c r="Z11" s="214"/>
      <c r="AA11" s="142"/>
      <c r="AB11" s="123" t="s">
        <v>188</v>
      </c>
      <c r="AC11" s="123"/>
      <c r="AD11" s="142"/>
      <c r="AF11" s="123"/>
      <c r="AG11" s="123"/>
      <c r="AI11" s="86"/>
    </row>
    <row r="12" spans="1:35" s="101" customFormat="1" ht="18" customHeight="1">
      <c r="C12" s="123"/>
      <c r="D12" s="123"/>
      <c r="E12" s="123"/>
      <c r="F12" s="123"/>
      <c r="G12" s="123"/>
      <c r="H12" s="123"/>
      <c r="I12" s="123"/>
      <c r="K12" s="123"/>
      <c r="L12" s="123"/>
      <c r="M12" s="123"/>
      <c r="N12" s="123"/>
      <c r="O12" s="123"/>
      <c r="P12" s="123"/>
      <c r="Q12" s="123"/>
      <c r="R12" s="143"/>
      <c r="S12" s="124" t="s">
        <v>143</v>
      </c>
      <c r="T12" s="125"/>
      <c r="U12" s="125"/>
      <c r="V12" s="124" t="s">
        <v>147</v>
      </c>
      <c r="W12" s="125"/>
      <c r="X12" s="214"/>
      <c r="Y12" s="214"/>
      <c r="Z12" s="214"/>
      <c r="AA12" s="141"/>
      <c r="AB12" s="141"/>
      <c r="AC12" s="123"/>
      <c r="AD12" s="141"/>
      <c r="AE12" s="141"/>
      <c r="AF12" s="123"/>
      <c r="AG12" s="123"/>
      <c r="AH12" s="123"/>
      <c r="AI12" s="86"/>
    </row>
    <row r="13" spans="1:35" s="101" customFormat="1" ht="18" customHeight="1"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43"/>
      <c r="S13" s="124" t="s">
        <v>144</v>
      </c>
      <c r="T13" s="125"/>
      <c r="U13" s="125"/>
      <c r="V13" s="124" t="s">
        <v>106</v>
      </c>
      <c r="W13" s="125"/>
      <c r="AA13" s="141"/>
      <c r="AB13" s="141"/>
      <c r="AC13" s="123"/>
      <c r="AD13" s="141"/>
      <c r="AE13" s="141"/>
      <c r="AF13" s="123"/>
      <c r="AG13" s="123"/>
      <c r="AH13" s="123"/>
      <c r="AI13" s="86"/>
    </row>
    <row r="14" spans="1:35" s="101" customFormat="1" ht="14">
      <c r="C14" s="209"/>
      <c r="D14" s="209"/>
      <c r="E14" s="209"/>
      <c r="F14" s="209"/>
      <c r="G14" s="123"/>
      <c r="H14" s="123"/>
      <c r="I14" s="123"/>
      <c r="J14" s="123"/>
      <c r="K14" s="123"/>
      <c r="L14" s="209"/>
      <c r="M14" s="209"/>
      <c r="N14" s="209"/>
      <c r="O14" s="209"/>
      <c r="P14" s="209"/>
      <c r="Q14" s="209"/>
      <c r="Y14" s="123"/>
      <c r="Z14" s="123"/>
      <c r="AA14" s="123"/>
      <c r="AB14" s="123"/>
      <c r="AC14" s="123"/>
      <c r="AD14" s="123"/>
      <c r="AE14" s="123"/>
      <c r="AF14" s="123"/>
      <c r="AG14" s="123"/>
      <c r="AI14" s="86"/>
    </row>
    <row r="15" spans="1:35" s="98" customFormat="1" ht="18" customHeight="1">
      <c r="A15" s="101" t="s">
        <v>241</v>
      </c>
      <c r="B15" s="101"/>
      <c r="C15" s="100"/>
      <c r="D15" s="52">
        <v>148000000</v>
      </c>
      <c r="E15" s="54"/>
      <c r="F15" s="54"/>
      <c r="G15" s="52">
        <v>46550000</v>
      </c>
      <c r="H15" s="54"/>
      <c r="I15" s="54"/>
      <c r="J15" s="130">
        <v>0</v>
      </c>
      <c r="K15" s="54"/>
      <c r="L15" s="54"/>
      <c r="M15" s="52">
        <v>2968082</v>
      </c>
      <c r="N15" s="52"/>
      <c r="O15" s="52"/>
      <c r="P15" s="52">
        <v>303695166</v>
      </c>
      <c r="Q15" s="54"/>
      <c r="R15" s="66"/>
      <c r="S15" s="59">
        <v>1141624</v>
      </c>
      <c r="T15" s="66"/>
      <c r="U15" s="66"/>
      <c r="V15" s="59">
        <f>SUM(S15)</f>
        <v>1141624</v>
      </c>
      <c r="W15" s="66"/>
      <c r="X15" s="66"/>
      <c r="Y15" s="59">
        <f>SUM(D15:S15)</f>
        <v>502354872</v>
      </c>
      <c r="Z15" s="59"/>
      <c r="AA15" s="52"/>
      <c r="AB15" s="66">
        <v>54571484</v>
      </c>
      <c r="AC15" s="52"/>
      <c r="AD15" s="52"/>
      <c r="AE15" s="59">
        <v>21860186</v>
      </c>
      <c r="AF15" s="52"/>
      <c r="AG15" s="52"/>
      <c r="AH15" s="59">
        <f>SUM(Y15:AE15)</f>
        <v>578786542</v>
      </c>
      <c r="AI15" s="85"/>
    </row>
    <row r="16" spans="1:35" s="98" customFormat="1" ht="18" customHeight="1">
      <c r="A16" s="101" t="s">
        <v>249</v>
      </c>
      <c r="B16" s="101"/>
      <c r="C16" s="100"/>
      <c r="D16" s="52"/>
      <c r="E16" s="54"/>
      <c r="F16" s="54"/>
      <c r="G16" s="52"/>
      <c r="H16" s="54"/>
      <c r="I16" s="54"/>
      <c r="J16" s="130"/>
      <c r="K16" s="54"/>
      <c r="L16" s="54"/>
      <c r="M16" s="52"/>
      <c r="N16" s="52"/>
      <c r="O16" s="52"/>
      <c r="P16" s="52"/>
      <c r="Q16" s="54"/>
      <c r="R16" s="66"/>
      <c r="S16" s="59"/>
      <c r="T16" s="66"/>
      <c r="U16" s="66"/>
      <c r="V16" s="59"/>
      <c r="W16" s="66"/>
      <c r="X16" s="66"/>
      <c r="Y16" s="59"/>
      <c r="Z16" s="59"/>
      <c r="AA16" s="52"/>
      <c r="AB16" s="66"/>
      <c r="AC16" s="52"/>
      <c r="AD16" s="52"/>
      <c r="AE16" s="59"/>
      <c r="AF16" s="52"/>
      <c r="AG16" s="52"/>
      <c r="AH16" s="59"/>
      <c r="AI16" s="85"/>
    </row>
    <row r="17" spans="1:36" s="98" customFormat="1" ht="18" customHeight="1">
      <c r="A17" s="131" t="s">
        <v>191</v>
      </c>
      <c r="B17" s="100">
        <v>4</v>
      </c>
      <c r="C17" s="100"/>
      <c r="D17" s="130">
        <v>0</v>
      </c>
      <c r="E17" s="54"/>
      <c r="F17" s="54"/>
      <c r="G17" s="130">
        <v>0</v>
      </c>
      <c r="H17" s="54"/>
      <c r="I17" s="54"/>
      <c r="J17" s="59">
        <v>-1459276</v>
      </c>
      <c r="K17" s="54"/>
      <c r="L17" s="54"/>
      <c r="M17" s="130">
        <v>0</v>
      </c>
      <c r="N17" s="52"/>
      <c r="O17" s="52"/>
      <c r="P17" s="130">
        <v>0</v>
      </c>
      <c r="Q17" s="54"/>
      <c r="R17" s="66"/>
      <c r="S17" s="130">
        <v>0</v>
      </c>
      <c r="T17" s="66"/>
      <c r="U17" s="66"/>
      <c r="V17" s="130">
        <v>0</v>
      </c>
      <c r="W17" s="66"/>
      <c r="X17" s="66"/>
      <c r="Y17" s="59">
        <f>SUM(D17:S17)</f>
        <v>-1459276</v>
      </c>
      <c r="Z17" s="59"/>
      <c r="AA17" s="52"/>
      <c r="AB17" s="66">
        <v>-48191684</v>
      </c>
      <c r="AC17" s="52"/>
      <c r="AD17" s="52"/>
      <c r="AE17" s="90" t="s">
        <v>237</v>
      </c>
      <c r="AF17" s="52"/>
      <c r="AG17" s="52"/>
      <c r="AH17" s="59">
        <f>SUM(Y17:AE17)</f>
        <v>-49650960</v>
      </c>
      <c r="AI17" s="85"/>
    </row>
    <row r="18" spans="1:36" ht="18" customHeight="1">
      <c r="A18" s="131" t="s">
        <v>192</v>
      </c>
      <c r="B18" s="100">
        <v>20</v>
      </c>
      <c r="C18" s="100"/>
      <c r="D18" s="52">
        <v>152000000</v>
      </c>
      <c r="E18" s="54"/>
      <c r="F18" s="54"/>
      <c r="G18" s="130">
        <v>0</v>
      </c>
      <c r="H18" s="54"/>
      <c r="I18" s="54"/>
      <c r="J18" s="130">
        <v>0</v>
      </c>
      <c r="K18" s="54"/>
      <c r="L18" s="54"/>
      <c r="M18" s="130">
        <v>0</v>
      </c>
      <c r="N18" s="52"/>
      <c r="O18" s="52"/>
      <c r="P18" s="130">
        <v>0</v>
      </c>
      <c r="Q18" s="54"/>
      <c r="R18" s="66"/>
      <c r="S18" s="130">
        <v>0</v>
      </c>
      <c r="T18" s="66"/>
      <c r="U18" s="66"/>
      <c r="V18" s="130">
        <f t="shared" ref="V18" si="0">SUM(S18:U18)</f>
        <v>0</v>
      </c>
      <c r="W18" s="66"/>
      <c r="X18" s="66"/>
      <c r="Y18" s="59">
        <f>SUM(D18:S18)</f>
        <v>152000000</v>
      </c>
      <c r="Z18" s="59"/>
      <c r="AA18" s="52"/>
      <c r="AB18" s="130">
        <v>0</v>
      </c>
      <c r="AC18" s="52"/>
      <c r="AD18" s="52"/>
      <c r="AE18" s="130">
        <v>0</v>
      </c>
      <c r="AF18" s="52"/>
      <c r="AG18" s="52"/>
      <c r="AH18" s="59">
        <f t="shared" ref="AH18" si="1">SUM(Y18:AE18)</f>
        <v>152000000</v>
      </c>
      <c r="AJ18" s="49"/>
    </row>
    <row r="19" spans="1:36" s="98" customFormat="1" ht="18" customHeight="1">
      <c r="A19" s="131" t="s">
        <v>103</v>
      </c>
      <c r="B19" s="100">
        <v>27</v>
      </c>
      <c r="C19" s="100"/>
      <c r="D19" s="130">
        <v>0</v>
      </c>
      <c r="E19" s="54"/>
      <c r="F19" s="54"/>
      <c r="G19" s="130">
        <v>0</v>
      </c>
      <c r="H19" s="54"/>
      <c r="I19" s="54"/>
      <c r="J19" s="130">
        <v>0</v>
      </c>
      <c r="K19" s="54"/>
      <c r="L19" s="54"/>
      <c r="M19" s="52">
        <v>11831918</v>
      </c>
      <c r="N19" s="52"/>
      <c r="O19" s="52"/>
      <c r="P19" s="59">
        <v>-11831918</v>
      </c>
      <c r="Q19" s="54"/>
      <c r="R19" s="66"/>
      <c r="S19" s="130">
        <v>0</v>
      </c>
      <c r="T19" s="66"/>
      <c r="U19" s="66"/>
      <c r="V19" s="130">
        <v>0</v>
      </c>
      <c r="W19" s="66"/>
      <c r="X19" s="66"/>
      <c r="Y19" s="130">
        <v>0</v>
      </c>
      <c r="Z19" s="59"/>
      <c r="AA19" s="52"/>
      <c r="AB19" s="130">
        <v>0</v>
      </c>
      <c r="AC19" s="52"/>
      <c r="AD19" s="52"/>
      <c r="AE19" s="130">
        <v>0</v>
      </c>
      <c r="AF19" s="52"/>
      <c r="AG19" s="52"/>
      <c r="AH19" s="130">
        <f t="shared" ref="AH19:AH22" si="2">SUM(Y19:AE19)</f>
        <v>0</v>
      </c>
      <c r="AI19" s="85"/>
    </row>
    <row r="20" spans="1:36" s="98" customFormat="1" ht="18" customHeight="1">
      <c r="A20" s="131" t="s">
        <v>222</v>
      </c>
      <c r="B20" s="100">
        <v>27</v>
      </c>
      <c r="C20" s="100"/>
      <c r="D20" s="130">
        <v>0</v>
      </c>
      <c r="E20" s="54"/>
      <c r="F20" s="54"/>
      <c r="G20" s="130">
        <v>0</v>
      </c>
      <c r="H20" s="54"/>
      <c r="I20" s="54"/>
      <c r="J20" s="130">
        <v>0</v>
      </c>
      <c r="K20" s="54"/>
      <c r="L20" s="54"/>
      <c r="M20" s="130">
        <v>0</v>
      </c>
      <c r="N20" s="52"/>
      <c r="O20" s="52"/>
      <c r="P20" s="59">
        <v>-325933023</v>
      </c>
      <c r="Q20" s="54"/>
      <c r="R20" s="66"/>
      <c r="S20" s="130">
        <v>0</v>
      </c>
      <c r="T20" s="130"/>
      <c r="U20" s="66"/>
      <c r="V20" s="130">
        <v>0</v>
      </c>
      <c r="W20" s="130"/>
      <c r="X20" s="66"/>
      <c r="Y20" s="66">
        <f t="shared" ref="Y20" si="3">SUM(D20:S20)</f>
        <v>-325933023</v>
      </c>
      <c r="Z20" s="130"/>
      <c r="AA20" s="59"/>
      <c r="AB20" s="130">
        <v>0</v>
      </c>
      <c r="AC20" s="73"/>
      <c r="AD20" s="73"/>
      <c r="AE20" s="130">
        <v>0</v>
      </c>
      <c r="AF20" s="73"/>
      <c r="AG20" s="144"/>
      <c r="AH20" s="59">
        <f t="shared" si="2"/>
        <v>-325933023</v>
      </c>
      <c r="AI20" s="85"/>
    </row>
    <row r="21" spans="1:36" ht="18" customHeight="1">
      <c r="A21" s="131" t="s">
        <v>231</v>
      </c>
      <c r="B21" s="100">
        <v>27</v>
      </c>
      <c r="C21" s="100"/>
      <c r="D21" s="130">
        <v>0</v>
      </c>
      <c r="E21" s="54"/>
      <c r="F21" s="54"/>
      <c r="G21" s="130">
        <v>0</v>
      </c>
      <c r="H21" s="54"/>
      <c r="I21" s="54"/>
      <c r="J21" s="130">
        <v>0</v>
      </c>
      <c r="K21" s="54"/>
      <c r="L21" s="54"/>
      <c r="M21" s="130">
        <v>0</v>
      </c>
      <c r="N21" s="52"/>
      <c r="O21" s="52"/>
      <c r="P21" s="130">
        <v>0</v>
      </c>
      <c r="Q21" s="54"/>
      <c r="R21" s="66"/>
      <c r="S21" s="130">
        <v>0</v>
      </c>
      <c r="T21" s="66"/>
      <c r="U21" s="66"/>
      <c r="V21" s="130">
        <f t="shared" ref="V21" si="4">SUM(S21:U21)</f>
        <v>0</v>
      </c>
      <c r="W21" s="66"/>
      <c r="X21" s="66"/>
      <c r="Y21" s="130">
        <v>0</v>
      </c>
      <c r="Z21" s="59"/>
      <c r="AA21" s="52"/>
      <c r="AB21" s="130">
        <v>0</v>
      </c>
      <c r="AC21" s="52"/>
      <c r="AD21" s="52"/>
      <c r="AE21" s="59">
        <v>-1687410</v>
      </c>
      <c r="AF21" s="52"/>
      <c r="AG21" s="52"/>
      <c r="AH21" s="59">
        <f t="shared" si="2"/>
        <v>-1687410</v>
      </c>
      <c r="AJ21" s="49"/>
    </row>
    <row r="22" spans="1:36" s="98" customFormat="1" ht="18" customHeight="1">
      <c r="A22" s="131" t="s">
        <v>250</v>
      </c>
      <c r="C22" s="100"/>
      <c r="D22" s="130">
        <v>0</v>
      </c>
      <c r="E22" s="55"/>
      <c r="F22" s="55"/>
      <c r="G22" s="130">
        <v>0</v>
      </c>
      <c r="H22" s="55"/>
      <c r="I22" s="55"/>
      <c r="J22" s="130">
        <v>0</v>
      </c>
      <c r="K22" s="55"/>
      <c r="L22" s="56"/>
      <c r="M22" s="130">
        <v>0</v>
      </c>
      <c r="N22" s="130"/>
      <c r="O22" s="130"/>
      <c r="P22" s="67">
        <v>77892932</v>
      </c>
      <c r="Q22" s="60"/>
      <c r="R22" s="66"/>
      <c r="S22" s="67">
        <v>273949</v>
      </c>
      <c r="T22" s="66"/>
      <c r="U22" s="66"/>
      <c r="V22" s="66">
        <v>273949</v>
      </c>
      <c r="W22" s="59"/>
      <c r="X22" s="66"/>
      <c r="Y22" s="66">
        <f>SUM(D22:S22)</f>
        <v>78166881</v>
      </c>
      <c r="Z22" s="59"/>
      <c r="AA22" s="65"/>
      <c r="AB22" s="66">
        <v>-6379800</v>
      </c>
      <c r="AC22" s="59"/>
      <c r="AD22" s="130"/>
      <c r="AE22" s="66">
        <v>-3514684</v>
      </c>
      <c r="AF22" s="59"/>
      <c r="AG22" s="130"/>
      <c r="AH22" s="59">
        <f t="shared" si="2"/>
        <v>68272397</v>
      </c>
      <c r="AI22" s="85"/>
    </row>
    <row r="23" spans="1:36" s="98" customFormat="1" ht="18" customHeight="1" thickBot="1">
      <c r="A23" s="101" t="s">
        <v>242</v>
      </c>
      <c r="B23" s="101"/>
      <c r="C23" s="100"/>
      <c r="D23" s="57">
        <f>SUM(D15:D22)</f>
        <v>300000000</v>
      </c>
      <c r="E23" s="58"/>
      <c r="F23" s="58"/>
      <c r="G23" s="57">
        <f>SUM(G15:G22)</f>
        <v>46550000</v>
      </c>
      <c r="H23" s="72"/>
      <c r="I23" s="72"/>
      <c r="J23" s="91">
        <f>SUM(J15:J22)</f>
        <v>-1459276</v>
      </c>
      <c r="K23" s="58"/>
      <c r="L23" s="58"/>
      <c r="M23" s="57">
        <f>SUM(M15:M22)</f>
        <v>14800000</v>
      </c>
      <c r="N23" s="58"/>
      <c r="O23" s="58"/>
      <c r="P23" s="57">
        <f>SUM(P15:P22)</f>
        <v>43823157</v>
      </c>
      <c r="Q23" s="58"/>
      <c r="R23" s="133"/>
      <c r="S23" s="57">
        <f>SUM(S15:S22)</f>
        <v>1415573</v>
      </c>
      <c r="T23" s="133"/>
      <c r="U23" s="133"/>
      <c r="V23" s="57">
        <f>SUM(V15:V22)</f>
        <v>1415573</v>
      </c>
      <c r="W23" s="133"/>
      <c r="X23" s="133"/>
      <c r="Y23" s="57">
        <f>SUM(Y15:Y22)</f>
        <v>405129454</v>
      </c>
      <c r="Z23" s="133"/>
      <c r="AA23" s="101"/>
      <c r="AB23" s="89" t="s">
        <v>237</v>
      </c>
      <c r="AC23" s="133"/>
      <c r="AD23" s="101"/>
      <c r="AE23" s="57">
        <f>SUM(AE15:AE22)</f>
        <v>16658092</v>
      </c>
      <c r="AF23" s="133"/>
      <c r="AG23" s="133"/>
      <c r="AH23" s="57">
        <f>SUM(AH15:AH22)</f>
        <v>421787546</v>
      </c>
      <c r="AI23" s="85">
        <f>AH23-LIABILITIES!E50</f>
        <v>0</v>
      </c>
      <c r="AJ23" s="87"/>
    </row>
    <row r="24" spans="1:36" ht="16" thickTop="1">
      <c r="D24" s="145"/>
      <c r="G24" s="145"/>
      <c r="M24" s="145"/>
      <c r="P24" s="145"/>
      <c r="R24" s="146"/>
      <c r="S24" s="146"/>
      <c r="T24" s="146"/>
      <c r="U24" s="146"/>
      <c r="V24" s="146"/>
      <c r="W24" s="146"/>
      <c r="X24" s="146"/>
      <c r="AB24" s="146"/>
      <c r="AE24" s="146"/>
      <c r="AH24" s="49"/>
    </row>
    <row r="25" spans="1:36" ht="18" customHeight="1">
      <c r="A25" s="101" t="s">
        <v>243</v>
      </c>
      <c r="B25" s="101"/>
      <c r="C25" s="100"/>
      <c r="D25" s="52">
        <f>D23</f>
        <v>300000000</v>
      </c>
      <c r="E25" s="54"/>
      <c r="F25" s="54"/>
      <c r="G25" s="52">
        <f>G23</f>
        <v>46550000</v>
      </c>
      <c r="H25" s="54"/>
      <c r="I25" s="54"/>
      <c r="J25" s="59">
        <f>J23</f>
        <v>-1459276</v>
      </c>
      <c r="K25" s="54"/>
      <c r="L25" s="54"/>
      <c r="M25" s="52">
        <f>M23</f>
        <v>14800000</v>
      </c>
      <c r="N25" s="52"/>
      <c r="O25" s="52"/>
      <c r="P25" s="52">
        <f>P23</f>
        <v>43823157</v>
      </c>
      <c r="Q25" s="54"/>
      <c r="R25" s="66"/>
      <c r="S25" s="52">
        <f>S23</f>
        <v>1415573</v>
      </c>
      <c r="T25" s="66"/>
      <c r="U25" s="66"/>
      <c r="V25" s="59">
        <f>SUM(S25:U25)</f>
        <v>1415573</v>
      </c>
      <c r="W25" s="66"/>
      <c r="X25" s="66"/>
      <c r="Y25" s="59">
        <f>SUM(D25:S25)</f>
        <v>405129454</v>
      </c>
      <c r="Z25" s="59"/>
      <c r="AA25" s="52"/>
      <c r="AB25" s="130">
        <v>0</v>
      </c>
      <c r="AC25" s="52"/>
      <c r="AD25" s="52"/>
      <c r="AE25" s="59">
        <f>AE23</f>
        <v>16658092</v>
      </c>
      <c r="AF25" s="52"/>
      <c r="AG25" s="52"/>
      <c r="AH25" s="59">
        <f>SUM(Y25:AE25)</f>
        <v>421787546</v>
      </c>
    </row>
    <row r="26" spans="1:36" ht="18" customHeight="1">
      <c r="A26" s="101" t="s">
        <v>166</v>
      </c>
      <c r="B26" s="101"/>
      <c r="C26" s="100"/>
      <c r="D26" s="52"/>
      <c r="E26" s="54"/>
      <c r="F26" s="54"/>
      <c r="G26" s="52"/>
      <c r="H26" s="54"/>
      <c r="I26" s="54"/>
      <c r="J26" s="54"/>
      <c r="K26" s="54"/>
      <c r="L26" s="54"/>
      <c r="M26" s="52"/>
      <c r="N26" s="52"/>
      <c r="O26" s="52"/>
      <c r="P26" s="52"/>
      <c r="Q26" s="54"/>
      <c r="R26" s="66"/>
      <c r="S26" s="59"/>
      <c r="T26" s="66"/>
      <c r="U26" s="66"/>
      <c r="V26" s="59"/>
      <c r="W26" s="66"/>
      <c r="X26" s="66"/>
      <c r="Y26" s="59"/>
      <c r="Z26" s="59"/>
      <c r="AA26" s="52"/>
      <c r="AB26" s="59"/>
      <c r="AC26" s="52"/>
      <c r="AD26" s="52"/>
      <c r="AE26" s="59"/>
      <c r="AF26" s="52"/>
      <c r="AG26" s="52"/>
      <c r="AH26" s="59"/>
      <c r="AJ26" s="49"/>
    </row>
    <row r="27" spans="1:36" ht="18" customHeight="1">
      <c r="A27" s="131" t="s">
        <v>103</v>
      </c>
      <c r="B27" s="100">
        <v>21</v>
      </c>
      <c r="C27" s="100"/>
      <c r="D27" s="130">
        <v>0</v>
      </c>
      <c r="E27" s="54"/>
      <c r="F27" s="54"/>
      <c r="G27" s="130">
        <v>0</v>
      </c>
      <c r="H27" s="54"/>
      <c r="I27" s="54"/>
      <c r="J27" s="130">
        <v>0</v>
      </c>
      <c r="K27" s="54"/>
      <c r="L27" s="54"/>
      <c r="M27" s="52">
        <f>-P27</f>
        <v>600000</v>
      </c>
      <c r="N27" s="52"/>
      <c r="O27" s="52"/>
      <c r="P27" s="52">
        <v>-600000</v>
      </c>
      <c r="Q27" s="54"/>
      <c r="R27" s="66"/>
      <c r="S27" s="130">
        <v>0</v>
      </c>
      <c r="T27" s="66"/>
      <c r="U27" s="66"/>
      <c r="V27" s="130">
        <f t="shared" ref="V27" si="5">SUM(S27:U27)</f>
        <v>0</v>
      </c>
      <c r="W27" s="66"/>
      <c r="X27" s="66"/>
      <c r="Y27" s="130">
        <v>0</v>
      </c>
      <c r="Z27" s="59"/>
      <c r="AA27" s="52"/>
      <c r="AB27" s="130">
        <v>0</v>
      </c>
      <c r="AC27" s="52"/>
      <c r="AD27" s="52"/>
      <c r="AE27" s="130">
        <v>0</v>
      </c>
      <c r="AF27" s="52"/>
      <c r="AG27" s="52"/>
      <c r="AH27" s="130">
        <f t="shared" ref="AH27" si="6">SUM(Y27:AE27)</f>
        <v>0</v>
      </c>
      <c r="AJ27" s="49"/>
    </row>
    <row r="28" spans="1:36" ht="18" customHeight="1">
      <c r="A28" s="131" t="s">
        <v>251</v>
      </c>
      <c r="B28" s="100">
        <v>5.0999999999999996</v>
      </c>
      <c r="C28" s="100"/>
      <c r="D28" s="130">
        <v>0</v>
      </c>
      <c r="E28" s="54"/>
      <c r="F28" s="54"/>
      <c r="G28" s="130">
        <v>0</v>
      </c>
      <c r="H28" s="54"/>
      <c r="I28" s="54"/>
      <c r="J28" s="130">
        <v>0</v>
      </c>
      <c r="K28" s="54"/>
      <c r="L28" s="54"/>
      <c r="M28" s="130">
        <v>0</v>
      </c>
      <c r="N28" s="52"/>
      <c r="O28" s="52"/>
      <c r="P28" s="130">
        <v>0</v>
      </c>
      <c r="Q28" s="54"/>
      <c r="R28" s="66"/>
      <c r="S28" s="130">
        <v>0</v>
      </c>
      <c r="T28" s="66"/>
      <c r="U28" s="66"/>
      <c r="V28" s="130">
        <f t="shared" ref="V28:V29" si="7">SUM(S28:U28)</f>
        <v>0</v>
      </c>
      <c r="W28" s="66"/>
      <c r="X28" s="66"/>
      <c r="Y28" s="130">
        <v>0</v>
      </c>
      <c r="Z28" s="59"/>
      <c r="AA28" s="52"/>
      <c r="AB28" s="130">
        <v>0</v>
      </c>
      <c r="AC28" s="52"/>
      <c r="AD28" s="52"/>
      <c r="AE28" s="59">
        <v>26660800</v>
      </c>
      <c r="AF28" s="52"/>
      <c r="AG28" s="52"/>
      <c r="AH28" s="59">
        <f t="shared" ref="AH28:AH29" si="8">SUM(Y28:AE28)</f>
        <v>26660800</v>
      </c>
      <c r="AJ28" s="49"/>
    </row>
    <row r="29" spans="1:36" ht="18" customHeight="1">
      <c r="A29" s="131" t="s">
        <v>206</v>
      </c>
      <c r="B29" s="98"/>
      <c r="C29" s="100"/>
      <c r="D29" s="130">
        <v>0</v>
      </c>
      <c r="E29" s="55"/>
      <c r="F29" s="55"/>
      <c r="G29" s="130">
        <v>0</v>
      </c>
      <c r="H29" s="55"/>
      <c r="I29" s="55"/>
      <c r="J29" s="130">
        <v>0</v>
      </c>
      <c r="K29" s="55"/>
      <c r="L29" s="56"/>
      <c r="M29" s="130">
        <v>0</v>
      </c>
      <c r="N29" s="130"/>
      <c r="O29" s="130"/>
      <c r="P29" s="52">
        <f>PL!C39</f>
        <v>36826744</v>
      </c>
      <c r="Q29" s="60"/>
      <c r="R29" s="66"/>
      <c r="S29" s="52">
        <f>PL!C35</f>
        <v>4493656</v>
      </c>
      <c r="T29" s="66"/>
      <c r="U29" s="66"/>
      <c r="V29" s="59">
        <f t="shared" si="7"/>
        <v>4493656</v>
      </c>
      <c r="W29" s="66"/>
      <c r="X29" s="66"/>
      <c r="Y29" s="52">
        <f>SUM(D29:S29)</f>
        <v>41320400</v>
      </c>
      <c r="Z29" s="59"/>
      <c r="AA29" s="130"/>
      <c r="AB29" s="130">
        <v>0</v>
      </c>
      <c r="AC29" s="130"/>
      <c r="AD29" s="130"/>
      <c r="AE29" s="59">
        <f>PL!C49</f>
        <v>-8467915</v>
      </c>
      <c r="AF29" s="130"/>
      <c r="AG29" s="130"/>
      <c r="AH29" s="52">
        <f t="shared" si="8"/>
        <v>32852485</v>
      </c>
      <c r="AJ29" s="49"/>
    </row>
    <row r="30" spans="1:36" ht="18" customHeight="1" thickBot="1">
      <c r="A30" s="101" t="s">
        <v>236</v>
      </c>
      <c r="B30" s="101"/>
      <c r="C30" s="100"/>
      <c r="D30" s="57">
        <f>SUM(D25:D29)</f>
        <v>300000000</v>
      </c>
      <c r="E30" s="58"/>
      <c r="F30" s="58"/>
      <c r="G30" s="57">
        <f>SUM(G25:G29)</f>
        <v>46550000</v>
      </c>
      <c r="H30" s="58"/>
      <c r="I30" s="58"/>
      <c r="J30" s="91">
        <f>SUM(J25:J29)</f>
        <v>-1459276</v>
      </c>
      <c r="K30" s="58"/>
      <c r="L30" s="58"/>
      <c r="M30" s="57">
        <f>SUM(M25:M29)</f>
        <v>15400000</v>
      </c>
      <c r="N30" s="58"/>
      <c r="O30" s="58"/>
      <c r="P30" s="57">
        <f>SUM(P25:P29)</f>
        <v>80049901</v>
      </c>
      <c r="Q30" s="58"/>
      <c r="R30" s="133"/>
      <c r="S30" s="57">
        <f>SUM(S25:S29)</f>
        <v>5909229</v>
      </c>
      <c r="T30" s="133"/>
      <c r="U30" s="133"/>
      <c r="V30" s="57">
        <f>SUM(V25:V29)</f>
        <v>5909229</v>
      </c>
      <c r="W30" s="133"/>
      <c r="X30" s="133"/>
      <c r="Y30" s="57">
        <f>SUM(Y25:Y29)</f>
        <v>446449854</v>
      </c>
      <c r="Z30" s="68"/>
      <c r="AA30" s="101"/>
      <c r="AB30" s="148">
        <v>0</v>
      </c>
      <c r="AC30" s="133"/>
      <c r="AD30" s="101"/>
      <c r="AE30" s="57">
        <f>SUM(AE25:AE29)</f>
        <v>34850977</v>
      </c>
      <c r="AF30" s="133"/>
      <c r="AG30" s="133"/>
      <c r="AH30" s="57">
        <f>SUM(AH25:AH29)</f>
        <v>481300831</v>
      </c>
      <c r="AI30" s="94">
        <f>AH30-LIABILITIES!C50</f>
        <v>0</v>
      </c>
      <c r="AJ30" s="49"/>
    </row>
    <row r="31" spans="1:36" ht="18" customHeight="1" thickTop="1">
      <c r="AH31" s="145"/>
    </row>
    <row r="32" spans="1:36" ht="18" customHeight="1">
      <c r="AH32" s="145"/>
    </row>
    <row r="33" spans="18:35" ht="18" customHeight="1"/>
    <row r="34" spans="18:35" ht="18" customHeight="1"/>
    <row r="35" spans="18:35" ht="18" customHeight="1"/>
    <row r="36" spans="18:35" ht="18" customHeight="1"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</row>
    <row r="37" spans="18:35" ht="18" customHeight="1"/>
    <row r="38" spans="18:35" ht="18" customHeight="1"/>
    <row r="39" spans="18:35" ht="18" customHeight="1"/>
    <row r="40" spans="18:35" ht="18" customHeight="1"/>
    <row r="41" spans="18:35" ht="18" customHeight="1"/>
    <row r="42" spans="18:35" ht="18" customHeight="1"/>
    <row r="43" spans="18:35" s="71" customFormat="1" ht="18" customHeight="1">
      <c r="AI43" s="85"/>
    </row>
    <row r="44" spans="18:35" s="71" customFormat="1" ht="18" customHeight="1">
      <c r="AI44" s="85"/>
    </row>
    <row r="45" spans="18:35" s="71" customFormat="1" ht="18" customHeight="1">
      <c r="AI45" s="85"/>
    </row>
    <row r="46" spans="18:35" s="71" customFormat="1" ht="18" customHeight="1">
      <c r="AI46" s="85"/>
    </row>
    <row r="47" spans="18:35" s="71" customFormat="1" ht="18" customHeight="1">
      <c r="AI47" s="85"/>
    </row>
    <row r="48" spans="18:35" s="71" customFormat="1" ht="18" customHeight="1">
      <c r="AI48" s="85"/>
    </row>
    <row r="49" spans="1:35" s="71" customFormat="1" ht="18" customHeight="1">
      <c r="AI49" s="85"/>
    </row>
    <row r="50" spans="1:35" s="71" customFormat="1" ht="18" customHeight="1">
      <c r="A50" s="203" t="s">
        <v>159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85"/>
    </row>
    <row r="51" spans="1:35" s="71" customFormat="1" ht="18" customHeight="1">
      <c r="AI51" s="85"/>
    </row>
    <row r="52" spans="1:35" s="71" customFormat="1" ht="18" customHeight="1">
      <c r="AI52" s="85"/>
    </row>
    <row r="53" spans="1:35" s="71" customFormat="1" ht="18" customHeight="1">
      <c r="AI53" s="85"/>
    </row>
    <row r="54" spans="1:35" s="71" customFormat="1" ht="18" customHeight="1">
      <c r="AI54" s="85"/>
    </row>
    <row r="55" spans="1:35" ht="18" customHeight="1"/>
    <row r="56" spans="1:35" s="71" customFormat="1" ht="18" customHeight="1">
      <c r="AI56" s="85"/>
    </row>
    <row r="57" spans="1:35" s="88" customFormat="1" ht="18" customHeight="1">
      <c r="AI57" s="85"/>
    </row>
    <row r="58" spans="1:35" ht="18" customHeight="1"/>
    <row r="59" spans="1:35" ht="18" customHeight="1"/>
    <row r="60" spans="1:35" ht="18" customHeight="1"/>
    <row r="61" spans="1:35" ht="18" customHeight="1"/>
    <row r="62" spans="1:35" ht="18" customHeight="1"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</row>
  </sheetData>
  <mergeCells count="24">
    <mergeCell ref="O9:Q9"/>
    <mergeCell ref="A5:AH5"/>
    <mergeCell ref="A1:AH1"/>
    <mergeCell ref="A2:AH2"/>
    <mergeCell ref="A3:AH3"/>
    <mergeCell ref="A4:AH4"/>
    <mergeCell ref="R9:W9"/>
    <mergeCell ref="R8:W8"/>
    <mergeCell ref="X11:Z11"/>
    <mergeCell ref="X12:Z12"/>
    <mergeCell ref="C7:Z7"/>
    <mergeCell ref="A50:AH50"/>
    <mergeCell ref="C14:F14"/>
    <mergeCell ref="L14:N14"/>
    <mergeCell ref="O14:Q14"/>
    <mergeCell ref="X9:Z9"/>
    <mergeCell ref="X10:Z10"/>
    <mergeCell ref="C10:F10"/>
    <mergeCell ref="L10:N10"/>
    <mergeCell ref="O11:Q11"/>
    <mergeCell ref="C8:F8"/>
    <mergeCell ref="L8:P8"/>
    <mergeCell ref="C9:F9"/>
    <mergeCell ref="L9:N9"/>
  </mergeCells>
  <pageMargins left="0.7" right="0.3" top="0.8" bottom="0.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X46"/>
  <sheetViews>
    <sheetView showGridLines="0" zoomScale="70" zoomScaleNormal="70" zoomScaleSheetLayoutView="98" workbookViewId="0">
      <selection activeCell="B17" sqref="B17"/>
    </sheetView>
  </sheetViews>
  <sheetFormatPr defaultColWidth="9" defaultRowHeight="21.5"/>
  <cols>
    <col min="1" max="1" width="79.3984375" style="120" customWidth="1"/>
    <col min="2" max="2" width="9.09765625" style="120" bestFit="1" customWidth="1"/>
    <col min="3" max="3" width="1.8984375" style="120" customWidth="1"/>
    <col min="4" max="4" width="15.8984375" style="120" bestFit="1" customWidth="1"/>
    <col min="5" max="6" width="1.8984375" style="120" customWidth="1"/>
    <col min="7" max="7" width="14.69921875" style="120" bestFit="1" customWidth="1"/>
    <col min="8" max="8" width="1.8984375" style="120" customWidth="1"/>
    <col min="9" max="9" width="2" style="120" customWidth="1"/>
    <col min="10" max="10" width="14.69921875" style="120" bestFit="1" customWidth="1"/>
    <col min="11" max="11" width="2" style="120" customWidth="1"/>
    <col min="12" max="12" width="1.59765625" style="120" customWidth="1"/>
    <col min="13" max="13" width="15" style="120" bestFit="1" customWidth="1"/>
    <col min="14" max="14" width="1.09765625" style="120" customWidth="1"/>
    <col min="15" max="15" width="1.3984375" style="120" customWidth="1"/>
    <col min="16" max="16" width="18.09765625" style="120" bestFit="1" customWidth="1"/>
    <col min="17" max="17" width="1.3984375" style="120" customWidth="1"/>
    <col min="18" max="18" width="1" style="120" customWidth="1"/>
    <col min="19" max="19" width="15.19921875" style="120" bestFit="1" customWidth="1"/>
    <col min="20" max="21" width="1.09765625" style="120" customWidth="1"/>
    <col min="22" max="22" width="15.8984375" style="120" bestFit="1" customWidth="1"/>
    <col min="23" max="23" width="15.19921875" style="120" bestFit="1" customWidth="1"/>
    <col min="24" max="24" width="12.09765625" style="120" bestFit="1" customWidth="1"/>
    <col min="25" max="16384" width="9" style="120"/>
  </cols>
  <sheetData>
    <row r="1" spans="1:22">
      <c r="A1" s="209" t="str">
        <f>ASSET!A1</f>
        <v>SPECIALTY  NATURAL  PRODUCTS  PUBLIC  COMPANY  LIMITED  AND  ITS  SUBSIDIARIES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</row>
    <row r="2" spans="1:22">
      <c r="A2" s="209" t="s">
        <v>268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</row>
    <row r="3" spans="1:22">
      <c r="A3" s="209" t="s">
        <v>101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</row>
    <row r="4" spans="1:22">
      <c r="A4" s="210" t="s">
        <v>234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>
      <c r="A5" s="211" t="s">
        <v>117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</row>
    <row r="6" spans="1:22" ht="6" customHeigh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2" ht="19.25" customHeight="1">
      <c r="A7" s="121"/>
      <c r="B7" s="122" t="s">
        <v>91</v>
      </c>
      <c r="C7" s="209" t="s">
        <v>150</v>
      </c>
      <c r="D7" s="209"/>
      <c r="E7" s="209"/>
      <c r="F7" s="209" t="s">
        <v>160</v>
      </c>
      <c r="G7" s="209"/>
      <c r="H7" s="209"/>
      <c r="I7" s="215" t="s">
        <v>105</v>
      </c>
      <c r="J7" s="215"/>
      <c r="K7" s="215"/>
      <c r="L7" s="215"/>
      <c r="M7" s="215"/>
      <c r="N7" s="101"/>
      <c r="O7" s="215" t="s">
        <v>141</v>
      </c>
      <c r="P7" s="215"/>
      <c r="Q7" s="215"/>
      <c r="R7" s="215"/>
      <c r="S7" s="215"/>
      <c r="T7" s="123"/>
      <c r="U7" s="123"/>
      <c r="V7" s="123" t="s">
        <v>25</v>
      </c>
    </row>
    <row r="8" spans="1:22" ht="19.25" customHeight="1">
      <c r="A8" s="101"/>
      <c r="C8" s="209" t="s">
        <v>151</v>
      </c>
      <c r="D8" s="209"/>
      <c r="E8" s="209"/>
      <c r="F8" s="209" t="s">
        <v>161</v>
      </c>
      <c r="G8" s="209"/>
      <c r="H8" s="209"/>
      <c r="I8" s="218" t="s">
        <v>15</v>
      </c>
      <c r="J8" s="218"/>
      <c r="K8" s="218"/>
      <c r="L8" s="218" t="s">
        <v>17</v>
      </c>
      <c r="M8" s="218"/>
      <c r="N8" s="123"/>
      <c r="P8" s="217" t="s">
        <v>163</v>
      </c>
      <c r="Q8" s="217"/>
      <c r="R8" s="217"/>
      <c r="S8" s="217"/>
      <c r="T8" s="123"/>
      <c r="U8" s="123"/>
      <c r="V8" s="123" t="s">
        <v>158</v>
      </c>
    </row>
    <row r="9" spans="1:22" ht="15.65" customHeight="1">
      <c r="A9" s="101"/>
      <c r="B9" s="101"/>
      <c r="C9" s="209" t="s">
        <v>104</v>
      </c>
      <c r="D9" s="209"/>
      <c r="E9" s="209"/>
      <c r="F9" s="209" t="s">
        <v>162</v>
      </c>
      <c r="G9" s="209"/>
      <c r="H9" s="209"/>
      <c r="I9" s="209" t="s">
        <v>103</v>
      </c>
      <c r="J9" s="209"/>
      <c r="K9" s="209"/>
      <c r="N9" s="123"/>
      <c r="O9" s="123"/>
      <c r="P9" s="124" t="s">
        <v>142</v>
      </c>
      <c r="Q9" s="125"/>
      <c r="R9" s="125"/>
      <c r="S9" s="124" t="s">
        <v>145</v>
      </c>
      <c r="T9" s="123"/>
      <c r="U9" s="123"/>
      <c r="V9" s="123" t="s">
        <v>106</v>
      </c>
    </row>
    <row r="10" spans="1:22" s="127" customFormat="1" ht="15" customHeight="1">
      <c r="A10" s="126"/>
      <c r="B10" s="126"/>
      <c r="O10" s="128"/>
      <c r="P10" s="129" t="s">
        <v>173</v>
      </c>
      <c r="Q10" s="128"/>
      <c r="R10" s="128"/>
      <c r="S10" s="129" t="s">
        <v>146</v>
      </c>
      <c r="T10" s="128"/>
      <c r="U10" s="128"/>
    </row>
    <row r="11" spans="1:22" ht="11.75" customHeight="1">
      <c r="A11" s="101"/>
      <c r="B11" s="101"/>
      <c r="L11" s="123"/>
      <c r="M11" s="123"/>
      <c r="N11" s="123"/>
      <c r="O11" s="123"/>
      <c r="P11" s="124" t="s">
        <v>143</v>
      </c>
      <c r="Q11" s="125"/>
      <c r="R11" s="125"/>
      <c r="S11" s="124" t="s">
        <v>147</v>
      </c>
      <c r="T11" s="123"/>
      <c r="U11" s="123"/>
      <c r="V11" s="101"/>
    </row>
    <row r="12" spans="1:22" ht="19.25" customHeight="1">
      <c r="A12" s="101"/>
      <c r="B12" s="101"/>
      <c r="C12" s="100"/>
      <c r="D12" s="52"/>
      <c r="E12" s="53"/>
      <c r="F12" s="100"/>
      <c r="G12" s="52"/>
      <c r="H12" s="53"/>
      <c r="I12" s="53"/>
      <c r="J12" s="52"/>
      <c r="K12" s="54"/>
      <c r="L12" s="54"/>
      <c r="M12" s="54"/>
      <c r="N12" s="54"/>
      <c r="O12" s="54"/>
      <c r="P12" s="129" t="s">
        <v>144</v>
      </c>
      <c r="Q12" s="128"/>
      <c r="R12" s="128"/>
      <c r="S12" s="129" t="s">
        <v>106</v>
      </c>
      <c r="T12" s="54"/>
      <c r="U12" s="54"/>
      <c r="V12" s="54"/>
    </row>
    <row r="13" spans="1:22" ht="19.25" customHeight="1">
      <c r="A13" s="101" t="s">
        <v>241</v>
      </c>
      <c r="B13" s="101"/>
      <c r="C13" s="100"/>
      <c r="D13" s="52">
        <v>148000000</v>
      </c>
      <c r="E13" s="53"/>
      <c r="F13" s="100"/>
      <c r="G13" s="52">
        <v>46550000</v>
      </c>
      <c r="H13" s="53"/>
      <c r="I13" s="53"/>
      <c r="J13" s="52">
        <v>2968082</v>
      </c>
      <c r="K13" s="54"/>
      <c r="L13" s="54"/>
      <c r="M13" s="52">
        <v>96265790</v>
      </c>
      <c r="N13" s="54"/>
      <c r="O13" s="54"/>
      <c r="P13" s="52">
        <v>201008</v>
      </c>
      <c r="Q13" s="125"/>
      <c r="R13" s="125"/>
      <c r="S13" s="52">
        <v>201008</v>
      </c>
      <c r="T13" s="54"/>
      <c r="U13" s="54"/>
      <c r="V13" s="52">
        <v>293984880</v>
      </c>
    </row>
    <row r="14" spans="1:22" ht="19.25" customHeight="1">
      <c r="A14" s="101" t="s">
        <v>166</v>
      </c>
      <c r="B14" s="101"/>
      <c r="C14" s="100"/>
      <c r="D14" s="52"/>
      <c r="E14" s="53"/>
      <c r="F14" s="100"/>
      <c r="G14" s="130"/>
      <c r="H14" s="53"/>
      <c r="I14" s="53"/>
      <c r="J14" s="52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</row>
    <row r="15" spans="1:22" ht="19.25" customHeight="1">
      <c r="A15" s="131" t="s">
        <v>192</v>
      </c>
      <c r="B15" s="100">
        <v>20</v>
      </c>
      <c r="C15" s="100"/>
      <c r="D15" s="52">
        <v>152000000</v>
      </c>
      <c r="E15" s="53"/>
      <c r="F15" s="100"/>
      <c r="G15" s="130">
        <v>0</v>
      </c>
      <c r="H15" s="53"/>
      <c r="I15" s="53"/>
      <c r="J15" s="130">
        <v>0</v>
      </c>
      <c r="K15" s="54"/>
      <c r="L15" s="54"/>
      <c r="M15" s="130">
        <v>0</v>
      </c>
      <c r="N15" s="54"/>
      <c r="O15" s="54"/>
      <c r="P15" s="130">
        <v>0</v>
      </c>
      <c r="Q15" s="54"/>
      <c r="R15" s="54"/>
      <c r="S15" s="130">
        <v>0</v>
      </c>
      <c r="T15" s="54"/>
      <c r="U15" s="54"/>
      <c r="V15" s="54">
        <f t="shared" ref="V15" si="0">SUM(D15:P15)</f>
        <v>152000000</v>
      </c>
    </row>
    <row r="16" spans="1:22" ht="19.25" customHeight="1">
      <c r="A16" s="131" t="s">
        <v>103</v>
      </c>
      <c r="B16" s="100">
        <v>27</v>
      </c>
      <c r="C16" s="100"/>
      <c r="D16" s="130">
        <v>0</v>
      </c>
      <c r="E16" s="53"/>
      <c r="F16" s="100"/>
      <c r="G16" s="130">
        <v>0</v>
      </c>
      <c r="H16" s="53"/>
      <c r="I16" s="53"/>
      <c r="J16" s="52">
        <v>11831918</v>
      </c>
      <c r="K16" s="54"/>
      <c r="L16" s="54"/>
      <c r="M16" s="54">
        <v>-11831918</v>
      </c>
      <c r="N16" s="54"/>
      <c r="O16" s="54"/>
      <c r="P16" s="130">
        <v>0</v>
      </c>
      <c r="Q16" s="54"/>
      <c r="R16" s="54"/>
      <c r="S16" s="130">
        <v>0</v>
      </c>
      <c r="T16" s="54"/>
      <c r="U16" s="54"/>
      <c r="V16" s="130">
        <v>0</v>
      </c>
    </row>
    <row r="17" spans="1:24" ht="19.25" customHeight="1">
      <c r="A17" s="131" t="s">
        <v>222</v>
      </c>
      <c r="B17" s="100">
        <v>27</v>
      </c>
      <c r="C17" s="100"/>
      <c r="D17" s="130">
        <v>0</v>
      </c>
      <c r="E17" s="53"/>
      <c r="F17" s="100"/>
      <c r="G17" s="130">
        <v>0</v>
      </c>
      <c r="H17" s="53"/>
      <c r="I17" s="53"/>
      <c r="J17" s="130">
        <v>0</v>
      </c>
      <c r="K17" s="54"/>
      <c r="L17" s="54"/>
      <c r="M17" s="54">
        <v>-325933023</v>
      </c>
      <c r="N17" s="54"/>
      <c r="O17" s="54"/>
      <c r="P17" s="130">
        <v>0</v>
      </c>
      <c r="Q17" s="54"/>
      <c r="R17" s="54"/>
      <c r="S17" s="130">
        <v>0</v>
      </c>
      <c r="T17" s="54"/>
      <c r="U17" s="54"/>
      <c r="V17" s="54">
        <f t="shared" ref="V17" si="1">SUM(D17:P17)</f>
        <v>-325933023</v>
      </c>
      <c r="X17" s="80"/>
    </row>
    <row r="18" spans="1:24" ht="19.25" customHeight="1">
      <c r="A18" s="131" t="s">
        <v>206</v>
      </c>
      <c r="B18" s="98"/>
      <c r="C18" s="100"/>
      <c r="D18" s="130">
        <v>0</v>
      </c>
      <c r="E18" s="55"/>
      <c r="F18" s="100"/>
      <c r="G18" s="130">
        <v>0</v>
      </c>
      <c r="H18" s="55"/>
      <c r="I18" s="56"/>
      <c r="J18" s="130">
        <v>0</v>
      </c>
      <c r="K18" s="132"/>
      <c r="L18" s="132"/>
      <c r="M18" s="133">
        <f>PL!I43</f>
        <v>251317807</v>
      </c>
      <c r="N18" s="132"/>
      <c r="O18" s="132"/>
      <c r="P18" s="133">
        <v>68907</v>
      </c>
      <c r="Q18" s="133"/>
      <c r="R18" s="133"/>
      <c r="S18" s="133">
        <f>PL!I35</f>
        <v>68907</v>
      </c>
      <c r="T18" s="133"/>
      <c r="U18" s="133"/>
      <c r="V18" s="54">
        <f>SUM(M18:Q18)</f>
        <v>251386714</v>
      </c>
      <c r="W18" s="81"/>
      <c r="X18" s="80"/>
    </row>
    <row r="19" spans="1:24" ht="19.25" customHeight="1" thickBot="1">
      <c r="A19" s="101" t="s">
        <v>254</v>
      </c>
      <c r="B19" s="101"/>
      <c r="C19" s="100"/>
      <c r="D19" s="134">
        <f>SUM(D13:D18)</f>
        <v>300000000</v>
      </c>
      <c r="E19" s="135"/>
      <c r="F19" s="135"/>
      <c r="G19" s="134">
        <f>SUM(G13:G18)</f>
        <v>46550000</v>
      </c>
      <c r="H19" s="135"/>
      <c r="I19" s="135"/>
      <c r="J19" s="134">
        <f>SUM(J13:J18)</f>
        <v>14800000</v>
      </c>
      <c r="K19" s="135"/>
      <c r="L19" s="135"/>
      <c r="M19" s="134">
        <f>SUM(M13:M18)</f>
        <v>9818656</v>
      </c>
      <c r="N19" s="135"/>
      <c r="O19" s="135"/>
      <c r="P19" s="134">
        <f>SUM(P13:P18)</f>
        <v>269915</v>
      </c>
      <c r="Q19" s="136"/>
      <c r="R19" s="136"/>
      <c r="S19" s="134">
        <f>SUM(S13:S18)</f>
        <v>269915</v>
      </c>
      <c r="T19" s="136"/>
      <c r="U19" s="136"/>
      <c r="V19" s="134">
        <f>SUM(V13:V18)</f>
        <v>371438571</v>
      </c>
      <c r="W19" s="81">
        <f>V19-LIABILITIES!I50</f>
        <v>0</v>
      </c>
      <c r="X19" s="80"/>
    </row>
    <row r="20" spans="1:24" ht="22" thickTop="1">
      <c r="A20" s="96"/>
      <c r="B20" s="96"/>
      <c r="C20" s="96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</row>
    <row r="21" spans="1:24" ht="19.25" customHeight="1">
      <c r="A21" s="101" t="s">
        <v>243</v>
      </c>
      <c r="B21" s="101"/>
      <c r="C21" s="100"/>
      <c r="D21" s="52">
        <f>D19</f>
        <v>300000000</v>
      </c>
      <c r="E21" s="73"/>
      <c r="F21" s="135"/>
      <c r="G21" s="52">
        <f>G19</f>
        <v>46550000</v>
      </c>
      <c r="H21" s="73"/>
      <c r="I21" s="73"/>
      <c r="J21" s="52">
        <f>J19</f>
        <v>14800000</v>
      </c>
      <c r="K21" s="93"/>
      <c r="L21" s="93"/>
      <c r="M21" s="52">
        <f>M19</f>
        <v>9818656</v>
      </c>
      <c r="N21" s="93"/>
      <c r="O21" s="93"/>
      <c r="P21" s="52">
        <f>P19</f>
        <v>269915</v>
      </c>
      <c r="Q21" s="93"/>
      <c r="R21" s="93"/>
      <c r="S21" s="52">
        <f>S19</f>
        <v>269915</v>
      </c>
      <c r="T21" s="93"/>
      <c r="U21" s="93"/>
      <c r="V21" s="52">
        <f t="shared" ref="V21" si="2">SUM(D21:P21)</f>
        <v>371438571</v>
      </c>
    </row>
    <row r="22" spans="1:24" ht="19.25" customHeight="1">
      <c r="A22" s="101" t="s">
        <v>166</v>
      </c>
      <c r="B22" s="101"/>
      <c r="C22" s="100"/>
      <c r="D22" s="52"/>
      <c r="E22" s="73"/>
      <c r="F22" s="135"/>
      <c r="G22" s="52"/>
      <c r="H22" s="73"/>
      <c r="I22" s="73"/>
      <c r="J22" s="52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</row>
    <row r="23" spans="1:24" ht="19.25" customHeight="1">
      <c r="A23" s="131" t="s">
        <v>103</v>
      </c>
      <c r="B23" s="100">
        <v>21</v>
      </c>
      <c r="C23" s="100"/>
      <c r="D23" s="130">
        <v>0</v>
      </c>
      <c r="E23" s="55"/>
      <c r="F23" s="100"/>
      <c r="G23" s="130">
        <v>0</v>
      </c>
      <c r="H23" s="55"/>
      <c r="I23" s="56"/>
      <c r="J23" s="52">
        <f>-M23</f>
        <v>600000</v>
      </c>
      <c r="K23" s="135"/>
      <c r="L23" s="135"/>
      <c r="M23" s="52">
        <v>-600000</v>
      </c>
      <c r="N23" s="135"/>
      <c r="O23" s="135"/>
      <c r="P23" s="130">
        <v>0</v>
      </c>
      <c r="Q23" s="54"/>
      <c r="R23" s="54"/>
      <c r="S23" s="130">
        <v>0</v>
      </c>
      <c r="T23" s="136"/>
      <c r="U23" s="136"/>
      <c r="V23" s="130">
        <v>0</v>
      </c>
      <c r="W23" s="81"/>
      <c r="X23" s="80"/>
    </row>
    <row r="24" spans="1:24" ht="19.25" customHeight="1">
      <c r="A24" s="131" t="s">
        <v>206</v>
      </c>
      <c r="B24" s="98"/>
      <c r="C24" s="100"/>
      <c r="D24" s="130">
        <v>0</v>
      </c>
      <c r="E24" s="55"/>
      <c r="F24" s="100"/>
      <c r="G24" s="130">
        <v>0</v>
      </c>
      <c r="H24" s="55"/>
      <c r="I24" s="56"/>
      <c r="J24" s="130">
        <v>0</v>
      </c>
      <c r="K24" s="135"/>
      <c r="L24" s="135"/>
      <c r="M24" s="52">
        <f>PL!G39</f>
        <v>9016868</v>
      </c>
      <c r="N24" s="135"/>
      <c r="O24" s="135"/>
      <c r="P24" s="52">
        <f>PL!G35</f>
        <v>2246312</v>
      </c>
      <c r="Q24" s="136"/>
      <c r="R24" s="136"/>
      <c r="S24" s="52">
        <f>SUM(P24)</f>
        <v>2246312</v>
      </c>
      <c r="T24" s="136"/>
      <c r="U24" s="136"/>
      <c r="V24" s="52">
        <f t="shared" ref="V24" si="3">SUM(D24:P24)</f>
        <v>11263180</v>
      </c>
      <c r="W24" s="81"/>
      <c r="X24" s="80"/>
    </row>
    <row r="25" spans="1:24" ht="19.25" customHeight="1" thickBot="1">
      <c r="A25" s="101" t="s">
        <v>236</v>
      </c>
      <c r="B25" s="101"/>
      <c r="C25" s="100"/>
      <c r="D25" s="134">
        <f>SUM(D21:D24)</f>
        <v>300000000</v>
      </c>
      <c r="E25" s="135"/>
      <c r="F25" s="135"/>
      <c r="G25" s="134">
        <f>SUM(G21:G24)</f>
        <v>46550000</v>
      </c>
      <c r="H25" s="135"/>
      <c r="I25" s="135"/>
      <c r="J25" s="134">
        <f>SUM(J21:J24)</f>
        <v>15400000</v>
      </c>
      <c r="K25" s="135"/>
      <c r="L25" s="135"/>
      <c r="M25" s="134">
        <f>SUM(M21:M24)</f>
        <v>18235524</v>
      </c>
      <c r="N25" s="135"/>
      <c r="O25" s="135"/>
      <c r="P25" s="134">
        <f>SUM(P21:P24)</f>
        <v>2516227</v>
      </c>
      <c r="Q25" s="136"/>
      <c r="R25" s="136"/>
      <c r="S25" s="134">
        <f>SUM(S21:S24)</f>
        <v>2516227</v>
      </c>
      <c r="T25" s="136"/>
      <c r="U25" s="136"/>
      <c r="V25" s="134">
        <f>SUM(V21:V24)</f>
        <v>382701751</v>
      </c>
      <c r="W25" s="83">
        <f>V25-LIABILITIES!G50</f>
        <v>0</v>
      </c>
      <c r="X25" s="80"/>
    </row>
    <row r="26" spans="1:24" ht="15.65" customHeight="1" thickTop="1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</row>
    <row r="27" spans="1:24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</row>
    <row r="28" spans="1:24"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</row>
    <row r="29" spans="1:24"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</row>
    <row r="30" spans="1:24"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</row>
    <row r="31" spans="1:24"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</row>
    <row r="32" spans="1:24"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</row>
    <row r="33" spans="1:22"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2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</row>
    <row r="36" spans="1:22"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</row>
    <row r="37" spans="1:22"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</row>
    <row r="38" spans="1:22"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</row>
    <row r="39" spans="1:22"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</row>
    <row r="40" spans="1:22"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</row>
    <row r="41" spans="1:22">
      <c r="A41" s="96" t="s">
        <v>159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</row>
    <row r="42" spans="1:22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</row>
    <row r="43" spans="1:22">
      <c r="D43" s="82"/>
      <c r="G43" s="82"/>
      <c r="J43" s="82"/>
      <c r="M43" s="83"/>
      <c r="P43" s="83"/>
      <c r="V43" s="83"/>
    </row>
    <row r="44" spans="1:22">
      <c r="D44" s="82"/>
      <c r="G44" s="82"/>
      <c r="J44" s="82"/>
      <c r="M44" s="83"/>
      <c r="P44" s="83"/>
      <c r="V44" s="83"/>
    </row>
    <row r="46" spans="1:22" s="84" customFormat="1" ht="23">
      <c r="D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</row>
  </sheetData>
  <mergeCells count="17">
    <mergeCell ref="A5:V5"/>
    <mergeCell ref="A1:V1"/>
    <mergeCell ref="A2:V2"/>
    <mergeCell ref="A3:V3"/>
    <mergeCell ref="A4:V4"/>
    <mergeCell ref="P8:S8"/>
    <mergeCell ref="O7:S7"/>
    <mergeCell ref="C9:E9"/>
    <mergeCell ref="I9:K9"/>
    <mergeCell ref="C8:E8"/>
    <mergeCell ref="C7:E7"/>
    <mergeCell ref="I7:M7"/>
    <mergeCell ref="I8:K8"/>
    <mergeCell ref="L8:M8"/>
    <mergeCell ref="F7:H7"/>
    <mergeCell ref="F8:H8"/>
    <mergeCell ref="F9:H9"/>
  </mergeCells>
  <pageMargins left="1" right="0.5" top="0.8" bottom="0.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I117"/>
  <sheetViews>
    <sheetView showGridLines="0" view="pageBreakPreview" topLeftCell="A26" zoomScale="90" zoomScaleNormal="90" zoomScaleSheetLayoutView="90" workbookViewId="0">
      <selection activeCell="A36" sqref="A36"/>
    </sheetView>
  </sheetViews>
  <sheetFormatPr defaultColWidth="9.09765625" defaultRowHeight="20.25" customHeight="1"/>
  <cols>
    <col min="1" max="1" width="68.59765625" style="96" customWidth="1"/>
    <col min="2" max="2" width="11.09765625" style="97" bestFit="1" customWidth="1"/>
    <col min="3" max="3" width="17.09765625" style="96" customWidth="1"/>
    <col min="4" max="4" width="1.69921875" style="96" customWidth="1"/>
    <col min="5" max="5" width="17.09765625" style="96" customWidth="1"/>
    <col min="6" max="6" width="1.69921875" style="96" customWidth="1"/>
    <col min="7" max="7" width="17.09765625" style="96" customWidth="1"/>
    <col min="8" max="8" width="2" style="96" customWidth="1"/>
    <col min="9" max="9" width="17.09765625" style="96" customWidth="1"/>
    <col min="10" max="16384" width="9.09765625" style="96"/>
  </cols>
  <sheetData>
    <row r="1" spans="1:9" s="95" customFormat="1" ht="19.5" customHeight="1">
      <c r="A1" s="209" t="str">
        <f>ASSET!A1</f>
        <v>SPECIALTY  NATURAL  PRODUCTS  PUBLIC  COMPANY  LIMITED  AND  ITS  SUBSIDIARIES</v>
      </c>
      <c r="B1" s="209"/>
      <c r="C1" s="209"/>
      <c r="D1" s="209"/>
      <c r="E1" s="209"/>
      <c r="F1" s="209"/>
      <c r="G1" s="209"/>
      <c r="H1" s="209"/>
      <c r="I1" s="209"/>
    </row>
    <row r="2" spans="1:9" s="95" customFormat="1" ht="17.75" customHeight="1">
      <c r="A2" s="209" t="s">
        <v>18</v>
      </c>
      <c r="B2" s="209"/>
      <c r="C2" s="209"/>
      <c r="D2" s="209"/>
      <c r="E2" s="209"/>
      <c r="F2" s="209"/>
      <c r="G2" s="209"/>
      <c r="H2" s="209"/>
      <c r="I2" s="209"/>
    </row>
    <row r="3" spans="1:9" s="95" customFormat="1" ht="20.25" customHeight="1">
      <c r="A3" s="210" t="s">
        <v>234</v>
      </c>
      <c r="B3" s="209"/>
      <c r="C3" s="209"/>
      <c r="D3" s="209"/>
      <c r="E3" s="209"/>
      <c r="F3" s="209"/>
      <c r="G3" s="209"/>
      <c r="H3" s="209"/>
      <c r="I3" s="209"/>
    </row>
    <row r="4" spans="1:9" ht="20.25" customHeight="1">
      <c r="A4" s="211" t="s">
        <v>117</v>
      </c>
      <c r="B4" s="211"/>
      <c r="C4" s="211"/>
      <c r="D4" s="211"/>
      <c r="E4" s="211"/>
      <c r="F4" s="211"/>
      <c r="G4" s="211"/>
      <c r="H4" s="211"/>
      <c r="I4" s="211"/>
    </row>
    <row r="5" spans="1:9" ht="6" customHeight="1"/>
    <row r="6" spans="1:9" s="98" customFormat="1" ht="21" customHeight="1">
      <c r="B6" s="99" t="s">
        <v>91</v>
      </c>
      <c r="C6" s="209" t="s">
        <v>50</v>
      </c>
      <c r="D6" s="209"/>
      <c r="E6" s="209"/>
      <c r="G6" s="209" t="s">
        <v>51</v>
      </c>
      <c r="H6" s="209"/>
      <c r="I6" s="209"/>
    </row>
    <row r="7" spans="1:9" s="98" customFormat="1" ht="21" customHeight="1">
      <c r="B7" s="100"/>
      <c r="C7" s="209" t="s">
        <v>49</v>
      </c>
      <c r="D7" s="209"/>
      <c r="E7" s="209"/>
      <c r="G7" s="209" t="s">
        <v>49</v>
      </c>
      <c r="H7" s="209"/>
      <c r="I7" s="209"/>
    </row>
    <row r="8" spans="1:9" ht="21" customHeight="1">
      <c r="C8" s="99">
        <v>2023</v>
      </c>
      <c r="D8" s="99"/>
      <c r="E8" s="99">
        <v>2022</v>
      </c>
      <c r="F8" s="99"/>
      <c r="G8" s="99">
        <v>2023</v>
      </c>
      <c r="H8" s="99"/>
      <c r="I8" s="99">
        <v>2022</v>
      </c>
    </row>
    <row r="9" spans="1:9" ht="21" customHeight="1">
      <c r="A9" s="101" t="s">
        <v>43</v>
      </c>
      <c r="B9" s="99"/>
      <c r="C9" s="102"/>
      <c r="D9" s="102"/>
      <c r="E9" s="102"/>
      <c r="F9" s="102"/>
      <c r="G9" s="102"/>
      <c r="H9" s="102"/>
      <c r="I9" s="102"/>
    </row>
    <row r="10" spans="1:9" ht="21" customHeight="1">
      <c r="A10" s="96" t="s">
        <v>204</v>
      </c>
      <c r="C10" s="103">
        <f>PL!C28</f>
        <v>28358829</v>
      </c>
      <c r="D10" s="102"/>
      <c r="E10" s="103">
        <f>PL!E28</f>
        <v>67998448</v>
      </c>
      <c r="F10" s="103"/>
      <c r="G10" s="103">
        <f>PL!G28</f>
        <v>9016868</v>
      </c>
      <c r="H10" s="103"/>
      <c r="I10" s="103">
        <f>PL!I28</f>
        <v>251317807</v>
      </c>
    </row>
    <row r="11" spans="1:9" ht="21" customHeight="1">
      <c r="A11" s="104" t="s">
        <v>124</v>
      </c>
      <c r="C11" s="102"/>
      <c r="D11" s="102"/>
      <c r="E11" s="102"/>
      <c r="F11" s="102"/>
      <c r="G11" s="103"/>
      <c r="H11" s="103"/>
      <c r="I11" s="103"/>
    </row>
    <row r="12" spans="1:9" ht="21" customHeight="1">
      <c r="A12" s="105" t="s">
        <v>165</v>
      </c>
      <c r="C12" s="48">
        <f>-PL!C27</f>
        <v>11708827</v>
      </c>
      <c r="D12" s="102"/>
      <c r="E12" s="48">
        <v>19157935</v>
      </c>
      <c r="F12" s="102"/>
      <c r="G12" s="48">
        <v>2513856</v>
      </c>
      <c r="H12" s="103"/>
      <c r="I12" s="48">
        <v>4767452</v>
      </c>
    </row>
    <row r="13" spans="1:9" ht="21" customHeight="1">
      <c r="A13" s="105" t="s">
        <v>256</v>
      </c>
      <c r="C13" s="48">
        <v>-4815970</v>
      </c>
      <c r="D13" s="102"/>
      <c r="E13" s="48">
        <v>-12434917</v>
      </c>
      <c r="F13" s="102"/>
      <c r="G13" s="48">
        <v>-243534</v>
      </c>
      <c r="H13" s="103"/>
      <c r="I13" s="48">
        <v>-1037076</v>
      </c>
    </row>
    <row r="14" spans="1:9" ht="21" customHeight="1">
      <c r="A14" s="105" t="s">
        <v>255</v>
      </c>
      <c r="B14" s="97">
        <v>9</v>
      </c>
      <c r="C14" s="48">
        <v>-994948</v>
      </c>
      <c r="D14" s="102"/>
      <c r="E14" s="48">
        <v>-16702238</v>
      </c>
      <c r="F14" s="102"/>
      <c r="G14" s="48">
        <v>-582419</v>
      </c>
      <c r="H14" s="103"/>
      <c r="I14" s="48">
        <v>-1556711</v>
      </c>
    </row>
    <row r="15" spans="1:9" ht="21" customHeight="1">
      <c r="A15" s="105" t="s">
        <v>19</v>
      </c>
      <c r="B15" s="97" t="s">
        <v>244</v>
      </c>
      <c r="C15" s="48">
        <v>26387846</v>
      </c>
      <c r="D15" s="102"/>
      <c r="E15" s="48">
        <v>26360123</v>
      </c>
      <c r="F15" s="102"/>
      <c r="G15" s="48">
        <v>9793679</v>
      </c>
      <c r="H15" s="103"/>
      <c r="I15" s="48">
        <v>9053197</v>
      </c>
    </row>
    <row r="16" spans="1:9" ht="21" customHeight="1">
      <c r="A16" s="105" t="s">
        <v>193</v>
      </c>
      <c r="B16" s="97">
        <v>13</v>
      </c>
      <c r="C16" s="48">
        <v>246408</v>
      </c>
      <c r="D16" s="102"/>
      <c r="E16" s="48">
        <v>153747</v>
      </c>
      <c r="F16" s="102"/>
      <c r="G16" s="48">
        <v>12149</v>
      </c>
      <c r="H16" s="103"/>
      <c r="I16" s="48">
        <v>34419</v>
      </c>
    </row>
    <row r="17" spans="1:9" ht="21" customHeight="1">
      <c r="A17" s="105" t="s">
        <v>257</v>
      </c>
      <c r="C17" s="48">
        <v>-21140</v>
      </c>
      <c r="D17" s="102"/>
      <c r="E17" s="48">
        <v>20255</v>
      </c>
      <c r="F17" s="102"/>
      <c r="G17" s="48">
        <v>-8127</v>
      </c>
      <c r="H17" s="103"/>
      <c r="I17" s="48">
        <v>17145</v>
      </c>
    </row>
    <row r="18" spans="1:9" ht="21" customHeight="1">
      <c r="A18" s="105" t="s">
        <v>258</v>
      </c>
      <c r="C18" s="48">
        <v>0</v>
      </c>
      <c r="D18" s="102"/>
      <c r="E18" s="48">
        <v>0</v>
      </c>
      <c r="F18" s="102"/>
      <c r="G18" s="48">
        <v>-7</v>
      </c>
      <c r="H18" s="103"/>
      <c r="I18" s="48"/>
    </row>
    <row r="19" spans="1:9" ht="21" customHeight="1">
      <c r="A19" s="105" t="s">
        <v>216</v>
      </c>
      <c r="B19" s="97">
        <v>19</v>
      </c>
      <c r="C19" s="48">
        <v>2536430</v>
      </c>
      <c r="D19" s="102"/>
      <c r="E19" s="48">
        <v>2253775</v>
      </c>
      <c r="F19" s="102"/>
      <c r="G19" s="48">
        <v>2030247</v>
      </c>
      <c r="H19" s="103"/>
      <c r="I19" s="48">
        <v>576955</v>
      </c>
    </row>
    <row r="20" spans="1:9" ht="21" customHeight="1">
      <c r="A20" s="105" t="s">
        <v>232</v>
      </c>
      <c r="C20" s="61">
        <v>-12021</v>
      </c>
      <c r="D20" s="102"/>
      <c r="E20" s="61">
        <v>25732</v>
      </c>
      <c r="F20" s="102"/>
      <c r="G20" s="61">
        <v>-14975</v>
      </c>
      <c r="H20" s="102"/>
      <c r="I20" s="61">
        <v>32902</v>
      </c>
    </row>
    <row r="21" spans="1:9" ht="21" customHeight="1">
      <c r="A21" s="105" t="s">
        <v>194</v>
      </c>
      <c r="B21" s="106">
        <v>5.2</v>
      </c>
      <c r="C21" s="37">
        <v>-210930</v>
      </c>
      <c r="D21" s="102"/>
      <c r="E21" s="37">
        <v>-99397</v>
      </c>
      <c r="F21" s="102"/>
      <c r="G21" s="107">
        <v>0</v>
      </c>
      <c r="H21" s="102"/>
      <c r="I21" s="107">
        <v>0</v>
      </c>
    </row>
    <row r="22" spans="1:9" ht="21" customHeight="1">
      <c r="A22" s="104" t="s">
        <v>127</v>
      </c>
      <c r="C22" s="61"/>
      <c r="D22" s="102"/>
      <c r="E22" s="61"/>
      <c r="F22" s="102"/>
      <c r="G22" s="61"/>
      <c r="H22" s="103"/>
      <c r="I22" s="61"/>
    </row>
    <row r="23" spans="1:9" ht="21" customHeight="1">
      <c r="A23" s="105" t="s">
        <v>126</v>
      </c>
      <c r="C23" s="48">
        <f>SUM(C10:C21)</f>
        <v>63183331</v>
      </c>
      <c r="D23" s="102"/>
      <c r="E23" s="48">
        <f>SUM(E10:E21)</f>
        <v>86733463</v>
      </c>
      <c r="F23" s="102"/>
      <c r="G23" s="48">
        <f>SUM(G10:G21)</f>
        <v>22517737</v>
      </c>
      <c r="H23" s="102"/>
      <c r="I23" s="48">
        <f>SUM(I10:I21)</f>
        <v>263206090</v>
      </c>
    </row>
    <row r="24" spans="1:9" ht="21" customHeight="1">
      <c r="A24" s="104" t="s">
        <v>155</v>
      </c>
      <c r="C24" s="102"/>
      <c r="D24" s="102"/>
      <c r="E24" s="102"/>
      <c r="F24" s="102"/>
      <c r="G24" s="102"/>
      <c r="H24" s="102"/>
      <c r="I24" s="102"/>
    </row>
    <row r="25" spans="1:9" ht="21" customHeight="1">
      <c r="A25" s="105" t="s">
        <v>113</v>
      </c>
      <c r="C25" s="48">
        <v>-46686</v>
      </c>
      <c r="D25" s="102"/>
      <c r="E25" s="48">
        <v>44215169</v>
      </c>
      <c r="F25" s="102"/>
      <c r="G25" s="48">
        <v>-6366972</v>
      </c>
      <c r="H25" s="102"/>
      <c r="I25" s="48">
        <v>11666929</v>
      </c>
    </row>
    <row r="26" spans="1:9" ht="21" customHeight="1">
      <c r="A26" s="105" t="s">
        <v>22</v>
      </c>
      <c r="C26" s="48">
        <v>10030321</v>
      </c>
      <c r="D26" s="102"/>
      <c r="E26" s="48">
        <v>73291230</v>
      </c>
      <c r="F26" s="102"/>
      <c r="G26" s="48">
        <v>1680812</v>
      </c>
      <c r="H26" s="102"/>
      <c r="I26" s="48">
        <v>6470441</v>
      </c>
    </row>
    <row r="27" spans="1:9" ht="21" customHeight="1">
      <c r="A27" s="105" t="s">
        <v>3</v>
      </c>
      <c r="C27" s="48">
        <f>-356326+1</f>
        <v>-356325</v>
      </c>
      <c r="D27" s="102"/>
      <c r="E27" s="48">
        <v>-3175228</v>
      </c>
      <c r="F27" s="102"/>
      <c r="G27" s="48">
        <v>-58147</v>
      </c>
      <c r="H27" s="102"/>
      <c r="I27" s="48">
        <v>638113</v>
      </c>
    </row>
    <row r="28" spans="1:9" ht="21" customHeight="1">
      <c r="A28" s="105" t="s">
        <v>174</v>
      </c>
      <c r="C28" s="48">
        <v>0</v>
      </c>
      <c r="D28" s="102"/>
      <c r="E28" s="48">
        <v>14011562</v>
      </c>
      <c r="F28" s="102"/>
      <c r="G28" s="48">
        <v>0</v>
      </c>
      <c r="H28" s="102"/>
      <c r="I28" s="48">
        <v>211562</v>
      </c>
    </row>
    <row r="29" spans="1:9" ht="21" customHeight="1">
      <c r="A29" s="105" t="s">
        <v>32</v>
      </c>
      <c r="C29" s="48">
        <v>-6293073</v>
      </c>
      <c r="D29" s="102"/>
      <c r="E29" s="48">
        <v>452450</v>
      </c>
      <c r="F29" s="102"/>
      <c r="G29" s="48">
        <v>10000</v>
      </c>
      <c r="H29" s="50"/>
      <c r="I29" s="48">
        <v>-10000</v>
      </c>
    </row>
    <row r="30" spans="1:9" ht="21" customHeight="1">
      <c r="A30" s="104" t="s">
        <v>125</v>
      </c>
      <c r="C30" s="48"/>
      <c r="D30" s="102"/>
      <c r="E30" s="48"/>
      <c r="F30" s="102"/>
      <c r="G30" s="48"/>
      <c r="H30" s="50"/>
      <c r="I30" s="48"/>
    </row>
    <row r="31" spans="1:9" ht="21" customHeight="1">
      <c r="A31" s="105" t="s">
        <v>114</v>
      </c>
      <c r="C31" s="48">
        <f>1991851-2</f>
        <v>1991849</v>
      </c>
      <c r="D31" s="102"/>
      <c r="E31" s="48">
        <v>-8513957</v>
      </c>
      <c r="F31" s="102"/>
      <c r="G31" s="48">
        <v>6606969</v>
      </c>
      <c r="H31" s="102"/>
      <c r="I31" s="48">
        <v>-2872609</v>
      </c>
    </row>
    <row r="32" spans="1:9" ht="21" customHeight="1">
      <c r="A32" s="105" t="s">
        <v>9</v>
      </c>
      <c r="C32" s="48">
        <v>-1662194</v>
      </c>
      <c r="D32" s="102"/>
      <c r="E32" s="48">
        <v>90478</v>
      </c>
      <c r="F32" s="102"/>
      <c r="G32" s="48">
        <v>127547</v>
      </c>
      <c r="H32" s="102"/>
      <c r="I32" s="48">
        <v>-77109</v>
      </c>
    </row>
    <row r="33" spans="1:9" ht="21" customHeight="1">
      <c r="A33" s="105" t="s">
        <v>195</v>
      </c>
      <c r="B33" s="106">
        <v>19</v>
      </c>
      <c r="C33" s="37">
        <v>-547260</v>
      </c>
      <c r="D33" s="102"/>
      <c r="E33" s="48">
        <v>-533524</v>
      </c>
      <c r="F33" s="102"/>
      <c r="G33" s="48">
        <v>-102600</v>
      </c>
      <c r="H33" s="102"/>
      <c r="I33" s="48">
        <v>-120800</v>
      </c>
    </row>
    <row r="34" spans="1:9" ht="21" customHeight="1">
      <c r="A34" s="108" t="s">
        <v>228</v>
      </c>
      <c r="C34" s="48">
        <f>SUM(C23:C33)</f>
        <v>66299963</v>
      </c>
      <c r="D34" s="102"/>
      <c r="E34" s="64">
        <f>SUM(E23:E33)</f>
        <v>206571643</v>
      </c>
      <c r="F34" s="102"/>
      <c r="G34" s="64">
        <f>SUM(G23:G33)</f>
        <v>24415346</v>
      </c>
      <c r="H34" s="102"/>
      <c r="I34" s="64">
        <f>SUM(I23:I33)</f>
        <v>279112617</v>
      </c>
    </row>
    <row r="35" spans="1:9" ht="21" customHeight="1">
      <c r="A35" s="105" t="s">
        <v>169</v>
      </c>
      <c r="C35" s="48">
        <v>0</v>
      </c>
      <c r="D35" s="102"/>
      <c r="E35" s="109">
        <v>0</v>
      </c>
      <c r="F35" s="102"/>
      <c r="G35" s="48">
        <v>0</v>
      </c>
      <c r="H35" s="102"/>
      <c r="I35" s="48">
        <v>-228413941</v>
      </c>
    </row>
    <row r="36" spans="1:9" ht="21" customHeight="1">
      <c r="A36" s="105" t="s">
        <v>111</v>
      </c>
      <c r="C36" s="48">
        <v>-2117544</v>
      </c>
      <c r="D36" s="102"/>
      <c r="E36" s="48">
        <v>-1083472</v>
      </c>
      <c r="F36" s="102"/>
      <c r="G36" s="48">
        <v>-323064</v>
      </c>
      <c r="H36" s="103"/>
      <c r="I36" s="48">
        <v>-405077</v>
      </c>
    </row>
    <row r="37" spans="1:9" ht="21" customHeight="1">
      <c r="A37" s="105" t="s">
        <v>96</v>
      </c>
      <c r="C37" s="48">
        <v>3782921</v>
      </c>
      <c r="D37" s="102"/>
      <c r="E37" s="61">
        <v>5580393</v>
      </c>
      <c r="F37" s="102"/>
      <c r="G37" s="61">
        <v>351869</v>
      </c>
      <c r="H37" s="103"/>
      <c r="I37" s="61">
        <v>1104393</v>
      </c>
    </row>
    <row r="38" spans="1:9" ht="21" customHeight="1">
      <c r="A38" s="105" t="s">
        <v>156</v>
      </c>
      <c r="C38" s="48">
        <f>-10148583+1</f>
        <v>-10148582</v>
      </c>
      <c r="D38" s="48"/>
      <c r="E38" s="48">
        <v>-41596919</v>
      </c>
      <c r="F38" s="48"/>
      <c r="G38" s="48">
        <v>-4761226</v>
      </c>
      <c r="H38" s="102"/>
      <c r="I38" s="48">
        <v>-7839059</v>
      </c>
    </row>
    <row r="39" spans="1:9" ht="21" customHeight="1">
      <c r="A39" s="108" t="s">
        <v>217</v>
      </c>
      <c r="C39" s="51">
        <f>SUM(C34:C38)</f>
        <v>57816758</v>
      </c>
      <c r="D39" s="103"/>
      <c r="E39" s="51">
        <f>SUM(E34:E38)</f>
        <v>169471645</v>
      </c>
      <c r="F39" s="103"/>
      <c r="G39" s="51">
        <f>SUM(G34:G38)</f>
        <v>19682925</v>
      </c>
      <c r="H39" s="103"/>
      <c r="I39" s="51">
        <f>SUM(I34:I38)</f>
        <v>43558933</v>
      </c>
    </row>
    <row r="40" spans="1:9" ht="24.65" customHeight="1"/>
    <row r="41" spans="1:9" ht="21" customHeight="1">
      <c r="A41" s="101" t="s">
        <v>23</v>
      </c>
      <c r="B41" s="99"/>
      <c r="C41" s="102"/>
      <c r="D41" s="102"/>
      <c r="E41" s="102"/>
      <c r="F41" s="102"/>
      <c r="G41" s="102"/>
      <c r="H41" s="102"/>
      <c r="I41" s="102"/>
    </row>
    <row r="42" spans="1:9" ht="21" customHeight="1">
      <c r="A42" s="105" t="s">
        <v>259</v>
      </c>
      <c r="B42" s="99"/>
      <c r="C42" s="61">
        <v>14969634</v>
      </c>
      <c r="D42" s="102"/>
      <c r="E42" s="61">
        <v>-17832885</v>
      </c>
      <c r="F42" s="102"/>
      <c r="G42" s="48">
        <v>0</v>
      </c>
      <c r="H42" s="102"/>
      <c r="I42" s="109">
        <v>0</v>
      </c>
    </row>
    <row r="43" spans="1:9" ht="21" customHeight="1">
      <c r="A43" s="105" t="s">
        <v>271</v>
      </c>
      <c r="B43" s="99"/>
      <c r="C43" s="61">
        <v>0</v>
      </c>
      <c r="D43" s="102"/>
      <c r="E43" s="109">
        <v>0</v>
      </c>
      <c r="F43" s="102"/>
      <c r="G43" s="48">
        <v>16</v>
      </c>
      <c r="H43" s="102"/>
      <c r="I43" s="109">
        <v>0</v>
      </c>
    </row>
    <row r="44" spans="1:9" ht="21" customHeight="1">
      <c r="A44" s="105" t="s">
        <v>213</v>
      </c>
      <c r="B44" s="99"/>
      <c r="C44" s="61">
        <v>0</v>
      </c>
      <c r="D44" s="102"/>
      <c r="E44" s="109">
        <v>0</v>
      </c>
      <c r="F44" s="102"/>
      <c r="G44" s="48">
        <v>0</v>
      </c>
      <c r="H44" s="102"/>
      <c r="I44" s="48">
        <v>-50000000</v>
      </c>
    </row>
    <row r="45" spans="1:9" ht="21" customHeight="1">
      <c r="A45" s="105" t="s">
        <v>260</v>
      </c>
      <c r="B45" s="99"/>
      <c r="C45" s="35">
        <v>312000</v>
      </c>
      <c r="D45" s="102"/>
      <c r="E45" s="35">
        <v>312000</v>
      </c>
      <c r="F45" s="102"/>
      <c r="G45" s="48">
        <v>0</v>
      </c>
      <c r="H45" s="102"/>
      <c r="I45" s="109">
        <v>0</v>
      </c>
    </row>
    <row r="46" spans="1:9" ht="21" customHeight="1">
      <c r="A46" s="105" t="s">
        <v>261</v>
      </c>
      <c r="C46" s="61">
        <v>0</v>
      </c>
      <c r="D46" s="102"/>
      <c r="E46" s="109">
        <v>0</v>
      </c>
      <c r="F46" s="102"/>
      <c r="G46" s="48">
        <v>0</v>
      </c>
      <c r="H46" s="102"/>
      <c r="I46" s="48">
        <v>50000000</v>
      </c>
    </row>
    <row r="47" spans="1:9" ht="21" customHeight="1">
      <c r="A47" s="105" t="s">
        <v>226</v>
      </c>
      <c r="C47" s="35">
        <v>28787</v>
      </c>
      <c r="D47" s="102"/>
      <c r="E47" s="35">
        <v>17290</v>
      </c>
      <c r="F47" s="102"/>
      <c r="G47" s="48">
        <v>15741</v>
      </c>
      <c r="H47" s="102"/>
      <c r="I47" s="109">
        <v>0</v>
      </c>
    </row>
    <row r="48" spans="1:9" ht="21" customHeight="1">
      <c r="A48" s="105" t="s">
        <v>196</v>
      </c>
      <c r="C48" s="61">
        <v>-9201110</v>
      </c>
      <c r="D48" s="102"/>
      <c r="E48" s="61">
        <v>-14811794</v>
      </c>
      <c r="F48" s="102"/>
      <c r="G48" s="48">
        <v>-5874361</v>
      </c>
      <c r="H48" s="102"/>
      <c r="I48" s="48">
        <v>-8974239</v>
      </c>
    </row>
    <row r="49" spans="1:9" ht="21" customHeight="1">
      <c r="A49" s="105" t="s">
        <v>208</v>
      </c>
      <c r="C49" s="61">
        <v>0</v>
      </c>
      <c r="D49" s="102"/>
      <c r="E49" s="61">
        <v>-2101461</v>
      </c>
      <c r="F49" s="102"/>
      <c r="G49" s="48">
        <v>0</v>
      </c>
      <c r="H49" s="102"/>
      <c r="I49" s="48">
        <v>-1909500</v>
      </c>
    </row>
    <row r="50" spans="1:9" ht="21" customHeight="1">
      <c r="A50" s="105" t="s">
        <v>197</v>
      </c>
      <c r="C50" s="61">
        <v>-2200900</v>
      </c>
      <c r="D50" s="102"/>
      <c r="E50" s="61">
        <v>-1306155</v>
      </c>
      <c r="F50" s="102"/>
      <c r="G50" s="48">
        <v>-23700</v>
      </c>
      <c r="H50" s="102"/>
      <c r="I50" s="48">
        <v>-848256</v>
      </c>
    </row>
    <row r="51" spans="1:9" ht="21" customHeight="1">
      <c r="A51" s="105" t="s">
        <v>198</v>
      </c>
      <c r="C51" s="61">
        <v>0</v>
      </c>
      <c r="D51" s="102"/>
      <c r="E51" s="109">
        <v>0</v>
      </c>
      <c r="F51" s="102"/>
      <c r="G51" s="48">
        <v>0</v>
      </c>
      <c r="H51" s="102"/>
      <c r="I51" s="48">
        <v>228413941</v>
      </c>
    </row>
    <row r="52" spans="1:9" ht="21" customHeight="1">
      <c r="A52" s="105" t="s">
        <v>120</v>
      </c>
      <c r="C52" s="37">
        <v>2543159</v>
      </c>
      <c r="D52" s="102"/>
      <c r="E52" s="37">
        <v>1117737</v>
      </c>
      <c r="F52" s="102"/>
      <c r="G52" s="37">
        <v>323064</v>
      </c>
      <c r="H52" s="102"/>
      <c r="I52" s="37">
        <v>872237</v>
      </c>
    </row>
    <row r="53" spans="1:9" ht="21" customHeight="1">
      <c r="A53" s="110" t="s">
        <v>218</v>
      </c>
      <c r="C53" s="37">
        <f>SUM(C42:C52)</f>
        <v>6451570</v>
      </c>
      <c r="D53" s="103"/>
      <c r="E53" s="37">
        <f>SUM(E42:E52)</f>
        <v>-34605268</v>
      </c>
      <c r="F53" s="102"/>
      <c r="G53" s="37">
        <f>SUM(G42:G52)</f>
        <v>-5559240</v>
      </c>
      <c r="H53" s="103"/>
      <c r="I53" s="37">
        <f>SUM(I42:I52)</f>
        <v>217554183</v>
      </c>
    </row>
    <row r="54" spans="1:9" ht="21" customHeight="1">
      <c r="A54" s="110"/>
      <c r="C54" s="61"/>
      <c r="D54" s="103"/>
      <c r="E54" s="61"/>
      <c r="F54" s="102"/>
      <c r="G54" s="61"/>
      <c r="H54" s="103"/>
      <c r="I54" s="61"/>
    </row>
    <row r="55" spans="1:9" s="95" customFormat="1" ht="19.5" customHeight="1">
      <c r="A55" s="209" t="str">
        <f>ASSET!A1</f>
        <v>SPECIALTY  NATURAL  PRODUCTS  PUBLIC  COMPANY  LIMITED  AND  ITS  SUBSIDIARIES</v>
      </c>
      <c r="B55" s="209"/>
      <c r="C55" s="209"/>
      <c r="D55" s="209"/>
      <c r="E55" s="209"/>
      <c r="F55" s="209"/>
      <c r="G55" s="209"/>
      <c r="H55" s="209"/>
      <c r="I55" s="209"/>
    </row>
    <row r="56" spans="1:9" s="95" customFormat="1" ht="17.75" customHeight="1">
      <c r="A56" s="209" t="s">
        <v>128</v>
      </c>
      <c r="B56" s="209"/>
      <c r="C56" s="209"/>
      <c r="D56" s="209"/>
      <c r="E56" s="209"/>
      <c r="F56" s="209"/>
      <c r="G56" s="209"/>
      <c r="H56" s="209"/>
      <c r="I56" s="209"/>
    </row>
    <row r="57" spans="1:9" s="95" customFormat="1" ht="20.25" customHeight="1">
      <c r="A57" s="210" t="s">
        <v>234</v>
      </c>
      <c r="B57" s="209"/>
      <c r="C57" s="209"/>
      <c r="D57" s="209"/>
      <c r="E57" s="209"/>
      <c r="F57" s="209"/>
      <c r="G57" s="209"/>
      <c r="H57" s="209"/>
      <c r="I57" s="209"/>
    </row>
    <row r="58" spans="1:9" ht="20.25" customHeight="1">
      <c r="A58" s="211" t="s">
        <v>117</v>
      </c>
      <c r="B58" s="211"/>
      <c r="C58" s="211"/>
      <c r="D58" s="211"/>
      <c r="E58" s="211"/>
      <c r="F58" s="211"/>
      <c r="G58" s="211"/>
      <c r="H58" s="211"/>
      <c r="I58" s="211"/>
    </row>
    <row r="59" spans="1:9" ht="6" customHeight="1"/>
    <row r="60" spans="1:9" s="98" customFormat="1" ht="21" customHeight="1">
      <c r="B60" s="99" t="s">
        <v>91</v>
      </c>
      <c r="C60" s="209" t="s">
        <v>50</v>
      </c>
      <c r="D60" s="209"/>
      <c r="E60" s="209"/>
      <c r="G60" s="209" t="s">
        <v>51</v>
      </c>
      <c r="H60" s="209"/>
      <c r="I60" s="209"/>
    </row>
    <row r="61" spans="1:9" s="98" customFormat="1" ht="21" customHeight="1">
      <c r="B61" s="100"/>
      <c r="C61" s="209" t="s">
        <v>49</v>
      </c>
      <c r="D61" s="209"/>
      <c r="E61" s="209"/>
      <c r="G61" s="209" t="s">
        <v>49</v>
      </c>
      <c r="H61" s="209"/>
      <c r="I61" s="209"/>
    </row>
    <row r="62" spans="1:9" ht="21" customHeight="1">
      <c r="C62" s="99">
        <v>2023</v>
      </c>
      <c r="D62" s="99"/>
      <c r="E62" s="99">
        <v>2022</v>
      </c>
      <c r="F62" s="99"/>
      <c r="G62" s="99">
        <v>2023</v>
      </c>
      <c r="H62" s="99"/>
      <c r="I62" s="99">
        <v>2022</v>
      </c>
    </row>
    <row r="63" spans="1:9" ht="21" customHeight="1">
      <c r="C63" s="99"/>
      <c r="D63" s="99"/>
      <c r="E63" s="111"/>
      <c r="F63" s="99"/>
      <c r="G63" s="99"/>
      <c r="H63" s="99"/>
      <c r="I63" s="111"/>
    </row>
    <row r="64" spans="1:9" ht="21" customHeight="1">
      <c r="A64" s="101" t="s">
        <v>112</v>
      </c>
      <c r="B64" s="99"/>
      <c r="C64" s="103"/>
      <c r="D64" s="103"/>
      <c r="E64" s="103"/>
      <c r="F64" s="103"/>
      <c r="G64" s="103"/>
      <c r="H64" s="103"/>
      <c r="I64" s="103"/>
    </row>
    <row r="65" spans="1:9" ht="21" customHeight="1">
      <c r="A65" s="105" t="s">
        <v>272</v>
      </c>
      <c r="B65" s="112"/>
      <c r="C65" s="48"/>
      <c r="D65" s="103"/>
      <c r="E65" s="109"/>
      <c r="F65" s="103"/>
      <c r="G65" s="48"/>
      <c r="H65" s="103"/>
      <c r="I65" s="109"/>
    </row>
    <row r="66" spans="1:9" ht="21" customHeight="1">
      <c r="A66" s="110" t="s">
        <v>273</v>
      </c>
      <c r="B66" s="112">
        <v>6.2</v>
      </c>
      <c r="C66" s="48">
        <v>130000000</v>
      </c>
      <c r="D66" s="103"/>
      <c r="E66" s="109">
        <v>0</v>
      </c>
      <c r="F66" s="103"/>
      <c r="G66" s="48">
        <v>0</v>
      </c>
      <c r="H66" s="103"/>
      <c r="I66" s="109">
        <v>0</v>
      </c>
    </row>
    <row r="67" spans="1:9" ht="21" customHeight="1">
      <c r="A67" s="105" t="s">
        <v>229</v>
      </c>
      <c r="B67" s="112">
        <v>6.2</v>
      </c>
      <c r="C67" s="48">
        <v>-20000000</v>
      </c>
      <c r="D67" s="103"/>
      <c r="E67" s="48">
        <v>-25088604</v>
      </c>
      <c r="F67" s="103"/>
      <c r="G67" s="48">
        <v>0</v>
      </c>
      <c r="H67" s="103"/>
      <c r="I67" s="109">
        <v>0</v>
      </c>
    </row>
    <row r="68" spans="1:9" ht="21" customHeight="1">
      <c r="A68" s="105" t="s">
        <v>199</v>
      </c>
      <c r="B68" s="112">
        <v>6.2</v>
      </c>
      <c r="C68" s="48">
        <v>-10232802</v>
      </c>
      <c r="D68" s="103"/>
      <c r="E68" s="48">
        <v>-18225560</v>
      </c>
      <c r="F68" s="103"/>
      <c r="G68" s="48">
        <v>-1376000</v>
      </c>
      <c r="H68" s="103"/>
      <c r="I68" s="48">
        <v>-3098833</v>
      </c>
    </row>
    <row r="69" spans="1:9" ht="21" customHeight="1">
      <c r="A69" s="105" t="s">
        <v>262</v>
      </c>
      <c r="B69" s="112">
        <v>6.2</v>
      </c>
      <c r="C69" s="48">
        <v>0</v>
      </c>
      <c r="D69" s="103"/>
      <c r="E69" s="48">
        <v>191000000</v>
      </c>
      <c r="F69" s="103"/>
      <c r="G69" s="48">
        <v>0</v>
      </c>
      <c r="H69" s="103"/>
      <c r="I69" s="109">
        <v>0</v>
      </c>
    </row>
    <row r="70" spans="1:9" ht="21" customHeight="1">
      <c r="A70" s="105" t="s">
        <v>263</v>
      </c>
      <c r="B70" s="112">
        <v>6.2</v>
      </c>
      <c r="C70" s="48">
        <v>-191000000</v>
      </c>
      <c r="D70" s="103"/>
      <c r="E70" s="109">
        <v>0</v>
      </c>
      <c r="F70" s="103"/>
      <c r="G70" s="48">
        <v>0</v>
      </c>
      <c r="H70" s="103"/>
      <c r="I70" s="109">
        <v>0</v>
      </c>
    </row>
    <row r="71" spans="1:9" ht="21" customHeight="1">
      <c r="A71" s="105" t="s">
        <v>200</v>
      </c>
      <c r="B71" s="112">
        <v>6.2</v>
      </c>
      <c r="C71" s="48">
        <v>-2094790</v>
      </c>
      <c r="D71" s="103"/>
      <c r="E71" s="48">
        <v>-2263172</v>
      </c>
      <c r="F71" s="103"/>
      <c r="G71" s="48">
        <v>-1303077</v>
      </c>
      <c r="H71" s="103"/>
      <c r="I71" s="48">
        <v>-781247</v>
      </c>
    </row>
    <row r="72" spans="1:9" ht="21" customHeight="1">
      <c r="A72" s="105" t="s">
        <v>224</v>
      </c>
      <c r="B72" s="112"/>
      <c r="G72" s="48">
        <v>0</v>
      </c>
    </row>
    <row r="73" spans="1:9" ht="21" customHeight="1">
      <c r="A73" s="113" t="s">
        <v>225</v>
      </c>
      <c r="B73" s="112">
        <v>5.0999999999999996</v>
      </c>
      <c r="C73" s="48">
        <v>26660800</v>
      </c>
      <c r="D73" s="103"/>
      <c r="E73" s="109">
        <v>0</v>
      </c>
      <c r="F73" s="103"/>
      <c r="G73" s="48">
        <v>0</v>
      </c>
      <c r="H73" s="103"/>
      <c r="I73" s="109">
        <v>0</v>
      </c>
    </row>
    <row r="74" spans="1:9" ht="21" customHeight="1">
      <c r="A74" s="105" t="s">
        <v>209</v>
      </c>
      <c r="B74" s="112"/>
      <c r="C74" s="48">
        <v>0</v>
      </c>
      <c r="D74" s="103"/>
      <c r="E74" s="48">
        <v>102349040</v>
      </c>
      <c r="F74" s="103"/>
      <c r="G74" s="48">
        <v>0</v>
      </c>
      <c r="H74" s="103"/>
      <c r="I74" s="48">
        <v>102349040</v>
      </c>
    </row>
    <row r="75" spans="1:9" ht="21" customHeight="1">
      <c r="A75" s="105" t="s">
        <v>168</v>
      </c>
      <c r="B75" s="99"/>
      <c r="C75" s="61">
        <v>0</v>
      </c>
      <c r="D75" s="103"/>
      <c r="E75" s="61">
        <v>-327620433</v>
      </c>
      <c r="F75" s="103"/>
      <c r="G75" s="61">
        <v>0</v>
      </c>
      <c r="H75" s="103"/>
      <c r="I75" s="61">
        <v>-325933023</v>
      </c>
    </row>
    <row r="76" spans="1:9" ht="21" customHeight="1">
      <c r="A76" s="105" t="s">
        <v>121</v>
      </c>
      <c r="B76" s="99"/>
      <c r="C76" s="37">
        <v>-7301274</v>
      </c>
      <c r="D76" s="103"/>
      <c r="E76" s="37">
        <v>-3194662</v>
      </c>
      <c r="F76" s="103"/>
      <c r="G76" s="37">
        <v>-351869</v>
      </c>
      <c r="H76" s="103"/>
      <c r="I76" s="37">
        <v>-1104393</v>
      </c>
    </row>
    <row r="77" spans="1:9" ht="21" customHeight="1">
      <c r="A77" s="108" t="s">
        <v>266</v>
      </c>
      <c r="C77" s="37">
        <f>SUM(C66:C76)</f>
        <v>-73968066</v>
      </c>
      <c r="D77" s="103"/>
      <c r="E77" s="37">
        <f>SUM(E66:E76)</f>
        <v>-83043391</v>
      </c>
      <c r="F77" s="103"/>
      <c r="G77" s="37">
        <f>SUM(G66:G76)</f>
        <v>-3030946</v>
      </c>
      <c r="H77" s="103"/>
      <c r="I77" s="37">
        <f>SUM(I66:I76)</f>
        <v>-228568456</v>
      </c>
    </row>
    <row r="78" spans="1:9" ht="21" customHeight="1"/>
    <row r="79" spans="1:9" ht="21" customHeight="1">
      <c r="A79" s="114" t="s">
        <v>167</v>
      </c>
      <c r="C79" s="61">
        <f>C39+C53+C77</f>
        <v>-9699738</v>
      </c>
      <c r="D79" s="103"/>
      <c r="E79" s="61">
        <f>E39+E53+E77</f>
        <v>51822986</v>
      </c>
      <c r="F79" s="103"/>
      <c r="G79" s="61">
        <f>G39+G53+G77</f>
        <v>11092739</v>
      </c>
      <c r="H79" s="103"/>
      <c r="I79" s="61">
        <f>I39+I53+I77</f>
        <v>32544660</v>
      </c>
    </row>
    <row r="80" spans="1:9" ht="21" customHeight="1">
      <c r="A80" s="114" t="s">
        <v>44</v>
      </c>
      <c r="C80" s="115">
        <f>ASSET!F13</f>
        <v>215638995</v>
      </c>
      <c r="D80" s="102"/>
      <c r="E80" s="115">
        <v>163816009</v>
      </c>
      <c r="F80" s="102"/>
      <c r="G80" s="115">
        <f>ASSET!J13</f>
        <v>71073659</v>
      </c>
      <c r="H80" s="102"/>
      <c r="I80" s="61">
        <v>38528999</v>
      </c>
    </row>
    <row r="81" spans="1:9" ht="21" customHeight="1" thickBot="1">
      <c r="A81" s="114" t="s">
        <v>207</v>
      </c>
      <c r="B81" s="116">
        <v>7</v>
      </c>
      <c r="C81" s="117">
        <f>C79+C80</f>
        <v>205939257</v>
      </c>
      <c r="D81" s="103"/>
      <c r="E81" s="117">
        <f>E79+E80</f>
        <v>215638995</v>
      </c>
      <c r="F81" s="103"/>
      <c r="G81" s="117">
        <f>G79+G80</f>
        <v>82166398</v>
      </c>
      <c r="H81" s="103"/>
      <c r="I81" s="92">
        <f>I79+I80</f>
        <v>71073659</v>
      </c>
    </row>
    <row r="82" spans="1:9" ht="21" customHeight="1" thickTop="1">
      <c r="C82" s="118"/>
      <c r="D82" s="119"/>
      <c r="E82" s="118"/>
      <c r="F82" s="119"/>
      <c r="G82" s="118"/>
      <c r="H82" s="119"/>
      <c r="I82" s="118"/>
    </row>
    <row r="83" spans="1:9" ht="21" customHeight="1">
      <c r="C83" s="102"/>
      <c r="E83" s="102"/>
      <c r="G83" s="102"/>
      <c r="I83" s="102"/>
    </row>
    <row r="84" spans="1:9" ht="21" customHeight="1">
      <c r="C84" s="71"/>
      <c r="D84" s="71"/>
      <c r="E84" s="71"/>
      <c r="F84" s="71"/>
      <c r="G84" s="71"/>
      <c r="H84" s="71"/>
      <c r="I84" s="71"/>
    </row>
    <row r="85" spans="1:9" ht="21" customHeight="1">
      <c r="C85" s="71"/>
      <c r="D85" s="71"/>
      <c r="E85" s="71"/>
      <c r="F85" s="71"/>
      <c r="G85" s="71"/>
      <c r="H85" s="71"/>
      <c r="I85" s="71"/>
    </row>
    <row r="86" spans="1:9" ht="21" customHeight="1"/>
    <row r="87" spans="1:9" ht="18" customHeight="1"/>
    <row r="88" spans="1:9" ht="18" customHeight="1"/>
    <row r="89" spans="1:9" ht="18" customHeight="1"/>
    <row r="90" spans="1:9" ht="18" customHeight="1"/>
    <row r="91" spans="1:9" ht="18" customHeight="1"/>
    <row r="92" spans="1:9" ht="18" customHeight="1"/>
    <row r="93" spans="1:9" ht="18" customHeight="1"/>
    <row r="94" spans="1:9" ht="18" customHeight="1"/>
    <row r="95" spans="1:9" ht="18" customHeight="1"/>
    <row r="96" spans="1:9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spans="1:9" ht="18" customHeight="1"/>
    <row r="114" spans="1:9" ht="18" customHeight="1"/>
    <row r="115" spans="1:9" ht="20.25" customHeight="1">
      <c r="A115" s="96" t="s">
        <v>97</v>
      </c>
    </row>
    <row r="116" spans="1:9" ht="20.25" customHeight="1">
      <c r="C116" s="49">
        <f>C81-ASSET!D13</f>
        <v>0</v>
      </c>
      <c r="D116" s="49">
        <f>D81-ASSET!E13</f>
        <v>0</v>
      </c>
      <c r="E116" s="49">
        <f>E81-ASSET!F13</f>
        <v>0</v>
      </c>
      <c r="F116" s="49">
        <f>F81-ASSET!G13</f>
        <v>0</v>
      </c>
      <c r="G116" s="49">
        <f>G81-ASSET!H13</f>
        <v>0</v>
      </c>
      <c r="H116" s="49">
        <f>H81-ASSET!I13</f>
        <v>0</v>
      </c>
      <c r="I116" s="49">
        <f>I81-ASSET!J13</f>
        <v>0</v>
      </c>
    </row>
    <row r="117" spans="1:9" ht="20.25" customHeight="1">
      <c r="C117" s="71"/>
      <c r="G117" s="71"/>
    </row>
  </sheetData>
  <mergeCells count="16"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C6:E6"/>
    <mergeCell ref="G6:I6"/>
    <mergeCell ref="A58:I58"/>
    <mergeCell ref="C60:E60"/>
    <mergeCell ref="G60:I60"/>
    <mergeCell ref="C61:E61"/>
    <mergeCell ref="G61:I61"/>
  </mergeCells>
  <pageMargins left="0.7" right="0.3" top="1" bottom="0.5" header="0.5" footer="0.3"/>
  <pageSetup paperSize="9" scale="65" fitToHeight="0" orientation="portrait" r:id="rId1"/>
  <headerFooter alignWithMargins="0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221" t="s">
        <v>0</v>
      </c>
      <c r="B1" s="221"/>
      <c r="C1" s="221"/>
      <c r="D1" s="221"/>
      <c r="E1" s="221"/>
      <c r="F1" s="221"/>
      <c r="G1" s="221"/>
      <c r="H1" s="221"/>
    </row>
    <row r="2" spans="1:8" ht="16.399999999999999" customHeight="1">
      <c r="A2" s="221" t="s">
        <v>18</v>
      </c>
      <c r="B2" s="221"/>
      <c r="C2" s="221"/>
      <c r="D2" s="221"/>
      <c r="E2" s="221"/>
      <c r="F2" s="221"/>
      <c r="G2" s="221"/>
      <c r="H2" s="221"/>
    </row>
    <row r="3" spans="1:8" ht="23.25" customHeight="1">
      <c r="A3" s="222" t="s">
        <v>88</v>
      </c>
      <c r="B3" s="222"/>
      <c r="C3" s="222"/>
      <c r="D3" s="222"/>
      <c r="E3" s="222"/>
      <c r="F3" s="222"/>
      <c r="G3" s="222"/>
      <c r="H3" s="222"/>
    </row>
    <row r="4" spans="1:8" ht="16.399999999999999" customHeight="1">
      <c r="A4" s="221" t="s">
        <v>40</v>
      </c>
      <c r="B4" s="221"/>
      <c r="C4" s="221"/>
      <c r="D4" s="221"/>
      <c r="E4" s="221"/>
      <c r="F4" s="221"/>
      <c r="G4" s="221"/>
      <c r="H4" s="221"/>
    </row>
    <row r="5" spans="1:8" ht="16.399999999999999" customHeight="1">
      <c r="A5" s="223" t="s">
        <v>41</v>
      </c>
      <c r="B5" s="223"/>
      <c r="C5" s="223"/>
      <c r="D5" s="223"/>
      <c r="E5" s="223"/>
      <c r="F5" s="223"/>
      <c r="G5" s="223"/>
      <c r="H5" s="223"/>
    </row>
    <row r="6" spans="1:8" ht="8.9" customHeight="1"/>
    <row r="7" spans="1:8" ht="16.399999999999999" customHeight="1">
      <c r="B7" s="221" t="s">
        <v>50</v>
      </c>
      <c r="C7" s="221"/>
      <c r="D7" s="221"/>
      <c r="F7" s="221" t="s">
        <v>51</v>
      </c>
      <c r="G7" s="221"/>
      <c r="H7" s="221"/>
    </row>
    <row r="8" spans="1:8" ht="16.399999999999999" customHeight="1">
      <c r="B8" s="221" t="s">
        <v>49</v>
      </c>
      <c r="C8" s="221"/>
      <c r="D8" s="221"/>
      <c r="F8" s="221" t="s">
        <v>49</v>
      </c>
      <c r="G8" s="221"/>
      <c r="H8" s="221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21" t="s">
        <v>0</v>
      </c>
      <c r="B47" s="221"/>
      <c r="C47" s="221"/>
      <c r="D47" s="221"/>
      <c r="E47" s="221"/>
      <c r="F47" s="221"/>
      <c r="G47" s="221"/>
      <c r="H47" s="221"/>
    </row>
    <row r="48" spans="1:8" ht="16.399999999999999" customHeight="1">
      <c r="A48" s="221" t="s">
        <v>27</v>
      </c>
      <c r="B48" s="221"/>
      <c r="C48" s="221"/>
      <c r="D48" s="221"/>
      <c r="E48" s="221"/>
      <c r="F48" s="221"/>
      <c r="G48" s="221"/>
      <c r="H48" s="221"/>
    </row>
    <row r="49" spans="1:8" ht="16.399999999999999" customHeight="1">
      <c r="A49" s="221" t="s">
        <v>58</v>
      </c>
      <c r="B49" s="221"/>
      <c r="C49" s="221"/>
      <c r="D49" s="221"/>
      <c r="E49" s="221"/>
      <c r="F49" s="221"/>
      <c r="G49" s="221"/>
      <c r="H49" s="221"/>
    </row>
    <row r="50" spans="1:8" ht="16.399999999999999" customHeight="1">
      <c r="A50" s="221" t="s">
        <v>40</v>
      </c>
      <c r="B50" s="221"/>
      <c r="C50" s="221"/>
      <c r="D50" s="221"/>
      <c r="E50" s="221"/>
      <c r="F50" s="221"/>
      <c r="G50" s="221"/>
      <c r="H50" s="221"/>
    </row>
    <row r="51" spans="1:8" ht="16.399999999999999" customHeight="1">
      <c r="A51" s="223" t="s">
        <v>41</v>
      </c>
      <c r="B51" s="223"/>
      <c r="C51" s="223"/>
      <c r="D51" s="223"/>
      <c r="E51" s="223"/>
      <c r="F51" s="223"/>
      <c r="G51" s="223"/>
      <c r="H51" s="223"/>
    </row>
    <row r="52" spans="1:8" ht="8.9" customHeight="1"/>
    <row r="53" spans="1:8" ht="16.399999999999999" customHeight="1">
      <c r="B53" s="221" t="s">
        <v>50</v>
      </c>
      <c r="C53" s="221"/>
      <c r="D53" s="221"/>
      <c r="F53" s="221" t="s">
        <v>51</v>
      </c>
      <c r="G53" s="221"/>
      <c r="H53" s="221"/>
    </row>
    <row r="54" spans="1:8" ht="16.399999999999999" customHeight="1">
      <c r="B54" s="221" t="s">
        <v>49</v>
      </c>
      <c r="C54" s="221"/>
      <c r="D54" s="221"/>
      <c r="F54" s="221" t="s">
        <v>49</v>
      </c>
      <c r="G54" s="221"/>
      <c r="H54" s="221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ef6522ba-905b-4973-b98a-925fb9d1c530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513F5-54ED-4105-8A7F-387697DCC8B7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6982A-3856-4276-B609-B255FB713EA6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156f14a9-ad27-465c-beea-0400167b42e7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PL!Print_Area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nvanichabull@deloitte.com</cp:lastModifiedBy>
  <cp:lastPrinted>2024-02-28T01:28:56Z</cp:lastPrinted>
  <dcterms:created xsi:type="dcterms:W3CDTF">2001-11-21T06:29:30Z</dcterms:created>
  <dcterms:modified xsi:type="dcterms:W3CDTF">2024-02-28T01:33:37Z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