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4-67)\SNP (1634577)\"/>
    </mc:Choice>
  </mc:AlternateContent>
  <xr:revisionPtr revIDLastSave="0" documentId="13_ncr:1_{0A198EA8-B06B-4314-A2A5-DBAF5BA6BB5C}" xr6:coauthVersionLast="47" xr6:coauthVersionMax="47" xr10:uidLastSave="{00000000-0000-0000-0000-000000000000}"/>
  <bookViews>
    <workbookView xWindow="-110" yWindow="-110" windowWidth="19420" windowHeight="11620" tabRatio="729" xr2:uid="{00000000-000D-0000-FFFF-FFFF00000000}"/>
  </bookViews>
  <sheets>
    <sheet name="ASSET" sheetId="33" r:id="rId1"/>
    <sheet name="Sheet1" sheetId="49" state="hidden" r:id="rId2"/>
    <sheet name="LIABILITIES" sheetId="34" r:id="rId3"/>
    <sheet name="PL 3 M" sheetId="46" r:id="rId4"/>
    <sheet name="PL 9 M" sheetId="50" r:id="rId5"/>
    <sheet name="SHAREHOLDER-CONSOL" sheetId="43" r:id="rId6"/>
    <sheet name="SHAREHOLDER-COMPANY" sheetId="45" r:id="rId7"/>
    <sheet name="CASH FLOW" sheetId="47" r:id="rId8"/>
    <sheet name="CASH FLOWQ2'08" sheetId="24" state="hidden" r:id="rId9"/>
  </sheets>
  <definedNames>
    <definedName name="__123Graph_X" localSheetId="7" hidden="1">#REF!</definedName>
    <definedName name="__123Graph_X" hidden="1">#REF!</definedName>
    <definedName name="__KEY1" localSheetId="7" hidden="1">#REF!</definedName>
    <definedName name="__KEY1" hidden="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Y2">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7" hidden="1">#REF!</definedName>
    <definedName name="_Sort" hidden="1">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7" hidden="1">#REF!</definedName>
    <definedName name="AS2LinkLS" hidden="1">#REF!</definedName>
    <definedName name="AS2ReportLS" hidden="1">1</definedName>
    <definedName name="AS2StaticLS" localSheetId="7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#REF!</definedName>
    <definedName name="CurrentData">#REF!</definedName>
    <definedName name="CVT0">#REF!</definedName>
    <definedName name="cydata">#REF!</definedName>
    <definedName name="data02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ept">#REF!</definedName>
    <definedName name="DeptList">OFFSET(DeptRef,0,0,COUNTA(#REF!),1)</definedName>
    <definedName name="DeptRef">#REF!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#REF!</definedName>
    <definedName name="LSP">#REF!</definedName>
    <definedName name="maxage">#REF!</definedName>
    <definedName name="MaxSal">#REF!</definedName>
    <definedName name="maxsallnc">#REF!</definedName>
    <definedName name="minage">#REF!</definedName>
    <definedName name="minsal">#REF!</definedName>
    <definedName name="minsallnc">#REF!</definedName>
    <definedName name="PRELIM_TM">#REF!</definedName>
    <definedName name="_xlnm.Print_Area" localSheetId="0">ASSET!$A$1:$J$53</definedName>
    <definedName name="_xlnm.Print_Area" localSheetId="7">'CASH FLOW'!$A$1:$I$114</definedName>
    <definedName name="_xlnm.Print_Area" localSheetId="2">LIABILITIES!$A$1:$J$58</definedName>
    <definedName name="_xlnm.Print_Area" localSheetId="3">'PL 3 M'!$A$1:$I$54</definedName>
    <definedName name="_xlnm.Print_Area" localSheetId="4">'PL 9 M'!$A$1:$I$53</definedName>
    <definedName name="_xlnm.Print_Area" localSheetId="6">'SHAREHOLDER-COMPANY'!$A$1:$S$42</definedName>
    <definedName name="_xlnm.Print_Area" localSheetId="5">'SHAREHOLDER-CONSOL'!$A$1:$AC$41</definedName>
    <definedName name="PriorData">#REF!</definedName>
    <definedName name="PriorData2">#REF!</definedName>
    <definedName name="PriorData3">#REF!</definedName>
    <definedName name="PriorData4">#REF!</definedName>
    <definedName name="PriorDate3">#REF!</definedName>
    <definedName name="PriorDate4">#REF!</definedName>
    <definedName name="PY">#REF!</definedName>
    <definedName name="pydat">#REF!</definedName>
    <definedName name="pydata">#REF!</definedName>
    <definedName name="pydata2">#REF!</definedName>
    <definedName name="PYdate">#REF!</definedName>
    <definedName name="PYDate2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#REF!</definedName>
    <definedName name="Termination0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1">#REF!</definedName>
    <definedName name="TextRefCopy63">#REF!</definedName>
    <definedName name="TextRefCopy65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9">#REF!</definedName>
    <definedName name="TextRefCopy9">#REF!</definedName>
    <definedName name="TextRefCopyRangeCount" hidden="1">11</definedName>
    <definedName name="valdate">#REF!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46" l="1"/>
  <c r="D21" i="34"/>
  <c r="I43" i="50"/>
  <c r="E43" i="50"/>
  <c r="E43" i="46"/>
  <c r="I13" i="47"/>
  <c r="G13" i="47"/>
  <c r="E13" i="47"/>
  <c r="C13" i="47"/>
  <c r="M24" i="45"/>
  <c r="J28" i="34"/>
  <c r="H28" i="34"/>
  <c r="F28" i="34"/>
  <c r="D28" i="34"/>
  <c r="A2" i="50"/>
  <c r="AC18" i="43"/>
  <c r="AC19" i="43"/>
  <c r="C41" i="46" l="1"/>
  <c r="Z29" i="43"/>
  <c r="H21" i="34" l="1"/>
  <c r="I41" i="50"/>
  <c r="I36" i="50"/>
  <c r="I22" i="50"/>
  <c r="I15" i="50"/>
  <c r="E41" i="50"/>
  <c r="E36" i="50"/>
  <c r="E22" i="50"/>
  <c r="E15" i="50"/>
  <c r="G43" i="50"/>
  <c r="C43" i="50"/>
  <c r="G41" i="50"/>
  <c r="C41" i="50"/>
  <c r="G36" i="50"/>
  <c r="C36" i="50"/>
  <c r="G22" i="50"/>
  <c r="C22" i="50"/>
  <c r="G15" i="50"/>
  <c r="C15" i="50"/>
  <c r="I24" i="50" l="1"/>
  <c r="E24" i="50"/>
  <c r="C24" i="50"/>
  <c r="G24" i="50"/>
  <c r="C27" i="50" l="1"/>
  <c r="G27" i="50"/>
  <c r="E27" i="50"/>
  <c r="I27" i="50"/>
  <c r="H19" i="33"/>
  <c r="G15" i="46"/>
  <c r="S22" i="45"/>
  <c r="J20" i="43"/>
  <c r="I29" i="50" l="1"/>
  <c r="E29" i="50"/>
  <c r="G29" i="50"/>
  <c r="G11" i="47" s="1"/>
  <c r="G26" i="47" s="1"/>
  <c r="C29" i="50"/>
  <c r="C11" i="47" s="1"/>
  <c r="C26" i="47" s="1"/>
  <c r="C38" i="47" s="1"/>
  <c r="A1" i="47"/>
  <c r="A60" i="47" s="1"/>
  <c r="A1" i="43"/>
  <c r="A1" i="34"/>
  <c r="E31" i="50" l="1"/>
  <c r="E11" i="47"/>
  <c r="I11" i="47"/>
  <c r="I31" i="50"/>
  <c r="C31" i="50"/>
  <c r="G31" i="50"/>
  <c r="AC17" i="43"/>
  <c r="C83" i="47" l="1"/>
  <c r="E83" i="47"/>
  <c r="G83" i="47"/>
  <c r="I83" i="47"/>
  <c r="I59" i="47"/>
  <c r="G59" i="47"/>
  <c r="E59" i="47"/>
  <c r="C59" i="47"/>
  <c r="P29" i="43"/>
  <c r="J21" i="34"/>
  <c r="F21" i="34"/>
  <c r="S14" i="45"/>
  <c r="S17" i="45"/>
  <c r="Z20" i="43"/>
  <c r="P20" i="43"/>
  <c r="I15" i="46"/>
  <c r="E15" i="46"/>
  <c r="C15" i="46"/>
  <c r="D20" i="43"/>
  <c r="S29" i="43"/>
  <c r="M29" i="43"/>
  <c r="J29" i="43"/>
  <c r="D29" i="43"/>
  <c r="S20" i="43"/>
  <c r="M20" i="43"/>
  <c r="G20" i="43"/>
  <c r="W15" i="43"/>
  <c r="W20" i="43" l="1"/>
  <c r="G22" i="43" l="1"/>
  <c r="G29" i="43" l="1"/>
  <c r="J47" i="34"/>
  <c r="H47" i="34"/>
  <c r="F47" i="34"/>
  <c r="D47" i="34"/>
  <c r="P18" i="45" l="1"/>
  <c r="G18" i="45" l="1"/>
  <c r="J18" i="45"/>
  <c r="D18" i="45"/>
  <c r="C22" i="46"/>
  <c r="D25" i="45" l="1"/>
  <c r="J25" i="45"/>
  <c r="G25" i="45"/>
  <c r="AC15" i="43"/>
  <c r="AC20" i="43" s="1"/>
  <c r="A1" i="46"/>
  <c r="A1" i="50" s="1"/>
  <c r="J19" i="33" l="1"/>
  <c r="F19" i="33"/>
  <c r="D19" i="33"/>
  <c r="D29" i="34" l="1"/>
  <c r="A1" i="45" l="1"/>
  <c r="AC28" i="43"/>
  <c r="W29" i="43" l="1"/>
  <c r="S24" i="45"/>
  <c r="P25" i="45"/>
  <c r="AC22" i="43" l="1"/>
  <c r="AC29" i="43" s="1"/>
  <c r="J51" i="34"/>
  <c r="J29" i="34"/>
  <c r="F51" i="34"/>
  <c r="J29" i="33"/>
  <c r="J52" i="34" l="1"/>
  <c r="F29" i="34"/>
  <c r="J30" i="33"/>
  <c r="F52" i="34" l="1"/>
  <c r="E41" i="46"/>
  <c r="E36" i="46"/>
  <c r="I22" i="46"/>
  <c r="E22" i="46"/>
  <c r="C36" i="46"/>
  <c r="G22" i="46"/>
  <c r="I24" i="46" l="1"/>
  <c r="E24" i="46"/>
  <c r="G24" i="46"/>
  <c r="C24" i="46"/>
  <c r="E27" i="46" l="1"/>
  <c r="C27" i="46"/>
  <c r="G27" i="46"/>
  <c r="I27" i="46"/>
  <c r="I41" i="46"/>
  <c r="G41" i="46"/>
  <c r="G29" i="46" l="1"/>
  <c r="C29" i="46"/>
  <c r="I29" i="46"/>
  <c r="E29" i="46"/>
  <c r="G36" i="46"/>
  <c r="I36" i="46"/>
  <c r="I31" i="46" l="1"/>
  <c r="E31" i="46"/>
  <c r="C31" i="46"/>
  <c r="G31" i="46"/>
  <c r="F29" i="33"/>
  <c r="E26" i="47" l="1"/>
  <c r="G38" i="47"/>
  <c r="I26" i="47"/>
  <c r="M18" i="45"/>
  <c r="S18" i="45"/>
  <c r="F30" i="33"/>
  <c r="G43" i="47" l="1"/>
  <c r="C43" i="47"/>
  <c r="E38" i="47"/>
  <c r="I38" i="47"/>
  <c r="M25" i="45"/>
  <c r="E43" i="47" l="1"/>
  <c r="I43" i="47"/>
  <c r="C85" i="47"/>
  <c r="H29" i="33"/>
  <c r="D29" i="33"/>
  <c r="E85" i="47" l="1"/>
  <c r="C87" i="47"/>
  <c r="G85" i="47"/>
  <c r="I85" i="47"/>
  <c r="H29" i="34"/>
  <c r="H30" i="33"/>
  <c r="D30" i="33"/>
  <c r="E87" i="47" l="1"/>
  <c r="G87" i="47"/>
  <c r="I87" i="47"/>
  <c r="D51" i="34"/>
  <c r="AD29" i="43" s="1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D52" i="34" l="1"/>
  <c r="S25" i="45"/>
  <c r="B77" i="24"/>
  <c r="B79" i="24" s="1"/>
  <c r="D77" i="24"/>
  <c r="D79" i="24" s="1"/>
  <c r="H77" i="24"/>
  <c r="H79" i="24" s="1"/>
  <c r="F77" i="24"/>
  <c r="F79" i="24" s="1"/>
  <c r="H51" i="34" l="1"/>
  <c r="T25" i="45" s="1"/>
  <c r="H52" i="34" l="1"/>
</calcChain>
</file>

<file path=xl/sharedStrings.xml><?xml version="1.0" encoding="utf-8"?>
<sst xmlns="http://schemas.openxmlformats.org/spreadsheetml/2006/main" count="468" uniqueCount="270">
  <si>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</si>
  <si>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</si>
  <si>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</si>
  <si>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</si>
  <si>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</si>
  <si>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</si>
  <si>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</si>
  <si>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</si>
  <si>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</si>
  <si>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</si>
  <si>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</si>
  <si>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</si>
  <si>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</si>
  <si>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</si>
  <si>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</si>
  <si>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</si>
  <si>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</si>
  <si>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</si>
  <si>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</si>
  <si>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</si>
  <si>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</si>
  <si>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</si>
  <si>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</si>
  <si>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</si>
  <si>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</si>
  <si>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</si>
  <si>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</si>
  <si>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</si>
  <si>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</si>
  <si>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</si>
  <si>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</si>
  <si>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</si>
  <si>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</si>
  <si>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</si>
  <si>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</si>
  <si>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</si>
  <si>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</si>
  <si>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</si>
  <si>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</si>
  <si>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</si>
  <si>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</si>
  <si>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</si>
  <si>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</si>
  <si>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</si>
  <si>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</si>
  <si>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</si>
  <si>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</si>
  <si>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</si>
  <si>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</si>
  <si>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</si>
  <si>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</si>
  <si>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</si>
  <si>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</si>
  <si>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</si>
  <si>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</si>
  <si>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</si>
  <si>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</si>
  <si>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</si>
  <si>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</si>
  <si>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</si>
  <si>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</si>
  <si>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</si>
  <si>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</si>
  <si>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</si>
  <si>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</si>
  <si>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</si>
  <si>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</si>
  <si>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</si>
  <si>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</si>
  <si>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</si>
  <si>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</si>
  <si>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</si>
  <si>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</si>
  <si>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</si>
  <si>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</si>
  <si>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</si>
  <si>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</si>
  <si>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</si>
  <si>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</si>
  <si>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</si>
  <si>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</si>
  <si>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</si>
  <si>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</si>
  <si>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</si>
  <si>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</si>
  <si>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</si>
  <si>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</si>
  <si>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</si>
  <si>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</si>
  <si>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</si>
  <si>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</si>
  <si>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</si>
  <si>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</si>
  <si>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</si>
  <si>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</si>
  <si>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</si>
  <si>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Finance costs</t>
  </si>
  <si>
    <t>See condensed notes to the financial statements</t>
  </si>
  <si>
    <t>Current income tax payable</t>
  </si>
  <si>
    <t>Deferred tax assets</t>
  </si>
  <si>
    <t xml:space="preserve">Appropriated </t>
  </si>
  <si>
    <t>Legal reserve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</si>
  <si>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</si>
  <si>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</si>
  <si>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</si>
  <si>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</si>
  <si>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</si>
  <si>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</si>
  <si>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</si>
  <si>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</si>
  <si>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</si>
  <si>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</si>
  <si>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</si>
  <si>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</si>
  <si>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EXPENSES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</si>
  <si>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</si>
  <si>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</si>
  <si>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</si>
  <si>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Interest received</t>
  </si>
  <si>
    <t>Interest paid</t>
  </si>
  <si>
    <t>Revenues from sales</t>
  </si>
  <si>
    <t>Adjustments:</t>
  </si>
  <si>
    <t>Operating liabilities increase (decrease)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</si>
  <si>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</si>
  <si>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</si>
  <si>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</si>
  <si>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Non-controlling interests</t>
  </si>
  <si>
    <t>Non-</t>
  </si>
  <si>
    <t xml:space="preserve">controlling </t>
  </si>
  <si>
    <t>interests</t>
  </si>
  <si>
    <t>Right-of-use assets</t>
  </si>
  <si>
    <t>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</si>
  <si>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</si>
  <si>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</si>
  <si>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</si>
  <si>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</si>
  <si>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</si>
  <si>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Other components of shareholders’ equity</t>
  </si>
  <si>
    <t>Premium on ordinary shares</t>
  </si>
  <si>
    <t>Non-current provision for employee benefits</t>
  </si>
  <si>
    <t xml:space="preserve">Issued and </t>
  </si>
  <si>
    <t>paid-up</t>
  </si>
  <si>
    <t>shareholders’ equity</t>
  </si>
  <si>
    <t>Costs of rendering services</t>
  </si>
  <si>
    <t>Operating assets (increase) decrease</t>
  </si>
  <si>
    <t>Cash paid for income tax expense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</si>
  <si>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</si>
  <si>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</si>
  <si>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</si>
  <si>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</si>
  <si>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</si>
  <si>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</si>
  <si>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Other comprehensive income</t>
  </si>
  <si>
    <t>Costs of sales</t>
  </si>
  <si>
    <t>Income tax expense</t>
  </si>
  <si>
    <t>Changes in shareholders’ equity</t>
  </si>
  <si>
    <t>Net increase (decrease) in cash and cash equivalents</t>
  </si>
  <si>
    <t>Profit for operating activities</t>
  </si>
  <si>
    <t xml:space="preserve">Finance costs </t>
  </si>
  <si>
    <t>Fixed deposit used as collateral</t>
  </si>
  <si>
    <t>Current portion of long-term borrowings</t>
  </si>
  <si>
    <t>Long-term borrowings from financial institutions</t>
  </si>
  <si>
    <t>from financial institutions</t>
  </si>
  <si>
    <t>under common control</t>
  </si>
  <si>
    <t>business combination under common control</t>
  </si>
  <si>
    <t>Weighted average number of ordinary shares (Shares)</t>
  </si>
  <si>
    <t xml:space="preserve">combination under </t>
  </si>
  <si>
    <t>common control</t>
  </si>
  <si>
    <t>Amortization</t>
  </si>
  <si>
    <t>Cash paid for employee benefit expense</t>
  </si>
  <si>
    <t>Cash paid for purchases of equipment</t>
  </si>
  <si>
    <t>Cash paid for purchases of intangible asset</t>
  </si>
  <si>
    <t>Cash paid for lease liabilities</t>
  </si>
  <si>
    <t>“Unaudited”</t>
  </si>
  <si>
    <t xml:space="preserve"> of the parent </t>
  </si>
  <si>
    <t>company</t>
  </si>
  <si>
    <t>Other current financial assets</t>
  </si>
  <si>
    <t>the parent company</t>
  </si>
  <si>
    <t>Distribution costs</t>
  </si>
  <si>
    <t>Employee benefit expenses</t>
  </si>
  <si>
    <t xml:space="preserve">Total shareholders’ equity of </t>
  </si>
  <si>
    <t xml:space="preserve">Existing shareholders’ equity before </t>
  </si>
  <si>
    <t>The Company’s shareholders</t>
  </si>
  <si>
    <t>Shareholder’s equity of the parent company</t>
  </si>
  <si>
    <t>Cash received from selling equipment</t>
  </si>
  <si>
    <t>Intangible assets</t>
  </si>
  <si>
    <t xml:space="preserve">Other components of </t>
  </si>
  <si>
    <t xml:space="preserve">Gains on re-measurements </t>
  </si>
  <si>
    <t>of defined  benefit plans</t>
  </si>
  <si>
    <t>Beginning balances as at January 1, 2023</t>
  </si>
  <si>
    <t>Other components of</t>
  </si>
  <si>
    <t xml:space="preserve"> shareholders’ equity</t>
  </si>
  <si>
    <t>Total comprehensive income for the period</t>
  </si>
  <si>
    <t xml:space="preserve">Total comprehensive income for the period </t>
  </si>
  <si>
    <t xml:space="preserve">Allowance (reversal) for expected credit losses </t>
  </si>
  <si>
    <t>Profit for the periods</t>
  </si>
  <si>
    <t xml:space="preserve">Cash received from non-controlling interest </t>
  </si>
  <si>
    <t xml:space="preserve"> for additional investment in a subsidiary</t>
  </si>
  <si>
    <t>Dividend income</t>
  </si>
  <si>
    <t>Dividends income</t>
  </si>
  <si>
    <t>Cash paid for purchases of right-of-use asset</t>
  </si>
  <si>
    <t>Dividends paid</t>
  </si>
  <si>
    <t>Share of profit of associate using equity method</t>
  </si>
  <si>
    <t>Net cash flow provided by (used in) investing activities</t>
  </si>
  <si>
    <t>Gain on sale of investment in a subsidairy</t>
  </si>
  <si>
    <t xml:space="preserve">Surplus on a business combination </t>
  </si>
  <si>
    <t>Surplus on</t>
  </si>
  <si>
    <t xml:space="preserve">a business </t>
  </si>
  <si>
    <t>Cash received (paid) from temporary investments</t>
  </si>
  <si>
    <t>Cash received from short-term loans to a related party</t>
  </si>
  <si>
    <t>Cash received from long-term loans to a related party</t>
  </si>
  <si>
    <t>Consolidated financial statements</t>
  </si>
  <si>
    <t>Separate financial statements</t>
  </si>
  <si>
    <r>
      <t xml:space="preserve">STATEMENT  OF  CHANGES  IN  SHAREHOLDERS’  EQUITY </t>
    </r>
    <r>
      <rPr>
        <sz val="7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</si>
  <si>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SPECIALTY  NATURAL  PRODUCTS  PUBLIC  COMPANY  LIMITED  AND  ITS  SUBSIDIARIES</t>
  </si>
  <si>
    <t>-</t>
  </si>
  <si>
    <t>Beginning balances as at January 1, 2024</t>
  </si>
  <si>
    <t>405,000,000 ordinary shares of Baht 1 each</t>
  </si>
  <si>
    <t>Profit before income tax</t>
  </si>
  <si>
    <t>Other comprehensive income for the periods, net of income tax</t>
  </si>
  <si>
    <t>Total comprehensive income for the periods</t>
  </si>
  <si>
    <t>Profit attributable to:</t>
  </si>
  <si>
    <t>Total comprehensive income attributable to:</t>
  </si>
  <si>
    <t>Basic earnings per share (Baht)</t>
  </si>
  <si>
    <t>4.4 and 23</t>
  </si>
  <si>
    <t>10 and 11</t>
  </si>
  <si>
    <t>4.2</t>
  </si>
  <si>
    <t>5.2</t>
  </si>
  <si>
    <t>Dividend paid to non-conrtolling interests of subsidiary</t>
  </si>
  <si>
    <t>Subsidiary increased ordinary shares by non-controlling interests</t>
  </si>
  <si>
    <t>Gain on disposal of equipment</t>
  </si>
  <si>
    <t>STATEMENTS OF COMPREHENSIVE  INCOME</t>
  </si>
  <si>
    <t>300,000,000 ordinary shares of Baht 1 each</t>
  </si>
  <si>
    <t xml:space="preserve">Cash received from short-term borrowing </t>
  </si>
  <si>
    <t>from a financial institution</t>
  </si>
  <si>
    <t xml:space="preserve">Cash paid for short-term borrowings </t>
  </si>
  <si>
    <t xml:space="preserve">Cash paid for long-term borrowings </t>
  </si>
  <si>
    <t>Note</t>
  </si>
  <si>
    <t>Gain on fair value adjustment of other current financial assets</t>
  </si>
  <si>
    <t>Cash received from temporary investments</t>
  </si>
  <si>
    <t>Unrealized (gain) loss on exchange rates</t>
  </si>
  <si>
    <t>Net cash flow provided by operating activities</t>
  </si>
  <si>
    <t>from a related party</t>
  </si>
  <si>
    <t>Net cash flow used in financing activities</t>
  </si>
  <si>
    <t>Cash paid for investment in a subsidiary</t>
  </si>
  <si>
    <t>Cash received from dividends from investment in an associate</t>
  </si>
  <si>
    <t>Dividends received</t>
  </si>
  <si>
    <t>Other non-current liability</t>
  </si>
  <si>
    <t>Investments in an associate</t>
  </si>
  <si>
    <t>Reversal allowance for diminution in value of inventories</t>
  </si>
  <si>
    <t>Share of profit of an associate</t>
  </si>
  <si>
    <t>Cash received from sale of investment in a subsidiary</t>
  </si>
  <si>
    <t>Short-term borrowing from a financial institution</t>
  </si>
  <si>
    <r>
      <t xml:space="preserve">AS  AT  SEPTEMBER  </t>
    </r>
    <r>
      <rPr>
        <b/>
        <sz val="12"/>
        <rFont val="Times New Roman"/>
        <family val="1"/>
      </rPr>
      <t>30,  2024</t>
    </r>
  </si>
  <si>
    <t>September  30,</t>
  </si>
  <si>
    <r>
      <t xml:space="preserve">FOR  THE  THREE-MONTH  PERIOD  ENDED  SEPTEMBER  </t>
    </r>
    <r>
      <rPr>
        <b/>
        <sz val="12"/>
        <rFont val="Times New Roman"/>
        <family val="1"/>
      </rPr>
      <t>30,  2024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</si>
  <si>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</si>
  <si>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t>Ending balances as at September 30, 2023</t>
  </si>
  <si>
    <t>Ending balances as at September 30, 2024</t>
  </si>
  <si>
    <t>Cash and cash equivalents as at September 30,</t>
  </si>
  <si>
    <t>Total comprehensive income (loss) for the periods</t>
  </si>
  <si>
    <t>Basic earnings (loss) per share (Baht)</t>
  </si>
  <si>
    <t>Income tax income (expense)</t>
  </si>
  <si>
    <t>Profit (loss) before income tax</t>
  </si>
  <si>
    <t>Profit (loss) for the periods</t>
  </si>
  <si>
    <t>Profit (loss) attributable to:</t>
  </si>
  <si>
    <t>Total comprehensive income (loss) attributable to:</t>
  </si>
  <si>
    <t>(Gain) loss on disposal of equipment</t>
  </si>
  <si>
    <t>Dividend paid to the Company’s shareholders</t>
  </si>
  <si>
    <t>4.4 and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</si>
</sst>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[Red]\(\t&quot;฿&quot;#,##0\)"/>
    <numFmt numFmtId="169" formatCode="\-"/>
    <numFmt numFmtId="170" formatCode="#,##0.0_);\(#,##0.0\)"/>
    <numFmt numFmtId="171" formatCode="_-* #,##0_-;\-* #,##0_-;_-* &quot;-&quot;??_-;_-@_-"/>
    <numFmt numFmtId="172" formatCode="_(* #,##0_);_(* \(#,##0\);_(* &quot;-&quot;????_);_(@_)"/>
    <numFmt numFmtId="173" formatCode="0.0%;\(0.0%\)"/>
    <numFmt numFmtId="174" formatCode="#,##0\ &quot;F&quot;;[Red]\-#,##0\ &quot;F&quot;"/>
    <numFmt numFmtId="175" formatCode="#,##0&quot; $&quot;;\-#,##0&quot; $&quot;"/>
    <numFmt numFmtId="176" formatCode="d\.m\.yy"/>
    <numFmt numFmtId="177" formatCode="#,##0&quot; $&quot;;[Red]\-#,##0&quot; $&quot;"/>
    <numFmt numFmtId="178" formatCode="0.000000E+00"/>
    <numFmt numFmtId="179" formatCode="#,##0;\(#,##0\)"/>
    <numFmt numFmtId="180" formatCode="0.00_)"/>
    <numFmt numFmtId="181" formatCode="General_)"/>
    <numFmt numFmtId="182" formatCode="#,##0.000_);\(#,##0.000\)"/>
    <numFmt numFmtId="183" formatCode="* \(#,##0\);* #,##0_);&quot;-&quot;??_);@"/>
    <numFmt numFmtId="184" formatCode="* #,##0_);* \(#,##0\);&quot;-&quot;??_);@"/>
    <numFmt numFmtId="185" formatCode="\t&quot;$&quot;#,##0_);\(\t&quot;$&quot;#,##0\)"/>
    <numFmt numFmtId="186" formatCode="_(* #,##0_);_(* \(#,##0\);_(* &quot;-&quot;??_);_(@_)"/>
  </numFmts>
  <fonts count="15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Cordia New"/>
      <family val="2"/>
    </font>
    <font>
      <b/>
      <sz val="16"/>
      <name val="Cordia New"/>
      <family val="2"/>
    </font>
    <font>
      <sz val="14"/>
      <name val="Cordia New"/>
      <family val="2"/>
    </font>
    <font>
      <sz val="10"/>
      <color rgb="FFFF0000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0"/>
      <name val="Times New Roman"/>
      <family val="1"/>
      <charset val="222"/>
    </font>
    <font>
      <sz val="10"/>
      <name val="Cordia New"/>
      <family val="2"/>
      <charset val="22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1">
    <xf numFmtId="0" fontId="0" fillId="0" borderId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70" fontId="43" fillId="0" borderId="0" applyFill="0" applyBorder="0" applyAlignment="0"/>
    <xf numFmtId="175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165" fontId="48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70" fontId="43" fillId="0" borderId="0" applyFont="0" applyFill="0" applyBorder="0" applyAlignment="0" applyProtection="0"/>
    <xf numFmtId="14" fontId="40" fillId="0" borderId="0" applyFill="0" applyBorder="0" applyAlignment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176" fontId="15" fillId="0" borderId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74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74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75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74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0" fontId="2" fillId="27" borderId="0" applyNumberFormat="0" applyBorder="0" applyAlignment="0" applyProtection="0"/>
    <xf numFmtId="174" fontId="15" fillId="0" borderId="0" applyFill="0" applyBorder="0" applyAlignment="0"/>
    <xf numFmtId="0" fontId="2" fillId="26" borderId="0" applyNumberFormat="0" applyBorder="0" applyAlignment="0" applyProtection="0"/>
    <xf numFmtId="174" fontId="15" fillId="0" borderId="0" applyFill="0" applyBorder="0" applyAlignment="0"/>
    <xf numFmtId="0" fontId="2" fillId="19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79" fontId="1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56" fillId="0" borderId="0"/>
    <xf numFmtId="174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178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3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43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3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9" fillId="0" borderId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9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178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167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74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5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74" fontId="15" fillId="0" borderId="0" applyFont="0" applyFill="0" applyBorder="0" applyAlignment="0" applyProtection="0"/>
    <xf numFmtId="178" fontId="71" fillId="0" borderId="0"/>
    <xf numFmtId="167" fontId="3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43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5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74" fontId="15" fillId="0" borderId="0" applyFill="0" applyBorder="0" applyAlignment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5" fontId="15" fillId="0" borderId="0"/>
    <xf numFmtId="174" fontId="15" fillId="0" borderId="0" applyFill="0" applyBorder="0" applyAlignment="0"/>
    <xf numFmtId="0" fontId="91" fillId="0" borderId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167" fontId="3" fillId="0" borderId="0" applyFont="0" applyFill="0" applyBorder="0" applyAlignment="0" applyProtection="0"/>
    <xf numFmtId="0" fontId="49" fillId="0" borderId="0"/>
    <xf numFmtId="43" fontId="40" fillId="0" borderId="0" applyFont="0" applyFill="0" applyBorder="0" applyAlignment="0" applyProtection="0"/>
    <xf numFmtId="176" fontId="15" fillId="0" borderId="0"/>
    <xf numFmtId="174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75" fontId="15" fillId="0" borderId="0" applyFill="0" applyBorder="0" applyAlignment="0"/>
    <xf numFmtId="10" fontId="57" fillId="55" borderId="18" applyNumberFormat="0" applyBorder="0" applyAlignment="0" applyProtection="0"/>
    <xf numFmtId="176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74" fontId="15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75" fontId="15" fillId="0" borderId="0" applyFill="0" applyBorder="0" applyAlignment="0"/>
    <xf numFmtId="0" fontId="2" fillId="19" borderId="0" applyNumberFormat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75" fontId="15" fillId="0" borderId="0" applyFill="0" applyBorder="0" applyAlignment="0"/>
    <xf numFmtId="0" fontId="2" fillId="10" borderId="0" applyNumberFormat="0" applyBorder="0" applyAlignment="0" applyProtection="0"/>
    <xf numFmtId="176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167" fontId="9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167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167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6" fontId="3" fillId="0" borderId="0" applyFont="0" applyFill="0" applyBorder="0" applyAlignment="0" applyProtection="0"/>
    <xf numFmtId="0" fontId="2" fillId="0" borderId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91" fillId="0" borderId="0"/>
    <xf numFmtId="39" fontId="91" fillId="0" borderId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167" fontId="3" fillId="0" borderId="0" applyFont="0" applyFill="0" applyBorder="0" applyAlignment="0" applyProtection="0"/>
    <xf numFmtId="0" fontId="111" fillId="0" borderId="0"/>
    <xf numFmtId="167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43" fontId="3" fillId="0" borderId="0" applyFont="0" applyFill="0" applyBorder="0" applyAlignment="0" applyProtection="0"/>
    <xf numFmtId="0" fontId="35" fillId="34" borderId="0" applyNumberFormat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34" borderId="0" applyNumberFormat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67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15" fillId="0" borderId="0" applyFill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4" fontId="15" fillId="0" borderId="0" applyFill="0" applyBorder="0" applyProtection="0"/>
    <xf numFmtId="184" fontId="15" fillId="0" borderId="5" applyFill="0" applyProtection="0"/>
    <xf numFmtId="184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2" fontId="15" fillId="0" borderId="0"/>
    <xf numFmtId="182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43" fontId="49" fillId="0" borderId="0" applyFont="0" applyFill="0" applyBorder="0" applyAlignment="0" applyProtection="0"/>
    <xf numFmtId="39" fontId="9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167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166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166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166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3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3" fillId="0" borderId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7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5" fillId="0" borderId="0" applyFont="0" applyFill="0" applyBorder="0" applyAlignment="0" applyProtection="0"/>
    <xf numFmtId="0" fontId="95" fillId="0" borderId="0"/>
    <xf numFmtId="165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167" fontId="95" fillId="0" borderId="0" applyFont="0" applyFill="0" applyBorder="0" applyAlignment="0" applyProtection="0"/>
    <xf numFmtId="0" fontId="95" fillId="0" borderId="0"/>
    <xf numFmtId="39" fontId="54" fillId="0" borderId="0"/>
    <xf numFmtId="167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39" fontId="91" fillId="0" borderId="0"/>
    <xf numFmtId="182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167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167" fontId="49" fillId="0" borderId="0" applyFont="0" applyFill="0" applyBorder="0" applyAlignment="0" applyProtection="0"/>
    <xf numFmtId="181" fontId="15" fillId="0" borderId="0"/>
    <xf numFmtId="181" fontId="130" fillId="0" borderId="0"/>
    <xf numFmtId="181" fontId="15" fillId="0" borderId="0"/>
    <xf numFmtId="0" fontId="2" fillId="27" borderId="0" applyNumberFormat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130" fillId="0" borderId="0"/>
    <xf numFmtId="0" fontId="17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84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68" fontId="15" fillId="0" borderId="0" applyFill="0" applyBorder="0" applyProtection="0"/>
    <xf numFmtId="0" fontId="131" fillId="0" borderId="29">
      <alignment horizontal="center"/>
    </xf>
    <xf numFmtId="167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168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5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68" fontId="15" fillId="0" borderId="0" applyFill="0" applyBorder="0" applyProtection="0"/>
    <xf numFmtId="185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184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44" fontId="3" fillId="0" borderId="0" applyFont="0" applyFill="0" applyBorder="0" applyAlignment="0" applyProtection="0"/>
    <xf numFmtId="9" fontId="147" fillId="0" borderId="0" applyFont="0" applyFill="0" applyBorder="0" applyAlignment="0" applyProtection="0"/>
  </cellStyleXfs>
  <cellXfs count="22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7" fontId="6" fillId="0" borderId="0" xfId="2" applyFont="1" applyFill="1" applyBorder="1" applyAlignment="1">
      <alignment horizontal="center" vertical="center"/>
    </xf>
    <xf numFmtId="167" fontId="6" fillId="0" borderId="0" xfId="2" applyFont="1" applyFill="1" applyAlignment="1">
      <alignment vertical="center"/>
    </xf>
    <xf numFmtId="167" fontId="5" fillId="0" borderId="0" xfId="2" applyFont="1" applyAlignment="1">
      <alignment horizontal="center" vertical="center"/>
    </xf>
    <xf numFmtId="167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167" fontId="10" fillId="0" borderId="0" xfId="2" applyFont="1" applyFill="1" applyBorder="1" applyAlignment="1">
      <alignment horizontal="center" vertical="center"/>
    </xf>
    <xf numFmtId="167" fontId="5" fillId="0" borderId="0" xfId="2" applyFont="1" applyFill="1" applyAlignment="1">
      <alignment horizontal="right" vertical="center"/>
    </xf>
    <xf numFmtId="167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167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67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171" fontId="136" fillId="0" borderId="0" xfId="1" applyNumberFormat="1" applyFont="1" applyFill="1" applyBorder="1" applyAlignment="1">
      <alignment horizontal="center" vertical="center"/>
    </xf>
    <xf numFmtId="172" fontId="136" fillId="0" borderId="2" xfId="1" applyNumberFormat="1" applyFont="1" applyFill="1" applyBorder="1" applyAlignment="1">
      <alignment vertical="center"/>
    </xf>
    <xf numFmtId="186" fontId="136" fillId="0" borderId="0" xfId="20916" applyNumberFormat="1" applyFont="1" applyFill="1" applyAlignment="1">
      <alignment vertical="center"/>
    </xf>
    <xf numFmtId="186" fontId="138" fillId="0" borderId="0" xfId="20916" applyNumberFormat="1" applyFont="1" applyFill="1" applyAlignment="1">
      <alignment horizontal="center" vertical="center"/>
    </xf>
    <xf numFmtId="186" fontId="136" fillId="0" borderId="1" xfId="20916" applyNumberFormat="1" applyFont="1" applyFill="1" applyBorder="1" applyAlignment="1">
      <alignment vertical="center"/>
    </xf>
    <xf numFmtId="186" fontId="137" fillId="0" borderId="0" xfId="20916" applyNumberFormat="1" applyFont="1" applyFill="1" applyAlignment="1">
      <alignment vertical="center"/>
    </xf>
    <xf numFmtId="186" fontId="136" fillId="0" borderId="0" xfId="20916" applyNumberFormat="1" applyFont="1" applyFill="1" applyBorder="1" applyAlignment="1">
      <alignment horizontal="right" vertical="center"/>
    </xf>
    <xf numFmtId="186" fontId="136" fillId="0" borderId="2" xfId="20916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vertical="center"/>
    </xf>
    <xf numFmtId="186" fontId="138" fillId="0" borderId="0" xfId="20916" applyNumberFormat="1" applyFont="1" applyFill="1" applyBorder="1" applyAlignment="1">
      <alignment horizontal="center" vertical="center"/>
    </xf>
    <xf numFmtId="186" fontId="137" fillId="0" borderId="0" xfId="20916" applyNumberFormat="1" applyFont="1" applyFill="1" applyBorder="1" applyAlignment="1">
      <alignment horizontal="right" vertical="center"/>
    </xf>
    <xf numFmtId="172" fontId="136" fillId="0" borderId="0" xfId="1" applyNumberFormat="1" applyFont="1" applyFill="1" applyAlignment="1">
      <alignment vertical="center"/>
    </xf>
    <xf numFmtId="167" fontId="136" fillId="0" borderId="0" xfId="1" applyFont="1" applyFill="1" applyAlignment="1">
      <alignment vertical="center"/>
    </xf>
    <xf numFmtId="172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41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172" fontId="136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horizontal="right" vertical="center"/>
    </xf>
    <xf numFmtId="43" fontId="136" fillId="0" borderId="0" xfId="20916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186" fontId="15" fillId="0" borderId="0" xfId="1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horizontal="center" vertical="center"/>
    </xf>
    <xf numFmtId="186" fontId="136" fillId="0" borderId="28" xfId="20916" applyNumberFormat="1" applyFont="1" applyFill="1" applyBorder="1" applyAlignment="1">
      <alignment vertical="center"/>
    </xf>
    <xf numFmtId="171" fontId="136" fillId="0" borderId="0" xfId="1" applyNumberFormat="1" applyFont="1" applyFill="1" applyAlignment="1">
      <alignment vertical="center"/>
    </xf>
    <xf numFmtId="169" fontId="136" fillId="0" borderId="0" xfId="1" applyNumberFormat="1" applyFont="1" applyFill="1" applyBorder="1" applyAlignment="1">
      <alignment horizontal="center" vertical="center"/>
    </xf>
    <xf numFmtId="171" fontId="141" fillId="0" borderId="0" xfId="1" applyNumberFormat="1" applyFont="1" applyFill="1"/>
    <xf numFmtId="171" fontId="4" fillId="0" borderId="0" xfId="1" applyNumberFormat="1" applyFont="1" applyFill="1" applyAlignment="1">
      <alignment vertical="center"/>
    </xf>
    <xf numFmtId="171" fontId="142" fillId="0" borderId="0" xfId="1" applyNumberFormat="1" applyFont="1" applyFill="1" applyAlignment="1">
      <alignment horizontal="center" vertical="center"/>
    </xf>
    <xf numFmtId="186" fontId="136" fillId="0" borderId="0" xfId="1" applyNumberFormat="1" applyFont="1" applyFill="1" applyAlignment="1">
      <alignment vertical="center"/>
    </xf>
    <xf numFmtId="9" fontId="136" fillId="0" borderId="0" xfId="53220" applyFont="1" applyFill="1" applyAlignment="1">
      <alignment vertical="center"/>
    </xf>
    <xf numFmtId="171" fontId="146" fillId="0" borderId="0" xfId="1" applyNumberFormat="1" applyFont="1" applyFill="1"/>
    <xf numFmtId="171" fontId="145" fillId="0" borderId="0" xfId="1" applyNumberFormat="1" applyFont="1" applyFill="1"/>
    <xf numFmtId="171" fontId="143" fillId="0" borderId="0" xfId="1" applyNumberFormat="1" applyFont="1" applyFill="1" applyAlignment="1">
      <alignment vertical="center"/>
    </xf>
    <xf numFmtId="171" fontId="144" fillId="0" borderId="0" xfId="1" applyNumberFormat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171" fontId="140" fillId="0" borderId="0" xfId="1" applyNumberFormat="1" applyFont="1" applyFill="1" applyAlignment="1">
      <alignment vertical="center"/>
    </xf>
    <xf numFmtId="41" fontId="15" fillId="0" borderId="3" xfId="6" applyNumberFormat="1" applyFont="1" applyFill="1" applyBorder="1" applyAlignment="1">
      <alignment vertical="center"/>
    </xf>
    <xf numFmtId="167" fontId="141" fillId="0" borderId="0" xfId="1" applyFont="1" applyFill="1"/>
    <xf numFmtId="171" fontId="136" fillId="0" borderId="1" xfId="1" applyNumberFormat="1" applyFont="1" applyFill="1" applyBorder="1" applyAlignment="1">
      <alignment vertical="center"/>
    </xf>
    <xf numFmtId="171" fontId="136" fillId="0" borderId="3" xfId="1" applyNumberFormat="1" applyFont="1" applyFill="1" applyBorder="1" applyAlignment="1">
      <alignment vertical="center"/>
    </xf>
    <xf numFmtId="171" fontId="136" fillId="0" borderId="4" xfId="1" applyNumberFormat="1" applyFont="1" applyFill="1" applyBorder="1" applyAlignment="1">
      <alignment vertical="center"/>
    </xf>
    <xf numFmtId="171" fontId="136" fillId="0" borderId="2" xfId="1" applyNumberFormat="1" applyFont="1" applyFill="1" applyBorder="1" applyAlignment="1">
      <alignment vertical="center"/>
    </xf>
    <xf numFmtId="41" fontId="15" fillId="0" borderId="3" xfId="3" applyNumberFormat="1" applyFont="1" applyFill="1" applyBorder="1" applyAlignment="1">
      <alignment vertical="center"/>
    </xf>
    <xf numFmtId="167" fontId="148" fillId="0" borderId="0" xfId="1" applyFont="1" applyFill="1" applyAlignment="1">
      <alignment vertical="center"/>
    </xf>
    <xf numFmtId="167" fontId="15" fillId="0" borderId="0" xfId="1" applyFont="1" applyFill="1" applyAlignment="1">
      <alignment vertical="center"/>
    </xf>
    <xf numFmtId="167" fontId="140" fillId="0" borderId="0" xfId="1" applyFont="1" applyFill="1" applyAlignment="1">
      <alignment vertical="center"/>
    </xf>
    <xf numFmtId="9" fontId="140" fillId="0" borderId="0" xfId="53220" applyFont="1" applyFill="1" applyAlignment="1">
      <alignment vertical="center"/>
    </xf>
    <xf numFmtId="167" fontId="139" fillId="0" borderId="0" xfId="1" applyFont="1" applyFill="1"/>
    <xf numFmtId="171" fontId="143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vertical="center"/>
    </xf>
    <xf numFmtId="171" fontId="15" fillId="0" borderId="0" xfId="1" applyNumberFormat="1" applyFont="1" applyFill="1"/>
    <xf numFmtId="171" fontId="136" fillId="0" borderId="0" xfId="1" applyNumberFormat="1" applyFont="1" applyFill="1" applyBorder="1" applyAlignment="1">
      <alignment vertical="center"/>
    </xf>
    <xf numFmtId="171" fontId="136" fillId="0" borderId="0" xfId="1" applyNumberFormat="1" applyFont="1" applyFill="1" applyBorder="1" applyAlignment="1">
      <alignment horizontal="right" vertical="center"/>
    </xf>
    <xf numFmtId="167" fontId="3" fillId="0" borderId="0" xfId="1" applyFont="1" applyFill="1"/>
    <xf numFmtId="171" fontId="3" fillId="0" borderId="0" xfId="1" applyNumberFormat="1" applyFont="1" applyFill="1"/>
    <xf numFmtId="186" fontId="136" fillId="0" borderId="0" xfId="20916" applyNumberFormat="1" applyFont="1" applyFill="1" applyAlignment="1">
      <alignment horizontal="center" vertical="center"/>
    </xf>
    <xf numFmtId="37" fontId="15" fillId="0" borderId="0" xfId="3" applyNumberFormat="1" applyFont="1" applyFill="1" applyBorder="1" applyAlignment="1">
      <alignment horizontal="center" vertical="center"/>
    </xf>
    <xf numFmtId="172" fontId="136" fillId="0" borderId="0" xfId="1" applyNumberFormat="1" applyFont="1" applyFill="1" applyAlignment="1">
      <alignment horizontal="center" vertical="center"/>
    </xf>
    <xf numFmtId="186" fontId="6" fillId="0" borderId="0" xfId="1" applyNumberFormat="1" applyFont="1" applyFill="1" applyBorder="1" applyAlignment="1">
      <alignment vertical="center"/>
    </xf>
    <xf numFmtId="186" fontId="136" fillId="0" borderId="5" xfId="20916" applyNumberFormat="1" applyFont="1" applyFill="1" applyBorder="1" applyAlignment="1">
      <alignment vertical="center"/>
    </xf>
    <xf numFmtId="171" fontId="150" fillId="0" borderId="0" xfId="1" applyNumberFormat="1" applyFont="1" applyFill="1"/>
    <xf numFmtId="37" fontId="136" fillId="0" borderId="0" xfId="1" applyNumberFormat="1" applyFont="1" applyFill="1" applyBorder="1" applyAlignment="1">
      <alignment horizontal="center" vertical="center"/>
    </xf>
    <xf numFmtId="172" fontId="136" fillId="0" borderId="5" xfId="1" applyNumberFormat="1" applyFont="1" applyFill="1" applyBorder="1" applyAlignment="1">
      <alignment vertical="center"/>
    </xf>
    <xf numFmtId="172" fontId="136" fillId="0" borderId="0" xfId="1" applyNumberFormat="1" applyFont="1" applyFill="1" applyBorder="1" applyAlignment="1">
      <alignment horizontal="center" vertical="center"/>
    </xf>
    <xf numFmtId="167" fontId="136" fillId="0" borderId="0" xfId="1" applyFont="1" applyFill="1"/>
    <xf numFmtId="171" fontId="136" fillId="0" borderId="0" xfId="1" applyNumberFormat="1" applyFont="1" applyFill="1"/>
    <xf numFmtId="0" fontId="136" fillId="0" borderId="0" xfId="1" applyNumberFormat="1" applyFont="1" applyFill="1" applyAlignment="1">
      <alignment vertical="center"/>
    </xf>
    <xf numFmtId="167" fontId="151" fillId="0" borderId="0" xfId="1" applyFont="1" applyFill="1" applyAlignment="1">
      <alignment vertical="center"/>
    </xf>
    <xf numFmtId="167" fontId="152" fillId="0" borderId="0" xfId="1" applyFont="1" applyFill="1"/>
    <xf numFmtId="0" fontId="136" fillId="0" borderId="0" xfId="10" applyFont="1" applyAlignment="1">
      <alignment horizontal="left" vertical="center" indent="2"/>
    </xf>
    <xf numFmtId="0" fontId="136" fillId="0" borderId="0" xfId="0" quotePrefix="1" applyFont="1" applyAlignment="1">
      <alignment horizontal="center" vertical="center"/>
    </xf>
    <xf numFmtId="16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vertical="center"/>
    </xf>
    <xf numFmtId="37" fontId="136" fillId="0" borderId="0" xfId="0" applyNumberFormat="1" applyFont="1" applyAlignment="1">
      <alignment vertical="center"/>
    </xf>
    <xf numFmtId="0" fontId="136" fillId="0" borderId="0" xfId="10" applyFont="1" applyAlignment="1">
      <alignment horizontal="center" vertical="center"/>
    </xf>
    <xf numFmtId="0" fontId="15" fillId="0" borderId="0" xfId="0" applyFont="1"/>
    <xf numFmtId="0" fontId="13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171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/>
    </xf>
    <xf numFmtId="169" fontId="136" fillId="0" borderId="2" xfId="0" applyNumberFormat="1" applyFont="1" applyBorder="1" applyAlignment="1">
      <alignment horizontal="center" vertical="center"/>
    </xf>
    <xf numFmtId="0" fontId="136" fillId="0" borderId="0" xfId="0" quotePrefix="1" applyFont="1" applyAlignment="1">
      <alignment horizontal="left" vertical="center" indent="4"/>
    </xf>
    <xf numFmtId="0" fontId="136" fillId="0" borderId="0" xfId="0" applyFont="1" applyAlignment="1">
      <alignment horizontal="left" vertical="center" indent="4"/>
    </xf>
    <xf numFmtId="0" fontId="136" fillId="0" borderId="0" xfId="0" applyFont="1" applyAlignment="1">
      <alignment horizontal="left" vertical="center" indent="3"/>
    </xf>
    <xf numFmtId="0" fontId="136" fillId="0" borderId="0" xfId="10" quotePrefix="1" applyFont="1" applyAlignment="1">
      <alignment horizontal="center" vertical="center"/>
    </xf>
    <xf numFmtId="0" fontId="137" fillId="0" borderId="0" xfId="0" applyFont="1" applyAlignment="1">
      <alignment vertical="center"/>
    </xf>
    <xf numFmtId="186" fontId="136" fillId="0" borderId="3" xfId="0" applyNumberFormat="1" applyFont="1" applyBorder="1" applyAlignment="1">
      <alignment horizontal="center" vertical="center"/>
    </xf>
    <xf numFmtId="186" fontId="136" fillId="0" borderId="0" xfId="0" applyNumberFormat="1" applyFont="1" applyAlignment="1">
      <alignment vertical="center"/>
    </xf>
    <xf numFmtId="0" fontId="3" fillId="0" borderId="0" xfId="0" applyFont="1"/>
    <xf numFmtId="0" fontId="137" fillId="0" borderId="0" xfId="0" applyFont="1" applyAlignment="1">
      <alignment horizontal="right" vertical="center"/>
    </xf>
    <xf numFmtId="0" fontId="13" fillId="0" borderId="0" xfId="1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3" fillId="0" borderId="0" xfId="5149" applyFont="1" applyAlignment="1">
      <alignment vertical="top"/>
    </xf>
    <xf numFmtId="0" fontId="13" fillId="0" borderId="0" xfId="5149" applyFont="1" applyAlignment="1">
      <alignment horizontal="center" vertical="top"/>
    </xf>
    <xf numFmtId="16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41" fontId="136" fillId="0" borderId="0" xfId="0" applyNumberFormat="1" applyFont="1" applyAlignment="1">
      <alignment vertical="center"/>
    </xf>
    <xf numFmtId="169" fontId="3" fillId="0" borderId="0" xfId="0" applyNumberFormat="1" applyFont="1"/>
    <xf numFmtId="0" fontId="137" fillId="0" borderId="0" xfId="8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5149" quotePrefix="1" applyFont="1" applyAlignment="1">
      <alignment horizontal="center" vertical="center"/>
    </xf>
    <xf numFmtId="0" fontId="13" fillId="0" borderId="0" xfId="5149" quotePrefix="1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 vertical="center"/>
    </xf>
    <xf numFmtId="0" fontId="13" fillId="0" borderId="0" xfId="5708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1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39" fillId="0" borderId="0" xfId="0" applyFont="1"/>
    <xf numFmtId="0" fontId="149" fillId="0" borderId="0" xfId="0" applyFont="1"/>
    <xf numFmtId="0" fontId="15" fillId="0" borderId="0" xfId="10" applyFont="1" applyAlignment="1">
      <alignment vertical="center"/>
    </xf>
    <xf numFmtId="0" fontId="148" fillId="0" borderId="0" xfId="10" applyFont="1" applyAlignment="1">
      <alignment vertical="center"/>
    </xf>
    <xf numFmtId="0" fontId="137" fillId="0" borderId="0" xfId="0" quotePrefix="1" applyFont="1" applyAlignment="1">
      <alignment horizontal="center" vertical="center"/>
    </xf>
    <xf numFmtId="0" fontId="138" fillId="0" borderId="0" xfId="0" applyFont="1" applyAlignment="1">
      <alignment horizontal="center" vertical="center"/>
    </xf>
    <xf numFmtId="0" fontId="136" fillId="0" borderId="0" xfId="0" applyFont="1"/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179" fontId="136" fillId="0" borderId="0" xfId="0" applyNumberFormat="1" applyFont="1" applyAlignment="1">
      <alignment vertical="center"/>
    </xf>
    <xf numFmtId="186" fontId="136" fillId="0" borderId="3" xfId="0" applyNumberFormat="1" applyFont="1" applyBorder="1"/>
    <xf numFmtId="186" fontId="136" fillId="0" borderId="0" xfId="0" applyNumberFormat="1" applyFont="1" applyAlignment="1">
      <alignment horizontal="center" vertical="center"/>
    </xf>
    <xf numFmtId="179" fontId="137" fillId="0" borderId="0" xfId="0" applyNumberFormat="1" applyFont="1" applyAlignment="1">
      <alignment horizontal="left" vertical="center"/>
    </xf>
    <xf numFmtId="179" fontId="137" fillId="0" borderId="0" xfId="0" applyNumberFormat="1" applyFont="1" applyAlignment="1">
      <alignment vertical="center"/>
    </xf>
    <xf numFmtId="0" fontId="140" fillId="0" borderId="0" xfId="0" applyFont="1"/>
    <xf numFmtId="171" fontId="136" fillId="0" borderId="0" xfId="0" applyNumberFormat="1" applyFont="1"/>
    <xf numFmtId="0" fontId="136" fillId="0" borderId="0" xfId="10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0" fontId="137" fillId="0" borderId="0" xfId="8" applyFont="1" applyAlignment="1">
      <alignment horizontal="center" vertical="center"/>
    </xf>
    <xf numFmtId="37" fontId="136" fillId="0" borderId="0" xfId="10" applyNumberFormat="1" applyFont="1" applyAlignment="1">
      <alignment horizontal="right" vertical="center"/>
    </xf>
    <xf numFmtId="37" fontId="136" fillId="0" borderId="0" xfId="10" applyNumberFormat="1" applyFont="1" applyAlignment="1">
      <alignment vertical="center"/>
    </xf>
    <xf numFmtId="169" fontId="136" fillId="0" borderId="0" xfId="10" applyNumberFormat="1" applyFont="1" applyAlignment="1">
      <alignment vertical="center"/>
    </xf>
    <xf numFmtId="0" fontId="136" fillId="0" borderId="0" xfId="8" applyFont="1" applyAlignment="1">
      <alignment horizontal="center" vertical="center"/>
    </xf>
    <xf numFmtId="171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0" fontId="136" fillId="0" borderId="0" xfId="10" applyFont="1" applyAlignment="1">
      <alignment horizontal="left" vertical="center" indent="5"/>
    </xf>
    <xf numFmtId="167" fontId="136" fillId="0" borderId="0" xfId="10" applyNumberFormat="1" applyFont="1" applyAlignment="1">
      <alignment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172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0" fontId="13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165" fontId="136" fillId="0" borderId="0" xfId="10" applyNumberFormat="1" applyFont="1" applyAlignment="1">
      <alignment vertical="center"/>
    </xf>
    <xf numFmtId="3" fontId="136" fillId="0" borderId="0" xfId="10" applyNumberFormat="1" applyFont="1" applyAlignment="1">
      <alignment vertical="center"/>
    </xf>
    <xf numFmtId="37" fontId="15" fillId="0" borderId="0" xfId="10" applyNumberFormat="1" applyFont="1" applyAlignment="1">
      <alignment vertical="center"/>
    </xf>
    <xf numFmtId="0" fontId="15" fillId="0" borderId="0" xfId="10" applyFont="1" applyAlignment="1">
      <alignment horizontal="center"/>
    </xf>
    <xf numFmtId="0" fontId="15" fillId="0" borderId="0" xfId="10" applyFont="1"/>
    <xf numFmtId="0" fontId="136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36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6" fillId="0" borderId="0" xfId="10" applyFont="1" applyAlignment="1">
      <alignment horizontal="left"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6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horizontal="center" vertical="center" wrapText="1"/>
    </xf>
    <xf numFmtId="0" fontId="13" fillId="0" borderId="2" xfId="5149" quotePrefix="1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5149" quotePrefix="1" applyFont="1" applyBorder="1" applyAlignment="1">
      <alignment horizontal="center" vertical="center"/>
    </xf>
    <xf numFmtId="0" fontId="13" fillId="0" borderId="2" xfId="1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21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" xfId="53220" builtinId="5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เปอร์เซ็นต์ 2" xfId="17652" xr:uid="{00000000-0005-0000-0000-000053CE0000}"/>
    <cellStyle name="เปอร์เซ็นต์ 2 2" xfId="27143" xr:uid="{00000000-0005-0000-0000-000054CE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colors>
    <mruColors>
      <color rgb="FF99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53"/>
  <sheetViews>
    <sheetView showGridLines="0" tabSelected="1" view="pageBreakPreview" topLeftCell="A43" zoomScale="90" zoomScaleNormal="70" zoomScaleSheetLayoutView="90" workbookViewId="0">
      <selection activeCell="A47" sqref="A47"/>
    </sheetView>
  </sheetViews>
  <sheetFormatPr defaultColWidth="9.09765625" defaultRowHeight="21" customHeight="1"/>
  <cols>
    <col min="1" max="1" width="60.59765625" style="163" customWidth="1"/>
    <col min="2" max="2" width="7.09765625" style="195" bestFit="1" customWidth="1"/>
    <col min="3" max="3" width="2.59765625" style="195" customWidth="1"/>
    <col min="4" max="4" width="17.19921875" style="163" customWidth="1"/>
    <col min="5" max="5" width="1.3984375" style="163" customWidth="1"/>
    <col min="6" max="6" width="15.3984375" style="163" bestFit="1" customWidth="1"/>
    <col min="7" max="7" width="1.3984375" style="163" customWidth="1"/>
    <col min="8" max="8" width="16.19921875" style="163" customWidth="1"/>
    <col min="9" max="9" width="1.3984375" style="163" customWidth="1"/>
    <col min="10" max="10" width="17.09765625" style="163" customWidth="1"/>
    <col min="11" max="11" width="9.09765625" style="163"/>
    <col min="12" max="12" width="14.59765625" style="163" bestFit="1" customWidth="1"/>
    <col min="13" max="13" width="9.09765625" style="163"/>
    <col min="14" max="14" width="17.3984375" style="163" bestFit="1" customWidth="1"/>
    <col min="15" max="15" width="9.69921875" style="163" customWidth="1"/>
    <col min="16" max="16" width="15.69921875" style="163" customWidth="1"/>
    <col min="17" max="17" width="9.09765625" style="163" customWidth="1"/>
    <col min="18" max="18" width="13.8984375" style="163" bestFit="1" customWidth="1"/>
    <col min="19" max="19" width="9.09765625" style="163"/>
    <col min="20" max="20" width="15.3984375" style="163" bestFit="1" customWidth="1"/>
    <col min="21" max="21" width="10.59765625" style="163" bestFit="1" customWidth="1"/>
    <col min="22" max="26" width="12.8984375" style="163" customWidth="1"/>
    <col min="27" max="16384" width="9.09765625" style="163"/>
  </cols>
  <sheetData>
    <row r="1" spans="1:26" ht="21" customHeight="1">
      <c r="A1" s="205" t="s">
        <v>214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26" ht="21" customHeight="1">
      <c r="A2" s="205" t="s">
        <v>116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26" ht="21" customHeight="1">
      <c r="A3" s="206" t="s">
        <v>253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26" ht="21" customHeight="1">
      <c r="A4" s="207" t="s">
        <v>115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26" ht="6" customHeight="1"/>
    <row r="6" spans="1:26" ht="21" customHeight="1">
      <c r="B6" s="135" t="s">
        <v>91</v>
      </c>
      <c r="C6" s="135"/>
      <c r="D6" s="205" t="s">
        <v>50</v>
      </c>
      <c r="E6" s="205"/>
      <c r="F6" s="205"/>
      <c r="G6" s="205"/>
      <c r="H6" s="205" t="s">
        <v>51</v>
      </c>
      <c r="I6" s="205"/>
      <c r="J6" s="205"/>
    </row>
    <row r="7" spans="1:26" ht="21" customHeight="1">
      <c r="D7" s="205" t="s">
        <v>49</v>
      </c>
      <c r="E7" s="205"/>
      <c r="F7" s="205"/>
      <c r="G7" s="205"/>
      <c r="H7" s="205" t="s">
        <v>49</v>
      </c>
      <c r="I7" s="205"/>
      <c r="J7" s="205"/>
    </row>
    <row r="8" spans="1:26" s="177" customFormat="1" ht="21" customHeight="1">
      <c r="B8" s="113"/>
      <c r="C8" s="113"/>
      <c r="D8" s="135" t="s">
        <v>45</v>
      </c>
      <c r="E8" s="135"/>
      <c r="F8" s="135" t="s">
        <v>45</v>
      </c>
      <c r="G8" s="135"/>
      <c r="H8" s="135" t="s">
        <v>45</v>
      </c>
      <c r="I8" s="135"/>
      <c r="J8" s="135" t="s">
        <v>45</v>
      </c>
    </row>
    <row r="9" spans="1:26" s="177" customFormat="1" ht="21" customHeight="1">
      <c r="B9" s="113"/>
      <c r="C9" s="113"/>
      <c r="D9" s="135" t="s">
        <v>254</v>
      </c>
      <c r="E9" s="135"/>
      <c r="F9" s="135" t="s">
        <v>46</v>
      </c>
      <c r="G9" s="135"/>
      <c r="H9" s="135" t="s">
        <v>254</v>
      </c>
      <c r="I9" s="135"/>
      <c r="J9" s="135" t="s">
        <v>46</v>
      </c>
    </row>
    <row r="10" spans="1:26" s="177" customFormat="1" ht="21" customHeight="1">
      <c r="A10" s="196"/>
      <c r="B10" s="113"/>
      <c r="C10" s="113"/>
      <c r="D10" s="178">
        <v>2024</v>
      </c>
      <c r="E10" s="135"/>
      <c r="F10" s="178">
        <v>2023</v>
      </c>
      <c r="G10" s="135"/>
      <c r="H10" s="178">
        <v>2024</v>
      </c>
      <c r="I10" s="135"/>
      <c r="J10" s="178">
        <v>2023</v>
      </c>
    </row>
    <row r="11" spans="1:26" s="177" customFormat="1" ht="21" customHeight="1">
      <c r="A11" s="196"/>
      <c r="B11" s="113"/>
      <c r="C11" s="113"/>
      <c r="D11" s="178" t="s">
        <v>173</v>
      </c>
      <c r="E11" s="135"/>
      <c r="G11" s="135"/>
      <c r="H11" s="178" t="s">
        <v>173</v>
      </c>
      <c r="I11" s="135"/>
      <c r="J11" s="178"/>
    </row>
    <row r="12" spans="1:26" s="177" customFormat="1" ht="21" customHeight="1">
      <c r="A12" s="133" t="s">
        <v>1</v>
      </c>
      <c r="B12" s="113"/>
      <c r="C12" s="113"/>
      <c r="D12" s="135"/>
      <c r="E12" s="135"/>
      <c r="F12" s="181"/>
      <c r="G12" s="135"/>
      <c r="J12" s="181"/>
    </row>
    <row r="13" spans="1:26" s="177" customFormat="1" ht="21" customHeight="1">
      <c r="A13" s="163" t="s">
        <v>2</v>
      </c>
      <c r="B13" s="113"/>
      <c r="C13" s="113"/>
      <c r="D13" s="32"/>
      <c r="E13" s="197"/>
      <c r="F13" s="197"/>
      <c r="G13" s="197"/>
      <c r="H13" s="197"/>
      <c r="I13" s="197"/>
      <c r="J13" s="197"/>
    </row>
    <row r="14" spans="1:26" s="177" customFormat="1" ht="21" customHeight="1">
      <c r="A14" s="107" t="s">
        <v>24</v>
      </c>
      <c r="B14" s="113">
        <v>6</v>
      </c>
      <c r="C14" s="113"/>
      <c r="D14" s="61">
        <v>180446666</v>
      </c>
      <c r="E14" s="89"/>
      <c r="F14" s="61">
        <v>205939257</v>
      </c>
      <c r="G14" s="89"/>
      <c r="H14" s="61">
        <v>82136291</v>
      </c>
      <c r="I14" s="89"/>
      <c r="J14" s="61">
        <v>82166398</v>
      </c>
      <c r="L14" s="186"/>
      <c r="N14" s="198"/>
      <c r="O14" s="186"/>
      <c r="P14" s="198"/>
      <c r="Q14" s="186"/>
      <c r="R14" s="198"/>
      <c r="S14" s="186"/>
      <c r="T14" s="198"/>
      <c r="U14" s="186"/>
      <c r="V14" s="186"/>
      <c r="W14" s="186"/>
      <c r="X14" s="186"/>
      <c r="Y14" s="186"/>
      <c r="Z14" s="186"/>
    </row>
    <row r="15" spans="1:26" s="177" customFormat="1" ht="21" customHeight="1">
      <c r="A15" s="107" t="s">
        <v>111</v>
      </c>
      <c r="B15" s="113">
        <v>7</v>
      </c>
      <c r="C15" s="113"/>
      <c r="D15" s="61">
        <v>105534031</v>
      </c>
      <c r="E15" s="89"/>
      <c r="F15" s="61">
        <v>60164894</v>
      </c>
      <c r="G15" s="89"/>
      <c r="H15" s="61">
        <v>37091759</v>
      </c>
      <c r="I15" s="89"/>
      <c r="J15" s="61">
        <v>18728271</v>
      </c>
      <c r="L15" s="186"/>
      <c r="N15" s="198"/>
      <c r="O15" s="186"/>
      <c r="P15" s="198"/>
      <c r="Q15" s="186"/>
      <c r="R15" s="198"/>
      <c r="S15" s="186"/>
      <c r="T15" s="198"/>
      <c r="U15" s="186"/>
      <c r="V15" s="186"/>
      <c r="W15" s="186"/>
      <c r="X15" s="186"/>
      <c r="Y15" s="186"/>
      <c r="Z15" s="186"/>
    </row>
    <row r="16" spans="1:26" s="177" customFormat="1" ht="21" customHeight="1">
      <c r="A16" s="107" t="s">
        <v>22</v>
      </c>
      <c r="B16" s="113">
        <v>8</v>
      </c>
      <c r="C16" s="113"/>
      <c r="D16" s="61">
        <v>119033495</v>
      </c>
      <c r="E16" s="89"/>
      <c r="F16" s="61">
        <v>118954541</v>
      </c>
      <c r="G16" s="89"/>
      <c r="H16" s="61">
        <v>47171574</v>
      </c>
      <c r="I16" s="89"/>
      <c r="J16" s="61">
        <v>51198703</v>
      </c>
      <c r="L16" s="186"/>
      <c r="N16" s="198"/>
      <c r="O16" s="186"/>
      <c r="P16" s="198"/>
      <c r="Q16" s="186"/>
      <c r="R16" s="198"/>
      <c r="S16" s="186"/>
      <c r="T16" s="198"/>
      <c r="U16" s="186"/>
      <c r="V16" s="186"/>
      <c r="W16" s="186"/>
      <c r="X16" s="186"/>
      <c r="Y16" s="186"/>
      <c r="Z16" s="186"/>
    </row>
    <row r="17" spans="1:26" s="177" customFormat="1" ht="21" customHeight="1">
      <c r="A17" s="107" t="s">
        <v>176</v>
      </c>
      <c r="B17" s="113">
        <v>9</v>
      </c>
      <c r="C17" s="113"/>
      <c r="D17" s="61">
        <v>4121377</v>
      </c>
      <c r="E17" s="89"/>
      <c r="F17" s="61">
        <v>4063251</v>
      </c>
      <c r="G17" s="89"/>
      <c r="H17" s="62">
        <v>0</v>
      </c>
      <c r="I17" s="89"/>
      <c r="J17" s="62">
        <v>0</v>
      </c>
      <c r="L17" s="186"/>
      <c r="N17" s="198"/>
      <c r="O17" s="186"/>
      <c r="P17" s="198"/>
      <c r="Q17" s="186"/>
      <c r="R17" s="198"/>
      <c r="S17" s="186"/>
      <c r="T17" s="198"/>
      <c r="U17" s="186"/>
      <c r="V17" s="186"/>
      <c r="W17" s="186"/>
      <c r="X17" s="186"/>
      <c r="Y17" s="186"/>
      <c r="Z17" s="186"/>
    </row>
    <row r="18" spans="1:26" s="177" customFormat="1" ht="21" customHeight="1">
      <c r="A18" s="107" t="s">
        <v>3</v>
      </c>
      <c r="B18" s="113"/>
      <c r="C18" s="113"/>
      <c r="D18" s="61">
        <v>3808517</v>
      </c>
      <c r="E18" s="89"/>
      <c r="F18" s="61">
        <v>5303665</v>
      </c>
      <c r="G18" s="89"/>
      <c r="H18" s="61">
        <v>171975</v>
      </c>
      <c r="I18" s="89"/>
      <c r="J18" s="61">
        <v>102027</v>
      </c>
      <c r="L18" s="186"/>
      <c r="N18" s="198"/>
      <c r="O18" s="186"/>
      <c r="P18" s="198"/>
      <c r="Q18" s="186"/>
      <c r="R18" s="198"/>
      <c r="S18" s="186"/>
      <c r="T18" s="198"/>
      <c r="U18" s="186"/>
      <c r="V18" s="186"/>
      <c r="W18" s="186"/>
      <c r="X18" s="186"/>
      <c r="Y18" s="186"/>
      <c r="Z18" s="186"/>
    </row>
    <row r="19" spans="1:26" s="177" customFormat="1" ht="21" customHeight="1">
      <c r="A19" s="187" t="s">
        <v>5</v>
      </c>
      <c r="B19" s="113"/>
      <c r="C19" s="113"/>
      <c r="D19" s="76">
        <f>SUM(D14:D18)</f>
        <v>412944086</v>
      </c>
      <c r="E19" s="183"/>
      <c r="F19" s="76">
        <f>SUM(F14:F18)</f>
        <v>394425608</v>
      </c>
      <c r="G19" s="89"/>
      <c r="H19" s="76">
        <f>SUM(H14:H18)</f>
        <v>166571599</v>
      </c>
      <c r="I19" s="89"/>
      <c r="J19" s="76">
        <f>SUM(J14:J18)</f>
        <v>152195399</v>
      </c>
      <c r="N19" s="198"/>
      <c r="O19" s="186"/>
      <c r="P19" s="198"/>
      <c r="Q19" s="186"/>
      <c r="R19" s="198"/>
      <c r="S19" s="186"/>
      <c r="T19" s="198"/>
      <c r="U19" s="186"/>
      <c r="V19" s="186"/>
      <c r="W19" s="186"/>
      <c r="X19" s="186"/>
      <c r="Y19" s="186"/>
      <c r="Z19" s="186"/>
    </row>
    <row r="20" spans="1:26" s="177" customFormat="1" ht="21" customHeight="1">
      <c r="A20" s="187"/>
      <c r="B20" s="113"/>
      <c r="C20" s="113"/>
      <c r="D20" s="183"/>
      <c r="E20" s="183"/>
      <c r="F20" s="183"/>
      <c r="G20" s="183"/>
      <c r="H20" s="183"/>
      <c r="I20" s="183"/>
      <c r="J20" s="183"/>
      <c r="T20" s="186"/>
      <c r="U20" s="186"/>
      <c r="V20" s="186"/>
      <c r="W20" s="186"/>
      <c r="X20" s="186"/>
      <c r="Y20" s="186"/>
      <c r="Z20" s="186"/>
    </row>
    <row r="21" spans="1:26" s="177" customFormat="1" ht="21" customHeight="1">
      <c r="A21" s="163" t="s">
        <v>90</v>
      </c>
      <c r="B21" s="113"/>
      <c r="C21" s="113"/>
      <c r="T21" s="186"/>
      <c r="U21" s="186"/>
      <c r="V21" s="186"/>
      <c r="W21" s="186"/>
      <c r="X21" s="186"/>
      <c r="Y21" s="186"/>
      <c r="Z21" s="186"/>
    </row>
    <row r="22" spans="1:26" s="177" customFormat="1" ht="21" customHeight="1">
      <c r="A22" s="107" t="s">
        <v>92</v>
      </c>
      <c r="B22" s="113">
        <v>4.0999999999999996</v>
      </c>
      <c r="C22" s="113"/>
      <c r="D22" s="62">
        <v>0</v>
      </c>
      <c r="E22" s="33"/>
      <c r="F22" s="62">
        <v>0</v>
      </c>
      <c r="G22" s="90"/>
      <c r="H22" s="61">
        <v>192990951</v>
      </c>
      <c r="I22" s="90"/>
      <c r="J22" s="61">
        <v>188990951</v>
      </c>
      <c r="L22" s="186"/>
      <c r="O22" s="184"/>
      <c r="Q22" s="184"/>
      <c r="S22" s="186"/>
      <c r="T22" s="186"/>
      <c r="U22" s="186"/>
      <c r="V22" s="186"/>
      <c r="W22" s="186"/>
      <c r="X22" s="186"/>
      <c r="Y22" s="186"/>
      <c r="Z22" s="186"/>
    </row>
    <row r="23" spans="1:26" s="177" customFormat="1" ht="21" customHeight="1">
      <c r="A23" s="107" t="s">
        <v>248</v>
      </c>
      <c r="B23" s="113">
        <v>4.2</v>
      </c>
      <c r="C23" s="113"/>
      <c r="D23" s="33">
        <v>3054718</v>
      </c>
      <c r="E23" s="33"/>
      <c r="F23" s="33">
        <v>3324728</v>
      </c>
      <c r="G23" s="90"/>
      <c r="H23" s="62">
        <v>0</v>
      </c>
      <c r="I23" s="90"/>
      <c r="J23" s="62">
        <v>0</v>
      </c>
      <c r="L23" s="186"/>
      <c r="N23" s="198"/>
      <c r="O23" s="184"/>
      <c r="P23" s="198"/>
      <c r="Q23" s="184"/>
      <c r="R23" s="198"/>
      <c r="S23" s="186"/>
      <c r="T23" s="198"/>
      <c r="U23" s="186"/>
      <c r="V23" s="186"/>
      <c r="W23" s="186"/>
      <c r="X23" s="186"/>
      <c r="Y23" s="186"/>
      <c r="Z23" s="186"/>
    </row>
    <row r="24" spans="1:26" s="177" customFormat="1" ht="21" customHeight="1">
      <c r="A24" s="107" t="s">
        <v>133</v>
      </c>
      <c r="B24" s="113">
        <v>10</v>
      </c>
      <c r="C24" s="113"/>
      <c r="D24" s="61">
        <v>238130670</v>
      </c>
      <c r="E24" s="90"/>
      <c r="F24" s="61">
        <v>250832974</v>
      </c>
      <c r="G24" s="33"/>
      <c r="H24" s="61">
        <v>48245161</v>
      </c>
      <c r="I24" s="90"/>
      <c r="J24" s="61">
        <v>53403203</v>
      </c>
      <c r="L24" s="186"/>
      <c r="N24" s="198"/>
      <c r="O24" s="184"/>
      <c r="P24" s="198"/>
      <c r="Q24" s="184"/>
      <c r="R24" s="198"/>
      <c r="S24" s="186"/>
      <c r="T24" s="198"/>
      <c r="U24" s="186"/>
      <c r="V24" s="186"/>
      <c r="W24" s="186"/>
      <c r="X24" s="186"/>
      <c r="Y24" s="186"/>
      <c r="Z24" s="186"/>
    </row>
    <row r="25" spans="1:26" s="177" customFormat="1" ht="21" customHeight="1">
      <c r="A25" s="107" t="s">
        <v>130</v>
      </c>
      <c r="B25" s="113">
        <v>11</v>
      </c>
      <c r="C25" s="113"/>
      <c r="D25" s="61">
        <v>8051858</v>
      </c>
      <c r="E25" s="90"/>
      <c r="F25" s="61">
        <v>6633777</v>
      </c>
      <c r="G25" s="33"/>
      <c r="H25" s="61">
        <v>4240395</v>
      </c>
      <c r="I25" s="90"/>
      <c r="J25" s="61">
        <v>4907502</v>
      </c>
      <c r="L25" s="186"/>
      <c r="N25" s="198"/>
      <c r="O25" s="184"/>
      <c r="P25" s="198"/>
      <c r="Q25" s="184"/>
      <c r="R25" s="198"/>
      <c r="S25" s="186"/>
      <c r="T25" s="198"/>
      <c r="U25" s="186"/>
      <c r="V25" s="186"/>
      <c r="W25" s="186"/>
      <c r="X25" s="186"/>
      <c r="Y25" s="186"/>
      <c r="Z25" s="186"/>
    </row>
    <row r="26" spans="1:26" s="177" customFormat="1" ht="21" customHeight="1">
      <c r="A26" s="107" t="s">
        <v>185</v>
      </c>
      <c r="B26" s="113">
        <v>12</v>
      </c>
      <c r="C26" s="113"/>
      <c r="D26" s="61">
        <v>6309372</v>
      </c>
      <c r="E26" s="90"/>
      <c r="F26" s="61">
        <v>6164076</v>
      </c>
      <c r="G26" s="90"/>
      <c r="H26" s="61">
        <v>4104865</v>
      </c>
      <c r="I26" s="90"/>
      <c r="J26" s="61">
        <v>3667309</v>
      </c>
      <c r="L26" s="186"/>
      <c r="N26" s="198"/>
      <c r="O26" s="184"/>
      <c r="P26" s="198"/>
      <c r="Q26" s="184"/>
      <c r="R26" s="198"/>
      <c r="S26" s="186"/>
      <c r="T26" s="198"/>
      <c r="U26" s="186"/>
      <c r="V26" s="186"/>
      <c r="W26" s="186"/>
      <c r="X26" s="186"/>
      <c r="Y26" s="186"/>
      <c r="Z26" s="186"/>
    </row>
    <row r="27" spans="1:26" s="177" customFormat="1" ht="21" customHeight="1">
      <c r="A27" s="107" t="s">
        <v>99</v>
      </c>
      <c r="B27" s="113">
        <v>13</v>
      </c>
      <c r="C27" s="113"/>
      <c r="D27" s="33">
        <v>4958631</v>
      </c>
      <c r="E27" s="33"/>
      <c r="F27" s="33">
        <v>4264179</v>
      </c>
      <c r="G27" s="90"/>
      <c r="H27" s="61">
        <v>1292666</v>
      </c>
      <c r="I27" s="90"/>
      <c r="J27" s="61">
        <v>1167414</v>
      </c>
      <c r="L27" s="186"/>
      <c r="N27" s="198"/>
      <c r="O27" s="184"/>
      <c r="P27" s="198"/>
      <c r="Q27" s="184"/>
      <c r="R27" s="198"/>
      <c r="S27" s="186"/>
      <c r="T27" s="198"/>
      <c r="U27" s="186"/>
      <c r="V27" s="186"/>
      <c r="W27" s="186"/>
      <c r="X27" s="186"/>
      <c r="Y27" s="186"/>
      <c r="Z27" s="186"/>
    </row>
    <row r="28" spans="1:26" s="177" customFormat="1" ht="21" customHeight="1">
      <c r="A28" s="107" t="s">
        <v>30</v>
      </c>
      <c r="B28" s="113">
        <v>14</v>
      </c>
      <c r="C28" s="113"/>
      <c r="D28" s="61">
        <v>4155855</v>
      </c>
      <c r="E28" s="90"/>
      <c r="F28" s="61">
        <v>6334226</v>
      </c>
      <c r="G28" s="33"/>
      <c r="H28" s="61">
        <v>17153</v>
      </c>
      <c r="I28" s="90"/>
      <c r="J28" s="61">
        <v>17153</v>
      </c>
      <c r="L28" s="186"/>
      <c r="N28" s="198"/>
      <c r="O28" s="184"/>
      <c r="P28" s="198"/>
      <c r="Q28" s="184"/>
      <c r="R28" s="198"/>
      <c r="S28" s="186"/>
      <c r="T28" s="198"/>
      <c r="U28" s="186"/>
      <c r="V28" s="186"/>
      <c r="W28" s="186"/>
      <c r="X28" s="186"/>
      <c r="Y28" s="186"/>
      <c r="Z28" s="186"/>
    </row>
    <row r="29" spans="1:26" s="177" customFormat="1" ht="21" customHeight="1">
      <c r="A29" s="187" t="s">
        <v>94</v>
      </c>
      <c r="B29" s="113"/>
      <c r="C29" s="113"/>
      <c r="D29" s="76">
        <f>SUM(D22:D28)</f>
        <v>264661104</v>
      </c>
      <c r="E29" s="89"/>
      <c r="F29" s="76">
        <f>SUM(F22:F28)</f>
        <v>277553960</v>
      </c>
      <c r="G29" s="89"/>
      <c r="H29" s="76">
        <f>SUM(H22:H28)</f>
        <v>250891191</v>
      </c>
      <c r="I29" s="89"/>
      <c r="J29" s="76">
        <f>SUM(J22:J28)</f>
        <v>252153532</v>
      </c>
      <c r="N29" s="198"/>
      <c r="O29" s="184"/>
      <c r="P29" s="198"/>
      <c r="Q29" s="184"/>
      <c r="R29" s="198"/>
      <c r="S29" s="186"/>
      <c r="T29" s="198"/>
      <c r="U29" s="186"/>
      <c r="V29" s="186"/>
      <c r="W29" s="186"/>
      <c r="X29" s="186"/>
      <c r="Y29" s="186"/>
      <c r="Z29" s="186"/>
    </row>
    <row r="30" spans="1:26" s="177" customFormat="1" ht="21" customHeight="1" thickBot="1">
      <c r="A30" s="194" t="s">
        <v>6</v>
      </c>
      <c r="B30" s="135"/>
      <c r="C30" s="135"/>
      <c r="D30" s="77">
        <f>D19+D29</f>
        <v>677605190</v>
      </c>
      <c r="E30" s="183"/>
      <c r="F30" s="77">
        <f>F19+F29</f>
        <v>671979568</v>
      </c>
      <c r="G30" s="183"/>
      <c r="H30" s="77">
        <f>H19+H29</f>
        <v>417462790</v>
      </c>
      <c r="I30" s="183"/>
      <c r="J30" s="77">
        <f>J19+J29</f>
        <v>404348931</v>
      </c>
      <c r="L30" s="183"/>
      <c r="M30" s="67"/>
      <c r="N30" s="198"/>
      <c r="O30" s="184"/>
      <c r="P30" s="198"/>
      <c r="Q30" s="184"/>
      <c r="R30" s="198"/>
      <c r="S30" s="186"/>
      <c r="T30" s="198"/>
      <c r="U30" s="186"/>
      <c r="V30" s="186"/>
      <c r="W30" s="186"/>
      <c r="X30" s="186"/>
      <c r="Y30" s="186"/>
      <c r="Z30" s="186"/>
    </row>
    <row r="31" spans="1:26" ht="21" customHeight="1" thickTop="1">
      <c r="B31" s="133"/>
      <c r="C31" s="133"/>
      <c r="D31" s="199"/>
      <c r="E31" s="199"/>
      <c r="F31" s="199"/>
      <c r="G31" s="183"/>
      <c r="H31" s="199"/>
      <c r="I31" s="199"/>
      <c r="J31" s="199"/>
      <c r="T31" s="186"/>
      <c r="U31" s="186"/>
      <c r="V31" s="186"/>
      <c r="W31" s="186"/>
      <c r="X31" s="186"/>
      <c r="Y31" s="186"/>
      <c r="Z31" s="186"/>
    </row>
    <row r="32" spans="1:26" ht="21" customHeight="1">
      <c r="B32" s="200"/>
      <c r="C32" s="200"/>
      <c r="D32" s="201"/>
      <c r="E32" s="201"/>
      <c r="F32" s="201"/>
      <c r="G32" s="199"/>
      <c r="H32" s="201"/>
      <c r="I32" s="201"/>
      <c r="J32" s="201"/>
    </row>
    <row r="33" spans="7:7" ht="21" customHeight="1">
      <c r="G33" s="201"/>
    </row>
    <row r="34" spans="7:7" ht="21" customHeight="1">
      <c r="G34" s="201"/>
    </row>
    <row r="53" spans="1:4" ht="21" customHeight="1">
      <c r="A53" s="204" t="s">
        <v>97</v>
      </c>
      <c r="B53" s="204"/>
      <c r="C53" s="204"/>
      <c r="D53" s="204"/>
    </row>
  </sheetData>
  <mergeCells count="9">
    <mergeCell ref="A53:D53"/>
    <mergeCell ref="A1:J1"/>
    <mergeCell ref="A2:J2"/>
    <mergeCell ref="A3:J3"/>
    <mergeCell ref="H7:J7"/>
    <mergeCell ref="H6:J6"/>
    <mergeCell ref="D6:G6"/>
    <mergeCell ref="D7:G7"/>
    <mergeCell ref="A4:J4"/>
  </mergeCells>
  <pageMargins left="0.8" right="0.3" top="1" bottom="0.5" header="0.5" footer="0.3"/>
  <pageSetup paperSize="9" scale="7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CEB63-C5B6-4431-9CAE-821C3909BD0F}">
  <sheetPr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62"/>
  <sheetViews>
    <sheetView showGridLines="0" view="pageBreakPreview" topLeftCell="A46" zoomScale="90" zoomScaleNormal="70" zoomScaleSheetLayoutView="90" workbookViewId="0">
      <selection activeCell="A55" sqref="A55:XFD55"/>
    </sheetView>
  </sheetViews>
  <sheetFormatPr defaultColWidth="9.09765625" defaultRowHeight="21" customHeight="1"/>
  <cols>
    <col min="1" max="1" width="63.19921875" style="177" customWidth="1"/>
    <col min="2" max="2" width="7.09765625" style="177" bestFit="1" customWidth="1"/>
    <col min="3" max="3" width="3.09765625" style="177" customWidth="1"/>
    <col min="4" max="4" width="16.09765625" style="177" customWidth="1"/>
    <col min="5" max="5" width="0.8984375" style="177" customWidth="1"/>
    <col min="6" max="6" width="16.19921875" style="177" bestFit="1" customWidth="1"/>
    <col min="7" max="7" width="0.8984375" style="177" customWidth="1"/>
    <col min="8" max="8" width="16.3984375" style="177" customWidth="1"/>
    <col min="9" max="9" width="0.8984375" style="177" customWidth="1"/>
    <col min="10" max="10" width="17.09765625" style="177" customWidth="1"/>
    <col min="11" max="11" width="9.09765625" style="177"/>
    <col min="12" max="12" width="18.8984375" style="83" bestFit="1" customWidth="1"/>
    <col min="13" max="13" width="3.59765625" style="83" customWidth="1"/>
    <col min="14" max="14" width="18.8984375" style="83" bestFit="1" customWidth="1"/>
    <col min="15" max="15" width="9.09765625" style="83"/>
    <col min="16" max="16" width="18.59765625" style="83" bestFit="1" customWidth="1"/>
    <col min="17" max="17" width="9.09765625" style="83"/>
    <col min="18" max="18" width="18.59765625" style="83" bestFit="1" customWidth="1"/>
    <col min="19" max="19" width="9.09765625" style="177"/>
    <col min="20" max="20" width="18.59765625" style="45" bestFit="1" customWidth="1"/>
    <col min="21" max="21" width="9.09765625" style="45" bestFit="1" customWidth="1"/>
    <col min="22" max="22" width="18.59765625" style="45" bestFit="1" customWidth="1"/>
    <col min="23" max="23" width="9.09765625" style="45" bestFit="1" customWidth="1"/>
    <col min="24" max="24" width="17.3984375" style="45" bestFit="1" customWidth="1"/>
    <col min="25" max="25" width="11" style="45" bestFit="1" customWidth="1"/>
    <col min="26" max="26" width="17.3984375" style="45" bestFit="1" customWidth="1"/>
    <col min="27" max="16384" width="9.09765625" style="177"/>
  </cols>
  <sheetData>
    <row r="1" spans="1:26" s="163" customFormat="1" ht="21" customHeight="1">
      <c r="A1" s="205" t="str">
        <f>ASSET!A1</f>
        <v>SPECIALTY  NATURAL  PRODUCTS  PUBLIC  COMPANY  LIMITED  AND  ITS  SUBSIDIARIES</v>
      </c>
      <c r="B1" s="205"/>
      <c r="C1" s="205"/>
      <c r="D1" s="205"/>
      <c r="E1" s="205"/>
      <c r="F1" s="205"/>
      <c r="G1" s="205"/>
      <c r="H1" s="205"/>
      <c r="I1" s="205"/>
      <c r="J1" s="205"/>
      <c r="L1" s="81"/>
      <c r="M1" s="81"/>
      <c r="N1" s="81"/>
      <c r="O1" s="81"/>
      <c r="P1" s="81"/>
      <c r="Q1" s="81"/>
      <c r="R1" s="81"/>
      <c r="T1" s="82"/>
      <c r="U1" s="82"/>
      <c r="V1" s="82"/>
      <c r="W1" s="82"/>
      <c r="X1" s="82"/>
      <c r="Y1" s="82"/>
      <c r="Z1" s="82"/>
    </row>
    <row r="2" spans="1:26" s="163" customFormat="1" ht="21" customHeight="1">
      <c r="A2" s="205" t="s">
        <v>117</v>
      </c>
      <c r="B2" s="205"/>
      <c r="C2" s="205"/>
      <c r="D2" s="205"/>
      <c r="E2" s="205"/>
      <c r="F2" s="205"/>
      <c r="G2" s="205"/>
      <c r="H2" s="205"/>
      <c r="I2" s="205"/>
      <c r="J2" s="205"/>
      <c r="L2" s="81"/>
      <c r="M2" s="81"/>
      <c r="N2" s="81"/>
      <c r="O2" s="81"/>
      <c r="P2" s="81"/>
      <c r="Q2" s="81"/>
      <c r="R2" s="81"/>
      <c r="T2" s="82"/>
      <c r="U2" s="82"/>
      <c r="V2" s="82"/>
      <c r="W2" s="82"/>
      <c r="X2" s="82"/>
      <c r="Y2" s="82"/>
      <c r="Z2" s="82"/>
    </row>
    <row r="3" spans="1:26" s="163" customFormat="1" ht="21" customHeight="1">
      <c r="A3" s="206" t="s">
        <v>253</v>
      </c>
      <c r="B3" s="206"/>
      <c r="C3" s="206"/>
      <c r="D3" s="206"/>
      <c r="E3" s="206"/>
      <c r="F3" s="206"/>
      <c r="G3" s="206"/>
      <c r="H3" s="206"/>
      <c r="I3" s="206"/>
      <c r="J3" s="206"/>
      <c r="L3" s="81"/>
      <c r="M3" s="81"/>
      <c r="N3" s="81"/>
      <c r="O3" s="81"/>
      <c r="P3" s="81"/>
      <c r="Q3" s="81"/>
      <c r="R3" s="81"/>
      <c r="T3" s="82"/>
      <c r="U3" s="82"/>
      <c r="V3" s="82"/>
      <c r="W3" s="82"/>
      <c r="X3" s="82"/>
      <c r="Y3" s="82"/>
      <c r="Z3" s="82"/>
    </row>
    <row r="4" spans="1:26" s="163" customFormat="1" ht="21" customHeight="1">
      <c r="A4" s="207" t="s">
        <v>115</v>
      </c>
      <c r="B4" s="207"/>
      <c r="C4" s="207"/>
      <c r="D4" s="207"/>
      <c r="E4" s="207"/>
      <c r="F4" s="207"/>
      <c r="G4" s="207"/>
      <c r="H4" s="207"/>
      <c r="I4" s="207"/>
      <c r="J4" s="207"/>
      <c r="L4" s="81"/>
      <c r="M4" s="81"/>
      <c r="N4" s="81"/>
      <c r="O4" s="81"/>
      <c r="P4" s="81"/>
      <c r="Q4" s="81"/>
      <c r="R4" s="81"/>
      <c r="T4" s="82"/>
      <c r="U4" s="82"/>
      <c r="V4" s="82"/>
      <c r="W4" s="82"/>
      <c r="X4" s="82"/>
      <c r="Y4" s="82"/>
      <c r="Z4" s="82"/>
    </row>
    <row r="5" spans="1:26" s="163" customFormat="1" ht="6" customHeight="1">
      <c r="L5" s="81"/>
      <c r="M5" s="81"/>
      <c r="N5" s="81"/>
      <c r="O5" s="81"/>
      <c r="P5" s="81"/>
      <c r="Q5" s="81"/>
      <c r="R5" s="81"/>
      <c r="T5" s="82"/>
      <c r="U5" s="82"/>
      <c r="V5" s="82"/>
      <c r="W5" s="82"/>
      <c r="X5" s="82"/>
      <c r="Y5" s="82"/>
      <c r="Z5" s="82"/>
    </row>
    <row r="6" spans="1:26" s="163" customFormat="1" ht="20.25" customHeight="1">
      <c r="B6" s="135" t="s">
        <v>91</v>
      </c>
      <c r="C6" s="135"/>
      <c r="D6" s="205" t="s">
        <v>50</v>
      </c>
      <c r="E6" s="205"/>
      <c r="F6" s="205"/>
      <c r="G6" s="205"/>
      <c r="H6" s="205" t="s">
        <v>51</v>
      </c>
      <c r="I6" s="205"/>
      <c r="J6" s="205"/>
      <c r="L6" s="81"/>
      <c r="M6" s="81"/>
      <c r="N6" s="81"/>
      <c r="O6" s="81"/>
      <c r="P6" s="81"/>
      <c r="Q6" s="81"/>
      <c r="R6" s="81"/>
      <c r="T6" s="82"/>
      <c r="U6" s="82"/>
      <c r="V6" s="82"/>
      <c r="W6" s="82"/>
      <c r="X6" s="82"/>
      <c r="Y6" s="82"/>
      <c r="Z6" s="82"/>
    </row>
    <row r="7" spans="1:26" s="163" customFormat="1" ht="20.25" customHeight="1">
      <c r="D7" s="205" t="s">
        <v>49</v>
      </c>
      <c r="E7" s="205"/>
      <c r="F7" s="205"/>
      <c r="G7" s="205"/>
      <c r="H7" s="205" t="s">
        <v>49</v>
      </c>
      <c r="I7" s="205"/>
      <c r="J7" s="205"/>
      <c r="L7" s="81"/>
      <c r="M7" s="81"/>
      <c r="N7" s="81"/>
      <c r="O7" s="81"/>
      <c r="P7" s="81"/>
      <c r="Q7" s="81"/>
      <c r="R7" s="81"/>
      <c r="T7" s="82"/>
      <c r="U7" s="82"/>
      <c r="V7" s="82"/>
      <c r="W7" s="82"/>
      <c r="X7" s="82"/>
      <c r="Y7" s="82"/>
      <c r="Z7" s="82"/>
    </row>
    <row r="8" spans="1:26" ht="20.25" customHeight="1">
      <c r="D8" s="135" t="s">
        <v>45</v>
      </c>
      <c r="E8" s="135"/>
      <c r="F8" s="135" t="s">
        <v>89</v>
      </c>
      <c r="G8" s="135"/>
      <c r="H8" s="135" t="s">
        <v>45</v>
      </c>
      <c r="I8" s="135"/>
      <c r="J8" s="135" t="s">
        <v>89</v>
      </c>
    </row>
    <row r="9" spans="1:26" ht="20.25" customHeight="1">
      <c r="D9" s="135" t="s">
        <v>254</v>
      </c>
      <c r="E9" s="135"/>
      <c r="F9" s="135" t="s">
        <v>46</v>
      </c>
      <c r="G9" s="135"/>
      <c r="H9" s="135" t="s">
        <v>254</v>
      </c>
      <c r="I9" s="135"/>
      <c r="J9" s="135" t="s">
        <v>46</v>
      </c>
    </row>
    <row r="10" spans="1:26" ht="20.25" customHeight="1">
      <c r="D10" s="178">
        <v>2024</v>
      </c>
      <c r="E10" s="135"/>
      <c r="F10" s="178">
        <v>2023</v>
      </c>
      <c r="G10" s="135"/>
      <c r="H10" s="178">
        <v>2024</v>
      </c>
      <c r="I10" s="135"/>
      <c r="J10" s="178">
        <v>2023</v>
      </c>
    </row>
    <row r="11" spans="1:26" ht="20.25" customHeight="1">
      <c r="D11" s="209" t="s">
        <v>173</v>
      </c>
      <c r="E11" s="209"/>
      <c r="F11" s="209"/>
      <c r="G11" s="209"/>
      <c r="H11" s="209" t="s">
        <v>173</v>
      </c>
      <c r="I11" s="209"/>
      <c r="J11" s="135"/>
    </row>
    <row r="12" spans="1:26" ht="20.25" customHeight="1">
      <c r="A12" s="133" t="s">
        <v>105</v>
      </c>
      <c r="B12" s="179"/>
      <c r="C12" s="179"/>
      <c r="D12" s="180"/>
      <c r="F12" s="181"/>
      <c r="J12" s="181"/>
    </row>
    <row r="13" spans="1:26" ht="20.25" customHeight="1">
      <c r="A13" s="163" t="s">
        <v>7</v>
      </c>
      <c r="B13" s="113"/>
      <c r="C13" s="113"/>
      <c r="D13" s="182"/>
      <c r="E13" s="182"/>
      <c r="F13" s="183"/>
      <c r="G13" s="182"/>
      <c r="H13" s="182"/>
      <c r="I13" s="182"/>
      <c r="J13" s="183"/>
    </row>
    <row r="14" spans="1:26" ht="20.25" customHeight="1">
      <c r="A14" s="107" t="s">
        <v>252</v>
      </c>
      <c r="B14" s="113">
        <v>15</v>
      </c>
      <c r="C14" s="113"/>
      <c r="D14" s="61">
        <v>130000000</v>
      </c>
      <c r="E14" s="182"/>
      <c r="F14" s="61">
        <v>130000000</v>
      </c>
      <c r="G14" s="182"/>
      <c r="H14" s="62">
        <v>0</v>
      </c>
      <c r="I14" s="182"/>
      <c r="J14" s="62">
        <v>0</v>
      </c>
      <c r="N14" s="45"/>
      <c r="O14" s="45"/>
      <c r="P14" s="45"/>
      <c r="Q14" s="45"/>
      <c r="R14" s="45"/>
      <c r="S14" s="184"/>
    </row>
    <row r="15" spans="1:26" ht="20.25" customHeight="1">
      <c r="A15" s="107" t="s">
        <v>112</v>
      </c>
      <c r="B15" s="185">
        <v>16</v>
      </c>
      <c r="C15" s="185"/>
      <c r="D15" s="61">
        <v>63769752</v>
      </c>
      <c r="E15" s="89"/>
      <c r="F15" s="61">
        <v>39614201</v>
      </c>
      <c r="G15" s="89"/>
      <c r="H15" s="61">
        <v>17930263</v>
      </c>
      <c r="I15" s="89"/>
      <c r="J15" s="61">
        <v>14527746</v>
      </c>
      <c r="L15" s="186"/>
      <c r="N15" s="45"/>
      <c r="O15" s="45"/>
      <c r="P15" s="45"/>
      <c r="Q15" s="45"/>
      <c r="R15" s="45"/>
      <c r="S15" s="184"/>
    </row>
    <row r="16" spans="1:26" ht="20.25" customHeight="1">
      <c r="A16" s="107" t="s">
        <v>160</v>
      </c>
      <c r="B16" s="185"/>
      <c r="C16" s="185"/>
      <c r="D16" s="61"/>
      <c r="E16" s="89"/>
      <c r="F16" s="61"/>
      <c r="G16" s="89"/>
      <c r="H16" s="61"/>
      <c r="I16" s="89"/>
      <c r="J16" s="61"/>
      <c r="L16" s="186"/>
      <c r="N16" s="45"/>
      <c r="O16" s="45"/>
      <c r="P16" s="45"/>
      <c r="Q16" s="45"/>
      <c r="R16" s="45"/>
      <c r="S16" s="184"/>
    </row>
    <row r="17" spans="1:19" ht="20.25" customHeight="1">
      <c r="A17" s="187" t="s">
        <v>162</v>
      </c>
      <c r="B17" s="185">
        <v>17</v>
      </c>
      <c r="C17" s="185"/>
      <c r="D17" s="61">
        <v>772546</v>
      </c>
      <c r="E17" s="89"/>
      <c r="F17" s="61">
        <v>2614648</v>
      </c>
      <c r="G17" s="89"/>
      <c r="H17" s="62">
        <v>0</v>
      </c>
      <c r="I17" s="89"/>
      <c r="J17" s="62">
        <v>0</v>
      </c>
      <c r="L17" s="186"/>
      <c r="N17" s="45"/>
      <c r="O17" s="45"/>
      <c r="P17" s="45"/>
      <c r="Q17" s="45"/>
      <c r="R17" s="45"/>
      <c r="S17" s="184"/>
    </row>
    <row r="18" spans="1:19" ht="20.25" customHeight="1">
      <c r="A18" s="107" t="s">
        <v>132</v>
      </c>
      <c r="B18" s="113">
        <v>18</v>
      </c>
      <c r="C18" s="113"/>
      <c r="D18" s="61">
        <v>1957590</v>
      </c>
      <c r="E18" s="89"/>
      <c r="F18" s="61">
        <v>1162836</v>
      </c>
      <c r="G18" s="89"/>
      <c r="H18" s="61">
        <v>907394</v>
      </c>
      <c r="I18" s="89"/>
      <c r="J18" s="61">
        <v>862039</v>
      </c>
      <c r="L18" s="186"/>
      <c r="N18" s="45"/>
      <c r="O18" s="45"/>
      <c r="P18" s="45"/>
      <c r="Q18" s="45"/>
      <c r="R18" s="45"/>
      <c r="S18" s="184"/>
    </row>
    <row r="19" spans="1:19" ht="20.25" customHeight="1">
      <c r="A19" s="107" t="s">
        <v>98</v>
      </c>
      <c r="B19" s="113"/>
      <c r="C19" s="113"/>
      <c r="D19" s="61">
        <v>5273664</v>
      </c>
      <c r="E19" s="89"/>
      <c r="F19" s="61">
        <v>3059687</v>
      </c>
      <c r="G19" s="89"/>
      <c r="H19" s="61">
        <v>1870045</v>
      </c>
      <c r="I19" s="89"/>
      <c r="J19" s="61">
        <v>304158</v>
      </c>
      <c r="L19" s="186"/>
      <c r="N19" s="45"/>
      <c r="O19" s="45"/>
      <c r="P19" s="45"/>
      <c r="Q19" s="45"/>
      <c r="R19" s="45"/>
      <c r="S19" s="184"/>
    </row>
    <row r="20" spans="1:19" ht="20.25" customHeight="1">
      <c r="A20" s="107" t="s">
        <v>9</v>
      </c>
      <c r="B20" s="113"/>
      <c r="C20" s="113"/>
      <c r="D20" s="61">
        <v>3534447</v>
      </c>
      <c r="E20" s="89"/>
      <c r="F20" s="61">
        <v>1884843</v>
      </c>
      <c r="G20" s="89"/>
      <c r="H20" s="61">
        <v>1468232</v>
      </c>
      <c r="I20" s="89"/>
      <c r="J20" s="61">
        <v>281951</v>
      </c>
      <c r="L20" s="186"/>
      <c r="N20" s="45"/>
      <c r="O20" s="45"/>
      <c r="P20" s="45"/>
      <c r="Q20" s="45"/>
      <c r="R20" s="45"/>
      <c r="S20" s="184"/>
    </row>
    <row r="21" spans="1:19" ht="20.25" customHeight="1">
      <c r="A21" s="188" t="s">
        <v>10</v>
      </c>
      <c r="B21" s="113"/>
      <c r="C21" s="113"/>
      <c r="D21" s="76">
        <f>SUM(D14:D20)</f>
        <v>205307999</v>
      </c>
      <c r="E21" s="183"/>
      <c r="F21" s="76">
        <f>SUM(F14:F20)</f>
        <v>178336215</v>
      </c>
      <c r="G21" s="183"/>
      <c r="H21" s="76">
        <f>SUM(H14:H20)</f>
        <v>22175934</v>
      </c>
      <c r="I21" s="183"/>
      <c r="J21" s="76">
        <f>SUM(J14:J20)</f>
        <v>15975894</v>
      </c>
      <c r="N21" s="45"/>
      <c r="O21" s="45"/>
      <c r="P21" s="45"/>
      <c r="Q21" s="45"/>
      <c r="R21" s="45"/>
      <c r="S21" s="184"/>
    </row>
    <row r="22" spans="1:19" ht="20.25" customHeight="1">
      <c r="B22" s="113"/>
      <c r="C22" s="113"/>
      <c r="D22" s="183"/>
      <c r="E22" s="183"/>
      <c r="F22" s="183"/>
      <c r="G22" s="183"/>
      <c r="H22" s="183"/>
      <c r="I22" s="183"/>
      <c r="J22" s="183"/>
    </row>
    <row r="23" spans="1:19" ht="20.25" customHeight="1">
      <c r="A23" s="163" t="s">
        <v>29</v>
      </c>
      <c r="B23" s="113"/>
      <c r="C23" s="113"/>
    </row>
    <row r="24" spans="1:19" ht="20.25" customHeight="1">
      <c r="A24" s="107" t="s">
        <v>161</v>
      </c>
      <c r="B24" s="185">
        <v>17</v>
      </c>
      <c r="C24" s="185"/>
      <c r="D24" s="61">
        <v>631320</v>
      </c>
      <c r="E24" s="89"/>
      <c r="F24" s="61">
        <v>1209284</v>
      </c>
      <c r="G24" s="89"/>
      <c r="H24" s="62">
        <v>0</v>
      </c>
      <c r="I24" s="89"/>
      <c r="J24" s="62">
        <v>0</v>
      </c>
      <c r="L24" s="186"/>
      <c r="N24" s="45"/>
      <c r="O24" s="45"/>
      <c r="P24" s="45"/>
      <c r="Q24" s="45"/>
      <c r="R24" s="45"/>
      <c r="S24" s="189"/>
    </row>
    <row r="25" spans="1:19" ht="20.399999999999999" customHeight="1">
      <c r="A25" s="107" t="s">
        <v>131</v>
      </c>
      <c r="B25" s="185">
        <v>18</v>
      </c>
      <c r="C25" s="185"/>
      <c r="D25" s="61">
        <v>3246955</v>
      </c>
      <c r="E25" s="89"/>
      <c r="F25" s="61">
        <v>2892682</v>
      </c>
      <c r="G25" s="89"/>
      <c r="H25" s="61">
        <v>1569809</v>
      </c>
      <c r="I25" s="89"/>
      <c r="J25" s="61">
        <v>2256137</v>
      </c>
      <c r="L25" s="186"/>
      <c r="N25" s="45"/>
      <c r="O25" s="45"/>
      <c r="P25" s="45"/>
      <c r="Q25" s="45"/>
      <c r="R25" s="45"/>
      <c r="S25" s="189"/>
    </row>
    <row r="26" spans="1:19" ht="20.25" customHeight="1">
      <c r="A26" s="107" t="s">
        <v>139</v>
      </c>
      <c r="B26" s="185">
        <v>19</v>
      </c>
      <c r="C26" s="185"/>
      <c r="D26" s="61">
        <v>9415288</v>
      </c>
      <c r="E26" s="89"/>
      <c r="F26" s="61">
        <v>8240556</v>
      </c>
      <c r="G26" s="89"/>
      <c r="H26" s="61">
        <v>3783098</v>
      </c>
      <c r="I26" s="89"/>
      <c r="J26" s="61">
        <v>3415149</v>
      </c>
      <c r="L26" s="186"/>
      <c r="N26" s="45"/>
      <c r="O26" s="45"/>
      <c r="P26" s="45"/>
      <c r="Q26" s="45"/>
      <c r="R26" s="45"/>
      <c r="S26" s="189"/>
    </row>
    <row r="27" spans="1:19" ht="20.25" customHeight="1">
      <c r="A27" s="107" t="s">
        <v>247</v>
      </c>
      <c r="B27" s="185"/>
      <c r="C27" s="185"/>
      <c r="D27" s="61">
        <v>141589</v>
      </c>
      <c r="E27" s="89"/>
      <c r="F27" s="62">
        <v>0</v>
      </c>
      <c r="G27" s="89"/>
      <c r="H27" s="62">
        <v>0</v>
      </c>
      <c r="I27" s="89"/>
      <c r="J27" s="62">
        <v>0</v>
      </c>
      <c r="L27" s="186"/>
      <c r="N27" s="45"/>
      <c r="O27" s="45"/>
      <c r="P27" s="45"/>
      <c r="Q27" s="45"/>
      <c r="R27" s="45"/>
      <c r="S27" s="189"/>
    </row>
    <row r="28" spans="1:19" ht="20.25" customHeight="1">
      <c r="A28" s="188" t="s">
        <v>95</v>
      </c>
      <c r="B28" s="187"/>
      <c r="C28" s="187"/>
      <c r="D28" s="76">
        <f>SUM(D24:D27)</f>
        <v>13435152</v>
      </c>
      <c r="E28" s="183"/>
      <c r="F28" s="76">
        <f>SUM(F24:F27)</f>
        <v>12342522</v>
      </c>
      <c r="G28" s="183"/>
      <c r="H28" s="76">
        <f>SUM(H24:H27)</f>
        <v>5352907</v>
      </c>
      <c r="I28" s="183"/>
      <c r="J28" s="76">
        <f>SUM(J24:J27)</f>
        <v>5671286</v>
      </c>
      <c r="N28" s="45"/>
      <c r="O28" s="45"/>
      <c r="P28" s="45"/>
      <c r="Q28" s="45"/>
      <c r="R28" s="45"/>
      <c r="S28" s="189"/>
    </row>
    <row r="29" spans="1:19" ht="20.25" customHeight="1">
      <c r="A29" s="190" t="s">
        <v>11</v>
      </c>
      <c r="B29" s="107"/>
      <c r="C29" s="107"/>
      <c r="D29" s="76">
        <f>D21+D28</f>
        <v>218743151</v>
      </c>
      <c r="E29" s="183"/>
      <c r="F29" s="76">
        <f>F21+F28</f>
        <v>190678737</v>
      </c>
      <c r="G29" s="183"/>
      <c r="H29" s="76">
        <f>H21+H28</f>
        <v>27528841</v>
      </c>
      <c r="I29" s="183"/>
      <c r="J29" s="76">
        <f>J21+J28</f>
        <v>21647180</v>
      </c>
      <c r="L29" s="183"/>
      <c r="N29" s="45"/>
      <c r="O29" s="45"/>
      <c r="P29" s="45"/>
      <c r="Q29" s="45"/>
      <c r="R29" s="45"/>
      <c r="S29" s="189"/>
    </row>
    <row r="30" spans="1:19" ht="9" customHeight="1">
      <c r="A30" s="163"/>
      <c r="B30" s="187"/>
      <c r="C30" s="187"/>
      <c r="D30" s="183"/>
      <c r="E30" s="183"/>
      <c r="F30" s="183"/>
      <c r="G30" s="183"/>
      <c r="H30" s="183"/>
      <c r="I30" s="183"/>
      <c r="J30" s="183"/>
    </row>
    <row r="31" spans="1:19" ht="20.25" customHeight="1">
      <c r="A31" s="163" t="s">
        <v>106</v>
      </c>
      <c r="D31" s="182"/>
      <c r="E31" s="182"/>
      <c r="F31" s="182"/>
      <c r="G31" s="182"/>
      <c r="H31" s="182"/>
      <c r="I31" s="182"/>
      <c r="J31" s="182"/>
    </row>
    <row r="32" spans="1:19" ht="20.25" customHeight="1">
      <c r="A32" s="163" t="s">
        <v>39</v>
      </c>
      <c r="B32" s="113"/>
      <c r="C32" s="113"/>
      <c r="D32" s="182"/>
      <c r="E32" s="182"/>
      <c r="F32" s="182"/>
      <c r="G32" s="182"/>
      <c r="H32" s="182"/>
      <c r="I32" s="182"/>
      <c r="J32" s="182"/>
    </row>
    <row r="33" spans="1:19" ht="20.25" customHeight="1">
      <c r="A33" s="107" t="s">
        <v>12</v>
      </c>
      <c r="B33" s="107"/>
      <c r="C33" s="107"/>
      <c r="D33" s="182"/>
      <c r="E33" s="182"/>
      <c r="F33" s="182"/>
      <c r="G33" s="182"/>
      <c r="H33" s="182"/>
      <c r="I33" s="182"/>
      <c r="J33" s="182"/>
    </row>
    <row r="34" spans="1:19" ht="20.25" customHeight="1" thickBot="1">
      <c r="A34" s="191" t="s">
        <v>217</v>
      </c>
      <c r="B34" s="185">
        <v>20</v>
      </c>
      <c r="C34" s="185"/>
      <c r="D34" s="78">
        <v>405000000</v>
      </c>
      <c r="E34" s="183"/>
      <c r="F34" s="78">
        <v>405000000</v>
      </c>
      <c r="G34" s="183"/>
      <c r="H34" s="78">
        <v>405000000</v>
      </c>
      <c r="I34" s="183"/>
      <c r="J34" s="78">
        <v>405000000</v>
      </c>
      <c r="L34" s="183"/>
      <c r="N34" s="45"/>
      <c r="O34" s="45"/>
      <c r="P34" s="45"/>
      <c r="Q34" s="45"/>
      <c r="R34" s="45"/>
      <c r="S34" s="45"/>
    </row>
    <row r="35" spans="1:19" ht="20.25" customHeight="1" thickTop="1">
      <c r="A35" s="107" t="s">
        <v>13</v>
      </c>
      <c r="B35" s="185"/>
      <c r="C35" s="185"/>
      <c r="D35" s="183"/>
      <c r="E35" s="183"/>
      <c r="F35" s="183"/>
      <c r="G35" s="183"/>
      <c r="H35" s="183"/>
      <c r="I35" s="183"/>
      <c r="J35" s="183"/>
      <c r="L35" s="183"/>
    </row>
    <row r="36" spans="1:19" ht="20.25" customHeight="1">
      <c r="A36" s="191" t="s">
        <v>232</v>
      </c>
      <c r="B36" s="185"/>
      <c r="C36" s="185"/>
      <c r="D36" s="61">
        <v>300000000</v>
      </c>
      <c r="E36" s="89"/>
      <c r="F36" s="61">
        <v>300000000</v>
      </c>
      <c r="G36" s="89"/>
      <c r="H36" s="61">
        <v>300000000</v>
      </c>
      <c r="I36" s="89"/>
      <c r="J36" s="61">
        <v>300000000</v>
      </c>
      <c r="L36" s="183"/>
      <c r="N36" s="45"/>
      <c r="O36" s="45"/>
      <c r="P36" s="45"/>
      <c r="Q36" s="45"/>
      <c r="R36" s="45"/>
      <c r="S36" s="45"/>
    </row>
    <row r="37" spans="1:19" ht="20.25" customHeight="1">
      <c r="A37" s="177" t="s">
        <v>138</v>
      </c>
      <c r="B37" s="185"/>
      <c r="C37" s="185"/>
      <c r="D37" s="61">
        <v>46550000</v>
      </c>
      <c r="E37" s="89"/>
      <c r="F37" s="61">
        <v>46550000</v>
      </c>
      <c r="G37" s="89"/>
      <c r="H37" s="61">
        <v>46550000</v>
      </c>
      <c r="I37" s="89"/>
      <c r="J37" s="61">
        <v>46550000</v>
      </c>
      <c r="L37" s="183"/>
      <c r="N37" s="45"/>
      <c r="O37" s="45"/>
      <c r="P37" s="45"/>
      <c r="Q37" s="45"/>
      <c r="R37" s="45"/>
      <c r="S37" s="45"/>
    </row>
    <row r="38" spans="1:19" ht="20.25" customHeight="1">
      <c r="A38" s="177" t="s">
        <v>205</v>
      </c>
      <c r="B38" s="185"/>
      <c r="C38" s="185"/>
      <c r="D38" s="183"/>
      <c r="E38" s="183"/>
      <c r="F38" s="183"/>
      <c r="G38" s="183"/>
      <c r="H38" s="182"/>
      <c r="I38" s="183"/>
      <c r="J38" s="182"/>
      <c r="L38" s="183"/>
      <c r="N38" s="45"/>
      <c r="O38" s="45"/>
      <c r="P38" s="45"/>
      <c r="Q38" s="45"/>
      <c r="R38" s="45"/>
      <c r="S38" s="45"/>
    </row>
    <row r="39" spans="1:19" ht="20.25" customHeight="1">
      <c r="A39" s="107" t="s">
        <v>163</v>
      </c>
      <c r="B39" s="113"/>
      <c r="C39" s="113"/>
      <c r="D39" s="192">
        <v>-1459276</v>
      </c>
      <c r="E39" s="183"/>
      <c r="F39" s="192">
        <v>-1459276</v>
      </c>
      <c r="G39" s="183"/>
      <c r="H39" s="62">
        <v>0</v>
      </c>
      <c r="I39" s="183"/>
      <c r="J39" s="62">
        <v>0</v>
      </c>
      <c r="L39" s="183"/>
      <c r="N39" s="192"/>
      <c r="O39" s="192"/>
      <c r="P39" s="192"/>
      <c r="Q39" s="45"/>
      <c r="R39" s="45"/>
      <c r="S39" s="45"/>
    </row>
    <row r="40" spans="1:19" ht="6.65" customHeight="1">
      <c r="A40" s="107"/>
      <c r="B40" s="113"/>
      <c r="C40" s="113"/>
      <c r="D40" s="183"/>
      <c r="E40" s="183"/>
      <c r="F40" s="183"/>
      <c r="G40" s="183"/>
      <c r="H40" s="182"/>
      <c r="I40" s="183"/>
      <c r="J40" s="182"/>
      <c r="L40" s="183"/>
    </row>
    <row r="41" spans="1:19" ht="20.25" customHeight="1">
      <c r="A41" s="163" t="s">
        <v>14</v>
      </c>
      <c r="B41" s="187"/>
      <c r="C41" s="187"/>
      <c r="D41" s="183"/>
      <c r="E41" s="183"/>
      <c r="F41" s="183"/>
      <c r="G41" s="183"/>
      <c r="H41" s="183"/>
      <c r="I41" s="183"/>
      <c r="J41" s="183"/>
      <c r="L41" s="183"/>
    </row>
    <row r="42" spans="1:19" ht="20.25" customHeight="1">
      <c r="A42" s="107" t="s">
        <v>100</v>
      </c>
      <c r="B42" s="113"/>
      <c r="C42" s="113"/>
      <c r="D42" s="183"/>
      <c r="E42" s="183"/>
      <c r="F42" s="183"/>
      <c r="G42" s="183"/>
      <c r="H42" s="183"/>
      <c r="I42" s="183"/>
      <c r="J42" s="183"/>
      <c r="L42" s="183"/>
    </row>
    <row r="43" spans="1:19" ht="20.25" customHeight="1">
      <c r="A43" s="191" t="s">
        <v>101</v>
      </c>
      <c r="B43" s="113">
        <v>21</v>
      </c>
      <c r="C43" s="113"/>
      <c r="D43" s="61">
        <v>15400000</v>
      </c>
      <c r="E43" s="89"/>
      <c r="F43" s="61">
        <v>15400000</v>
      </c>
      <c r="G43" s="89"/>
      <c r="H43" s="61">
        <v>15400000</v>
      </c>
      <c r="I43" s="89"/>
      <c r="J43" s="61">
        <v>15400000</v>
      </c>
      <c r="L43" s="183"/>
      <c r="N43" s="45"/>
      <c r="O43" s="45"/>
      <c r="P43" s="45"/>
      <c r="Q43" s="45"/>
      <c r="R43" s="45"/>
      <c r="S43" s="45"/>
    </row>
    <row r="44" spans="1:19" ht="20.25" customHeight="1">
      <c r="A44" s="107" t="s">
        <v>31</v>
      </c>
      <c r="B44" s="113"/>
      <c r="C44" s="113"/>
      <c r="D44" s="61">
        <v>61579171</v>
      </c>
      <c r="E44" s="89"/>
      <c r="F44" s="61">
        <v>80049901</v>
      </c>
      <c r="G44" s="89"/>
      <c r="H44" s="61">
        <v>25467722</v>
      </c>
      <c r="I44" s="89"/>
      <c r="J44" s="61">
        <v>18235524</v>
      </c>
      <c r="L44" s="183"/>
      <c r="N44" s="45"/>
      <c r="O44" s="45"/>
      <c r="P44" s="45"/>
      <c r="Q44" s="45"/>
      <c r="R44" s="45"/>
      <c r="S44" s="45"/>
    </row>
    <row r="45" spans="1:19" ht="20.25" customHeight="1">
      <c r="A45" s="177" t="s">
        <v>137</v>
      </c>
      <c r="B45" s="113"/>
      <c r="C45" s="113"/>
      <c r="D45" s="79">
        <v>5909229</v>
      </c>
      <c r="E45" s="89"/>
      <c r="F45" s="79">
        <v>5909229</v>
      </c>
      <c r="G45" s="89"/>
      <c r="H45" s="79">
        <v>2516227</v>
      </c>
      <c r="I45" s="89"/>
      <c r="J45" s="79">
        <v>2516227</v>
      </c>
      <c r="L45" s="183"/>
      <c r="N45" s="45"/>
      <c r="O45" s="45"/>
      <c r="P45" s="45"/>
      <c r="Q45" s="45"/>
      <c r="R45" s="45"/>
      <c r="S45" s="45"/>
    </row>
    <row r="46" spans="1:19" ht="20.25" customHeight="1">
      <c r="A46" s="107" t="s">
        <v>180</v>
      </c>
      <c r="B46" s="113"/>
      <c r="C46" s="113"/>
      <c r="L46" s="183"/>
      <c r="N46" s="45"/>
      <c r="O46" s="45"/>
      <c r="P46" s="45"/>
      <c r="Q46" s="45"/>
      <c r="R46" s="45"/>
      <c r="S46" s="45"/>
    </row>
    <row r="47" spans="1:19" ht="20.25" customHeight="1">
      <c r="A47" s="187" t="s">
        <v>177</v>
      </c>
      <c r="B47" s="113"/>
      <c r="C47" s="113"/>
      <c r="D47" s="41">
        <f>SUM(D36:D45)</f>
        <v>427979124</v>
      </c>
      <c r="E47" s="193"/>
      <c r="F47" s="41">
        <f>SUM(F36:F45)</f>
        <v>446449854</v>
      </c>
      <c r="G47" s="183"/>
      <c r="H47" s="41">
        <f>SUM(H36:H45)</f>
        <v>389933949</v>
      </c>
      <c r="I47" s="55"/>
      <c r="J47" s="41">
        <f>SUM(J36:J45)</f>
        <v>382701751</v>
      </c>
      <c r="L47" s="183"/>
      <c r="N47" s="45"/>
      <c r="O47" s="45"/>
      <c r="P47" s="45"/>
      <c r="Q47" s="45"/>
      <c r="R47" s="45"/>
      <c r="S47" s="45"/>
    </row>
    <row r="48" spans="1:19" ht="20.25" hidden="1" customHeight="1">
      <c r="A48" s="177" t="s">
        <v>181</v>
      </c>
      <c r="B48" s="113"/>
      <c r="C48" s="113"/>
      <c r="D48" s="41"/>
      <c r="E48" s="193"/>
      <c r="F48" s="41"/>
      <c r="G48" s="183"/>
      <c r="H48" s="41"/>
      <c r="I48" s="55"/>
      <c r="J48" s="41"/>
      <c r="L48" s="183"/>
      <c r="O48" s="45"/>
      <c r="Q48" s="45"/>
      <c r="S48" s="45"/>
    </row>
    <row r="49" spans="1:26" ht="20.25" hidden="1" customHeight="1">
      <c r="A49" s="107" t="s">
        <v>164</v>
      </c>
      <c r="B49" s="113"/>
      <c r="C49" s="113"/>
      <c r="D49" s="62">
        <v>0</v>
      </c>
      <c r="E49" s="193"/>
      <c r="F49" s="62">
        <v>0</v>
      </c>
      <c r="G49" s="183"/>
      <c r="H49" s="62">
        <v>0</v>
      </c>
      <c r="I49" s="62"/>
      <c r="J49" s="62">
        <v>0</v>
      </c>
      <c r="L49" s="183"/>
      <c r="N49" s="84"/>
      <c r="O49" s="45"/>
      <c r="Q49" s="45"/>
      <c r="S49" s="45"/>
    </row>
    <row r="50" spans="1:26" ht="20.25" customHeight="1">
      <c r="A50" s="177" t="s">
        <v>126</v>
      </c>
      <c r="B50" s="113"/>
      <c r="C50" s="113"/>
      <c r="D50" s="41">
        <v>30882915</v>
      </c>
      <c r="E50" s="193"/>
      <c r="F50" s="41">
        <v>34850977</v>
      </c>
      <c r="G50" s="183"/>
      <c r="H50" s="62">
        <v>0</v>
      </c>
      <c r="I50" s="62"/>
      <c r="J50" s="62">
        <v>0</v>
      </c>
      <c r="L50" s="183"/>
      <c r="N50" s="45"/>
      <c r="O50" s="45"/>
      <c r="P50" s="45"/>
      <c r="Q50" s="45"/>
      <c r="R50" s="45"/>
      <c r="S50" s="45"/>
    </row>
    <row r="51" spans="1:26" ht="20.25" customHeight="1">
      <c r="A51" s="190" t="s">
        <v>108</v>
      </c>
      <c r="B51" s="107"/>
      <c r="C51" s="107"/>
      <c r="D51" s="37">
        <f>SUM(D47:D50)</f>
        <v>458862039</v>
      </c>
      <c r="E51" s="183"/>
      <c r="F51" s="37">
        <f>SUM(F47:F50)</f>
        <v>481300831</v>
      </c>
      <c r="G51" s="41"/>
      <c r="H51" s="37">
        <f>SUM(H47:H50)</f>
        <v>389933949</v>
      </c>
      <c r="I51" s="41"/>
      <c r="J51" s="37">
        <f>SUM(J47:J50)</f>
        <v>382701751</v>
      </c>
      <c r="L51" s="183"/>
      <c r="N51" s="45"/>
      <c r="O51" s="45"/>
      <c r="P51" s="45"/>
      <c r="Q51" s="45"/>
      <c r="R51" s="45"/>
      <c r="S51" s="45"/>
    </row>
    <row r="52" spans="1:26" ht="20.25" customHeight="1" thickBot="1">
      <c r="A52" s="210" t="s">
        <v>107</v>
      </c>
      <c r="B52" s="210"/>
      <c r="C52" s="194"/>
      <c r="D52" s="78">
        <f>D29+D51</f>
        <v>677605190</v>
      </c>
      <c r="E52" s="89"/>
      <c r="F52" s="78">
        <f>F29+F51</f>
        <v>671979568</v>
      </c>
      <c r="G52" s="89"/>
      <c r="H52" s="78">
        <f>H29+H51</f>
        <v>417462790</v>
      </c>
      <c r="I52" s="89"/>
      <c r="J52" s="78">
        <f>J29+J51</f>
        <v>404348931</v>
      </c>
      <c r="L52" s="183"/>
      <c r="N52" s="45"/>
      <c r="O52" s="45"/>
      <c r="P52" s="45"/>
      <c r="Q52" s="45"/>
      <c r="R52" s="45"/>
      <c r="S52" s="45"/>
    </row>
    <row r="53" spans="1:26" ht="20.25" customHeight="1" thickTop="1">
      <c r="A53" s="194"/>
      <c r="B53" s="194"/>
      <c r="C53" s="194"/>
      <c r="D53" s="183"/>
      <c r="E53" s="183"/>
      <c r="F53" s="183"/>
      <c r="G53" s="183"/>
      <c r="H53" s="183"/>
      <c r="I53" s="183"/>
      <c r="J53" s="183"/>
    </row>
    <row r="54" spans="1:26" ht="20.25" customHeight="1">
      <c r="A54" s="194"/>
      <c r="B54" s="194"/>
      <c r="C54" s="194"/>
      <c r="D54" s="183"/>
      <c r="E54" s="183"/>
      <c r="F54" s="183"/>
      <c r="G54" s="183"/>
      <c r="H54" s="183"/>
      <c r="I54" s="183"/>
      <c r="J54" s="183"/>
    </row>
    <row r="55" spans="1:26" s="202" customFormat="1" ht="20.25" customHeight="1">
      <c r="A55" s="203"/>
      <c r="B55" s="203"/>
      <c r="C55" s="203"/>
      <c r="D55" s="183"/>
      <c r="E55" s="183"/>
      <c r="F55" s="183"/>
      <c r="G55" s="183"/>
      <c r="H55" s="183"/>
      <c r="I55" s="183"/>
      <c r="J55" s="183"/>
      <c r="L55" s="83"/>
      <c r="M55" s="83"/>
      <c r="N55" s="83"/>
      <c r="O55" s="83"/>
      <c r="P55" s="83"/>
      <c r="Q55" s="83"/>
      <c r="R55" s="83"/>
      <c r="T55" s="45"/>
      <c r="U55" s="45"/>
      <c r="V55" s="45"/>
      <c r="W55" s="45"/>
      <c r="X55" s="45"/>
      <c r="Y55" s="45"/>
      <c r="Z55" s="45"/>
    </row>
    <row r="56" spans="1:26" s="202" customFormat="1" ht="20.25" customHeight="1">
      <c r="A56" s="203"/>
      <c r="B56" s="203"/>
      <c r="C56" s="203"/>
      <c r="D56" s="183"/>
      <c r="E56" s="183"/>
      <c r="F56" s="183"/>
      <c r="G56" s="183"/>
      <c r="H56" s="183"/>
      <c r="I56" s="183"/>
      <c r="J56" s="183"/>
      <c r="L56" s="83"/>
      <c r="M56" s="83"/>
      <c r="N56" s="83"/>
      <c r="O56" s="83"/>
      <c r="P56" s="83"/>
      <c r="Q56" s="83"/>
      <c r="R56" s="83"/>
      <c r="T56" s="45"/>
      <c r="U56" s="45"/>
      <c r="V56" s="45"/>
      <c r="W56" s="45"/>
      <c r="X56" s="45"/>
      <c r="Y56" s="45"/>
      <c r="Z56" s="45"/>
    </row>
    <row r="57" spans="1:26" ht="20.25" customHeight="1">
      <c r="A57" s="194"/>
      <c r="B57" s="194"/>
      <c r="C57" s="194"/>
      <c r="D57" s="183"/>
      <c r="E57" s="183"/>
      <c r="F57" s="183"/>
      <c r="G57" s="183"/>
      <c r="H57" s="183"/>
      <c r="I57" s="183"/>
      <c r="J57" s="183"/>
    </row>
    <row r="58" spans="1:26" ht="21" customHeight="1">
      <c r="A58" s="208" t="s">
        <v>97</v>
      </c>
      <c r="B58" s="208"/>
      <c r="C58" s="208"/>
      <c r="D58" s="208"/>
      <c r="E58" s="208"/>
      <c r="F58" s="208"/>
      <c r="G58" s="208"/>
      <c r="H58" s="183"/>
      <c r="I58" s="183"/>
      <c r="J58" s="183"/>
    </row>
    <row r="59" spans="1:26" ht="21" customHeight="1">
      <c r="D59" s="45"/>
      <c r="F59" s="45"/>
      <c r="G59" s="183"/>
      <c r="H59" s="45"/>
      <c r="I59" s="183"/>
      <c r="J59" s="45"/>
    </row>
    <row r="60" spans="1:26" ht="21" customHeight="1">
      <c r="G60" s="183"/>
      <c r="H60" s="183"/>
      <c r="I60" s="183"/>
      <c r="J60" s="183"/>
    </row>
    <row r="61" spans="1:26" ht="21" customHeight="1">
      <c r="H61" s="45"/>
      <c r="J61" s="45"/>
    </row>
    <row r="62" spans="1:26" ht="21" customHeight="1">
      <c r="D62" s="61"/>
      <c r="E62" s="89"/>
      <c r="F62" s="61"/>
      <c r="G62" s="89"/>
      <c r="H62" s="61"/>
      <c r="I62" s="89"/>
      <c r="J62" s="61"/>
    </row>
  </sheetData>
  <mergeCells count="13">
    <mergeCell ref="A58:G58"/>
    <mergeCell ref="A1:J1"/>
    <mergeCell ref="A2:J2"/>
    <mergeCell ref="D7:G7"/>
    <mergeCell ref="H7:J7"/>
    <mergeCell ref="D6:G6"/>
    <mergeCell ref="H6:J6"/>
    <mergeCell ref="A3:J3"/>
    <mergeCell ref="F11:G11"/>
    <mergeCell ref="A52:B52"/>
    <mergeCell ref="D11:E11"/>
    <mergeCell ref="H11:I11"/>
    <mergeCell ref="A4:J4"/>
  </mergeCells>
  <pageMargins left="0.8" right="0.3" top="1" bottom="0.5" header="0.5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Y58"/>
  <sheetViews>
    <sheetView showGridLines="0" view="pageBreakPreview" topLeftCell="A41" zoomScale="90" zoomScaleNormal="70" zoomScaleSheetLayoutView="90" workbookViewId="0">
      <selection activeCell="A51" sqref="A51:XFD51"/>
    </sheetView>
  </sheetViews>
  <sheetFormatPr defaultColWidth="9.09765625" defaultRowHeight="21" customHeight="1"/>
  <cols>
    <col min="1" max="1" width="63.69921875" style="161" customWidth="1"/>
    <col min="2" max="2" width="10.59765625" style="161" customWidth="1"/>
    <col min="3" max="3" width="16.09765625" style="161" bestFit="1" customWidth="1"/>
    <col min="4" max="4" width="1" style="161" customWidth="1"/>
    <col min="5" max="5" width="16.09765625" style="161" bestFit="1" customWidth="1"/>
    <col min="6" max="6" width="1" style="161" customWidth="1"/>
    <col min="7" max="7" width="15.59765625" style="161" bestFit="1" customWidth="1"/>
    <col min="8" max="8" width="1" style="161" customWidth="1"/>
    <col min="9" max="9" width="16.09765625" style="161" customWidth="1"/>
    <col min="10" max="10" width="17.09765625" style="161" customWidth="1"/>
    <col min="11" max="11" width="19.3984375" style="161" bestFit="1" customWidth="1"/>
    <col min="12" max="12" width="10.69921875" style="161" customWidth="1"/>
    <col min="13" max="13" width="20.59765625" style="161" bestFit="1" customWidth="1"/>
    <col min="14" max="14" width="10.69921875" style="161" customWidth="1"/>
    <col min="15" max="15" width="19.3984375" style="161" bestFit="1" customWidth="1"/>
    <col min="16" max="16" width="10.69921875" style="161" customWidth="1"/>
    <col min="17" max="17" width="19.3984375" style="161" bestFit="1" customWidth="1"/>
    <col min="18" max="18" width="10.69921875" style="161" customWidth="1"/>
    <col min="19" max="19" width="19.3984375" style="85" bestFit="1" customWidth="1"/>
    <col min="20" max="20" width="9.09765625" style="85" bestFit="1" customWidth="1"/>
    <col min="21" max="21" width="20.59765625" style="85" bestFit="1" customWidth="1"/>
    <col min="22" max="22" width="9.09765625" style="85" bestFit="1" customWidth="1"/>
    <col min="23" max="23" width="19.3984375" style="85" bestFit="1" customWidth="1"/>
    <col min="24" max="24" width="9.09765625" style="161" bestFit="1" customWidth="1"/>
    <col min="25" max="25" width="19.3984375" style="161" bestFit="1" customWidth="1"/>
    <col min="26" max="16384" width="9.09765625" style="161"/>
  </cols>
  <sheetData>
    <row r="1" spans="1:25" ht="21" customHeight="1">
      <c r="A1" s="211" t="str">
        <f>ASSET!A1</f>
        <v>SPECIALTY  NATURAL  PRODUCTS  PUBLIC  COMPANY  LIMITED  AND  ITS  SUBSIDIARIES</v>
      </c>
      <c r="B1" s="211"/>
      <c r="C1" s="211"/>
      <c r="D1" s="211"/>
      <c r="E1" s="211"/>
      <c r="F1" s="211"/>
      <c r="G1" s="211"/>
      <c r="H1" s="211"/>
      <c r="I1" s="211"/>
    </row>
    <row r="2" spans="1:25" ht="21" customHeight="1">
      <c r="A2" s="211" t="s">
        <v>231</v>
      </c>
      <c r="B2" s="211"/>
      <c r="C2" s="211"/>
      <c r="D2" s="211"/>
      <c r="E2" s="211"/>
      <c r="F2" s="211"/>
      <c r="G2" s="211"/>
      <c r="H2" s="211"/>
      <c r="I2" s="211"/>
    </row>
    <row r="3" spans="1:25" ht="21" customHeight="1">
      <c r="A3" s="212" t="s">
        <v>255</v>
      </c>
      <c r="B3" s="212"/>
      <c r="C3" s="212"/>
      <c r="D3" s="212"/>
      <c r="E3" s="212"/>
      <c r="F3" s="212"/>
      <c r="G3" s="212"/>
      <c r="H3" s="212"/>
      <c r="I3" s="212"/>
    </row>
    <row r="4" spans="1:25" ht="21" customHeight="1">
      <c r="A4" s="212" t="s">
        <v>40</v>
      </c>
      <c r="B4" s="212"/>
      <c r="C4" s="212"/>
      <c r="D4" s="212"/>
      <c r="E4" s="212"/>
      <c r="F4" s="212"/>
      <c r="G4" s="212"/>
      <c r="H4" s="212"/>
      <c r="I4" s="212"/>
    </row>
    <row r="5" spans="1:25" ht="21" customHeight="1">
      <c r="A5" s="213" t="s">
        <v>115</v>
      </c>
      <c r="B5" s="213"/>
      <c r="C5" s="213"/>
      <c r="D5" s="213"/>
      <c r="E5" s="213"/>
      <c r="F5" s="213"/>
      <c r="G5" s="213"/>
      <c r="H5" s="213"/>
      <c r="I5" s="213"/>
    </row>
    <row r="6" spans="1:25" s="163" customFormat="1" ht="6" customHeight="1">
      <c r="S6" s="82"/>
      <c r="T6" s="82"/>
      <c r="U6" s="82"/>
      <c r="V6" s="82"/>
      <c r="W6" s="82"/>
    </row>
    <row r="7" spans="1:25" ht="21" customHeight="1">
      <c r="A7" s="134"/>
      <c r="B7" s="117" t="s">
        <v>91</v>
      </c>
      <c r="C7" s="215" t="s">
        <v>50</v>
      </c>
      <c r="D7" s="215"/>
      <c r="E7" s="215"/>
      <c r="F7" s="119"/>
      <c r="G7" s="211" t="s">
        <v>51</v>
      </c>
      <c r="H7" s="211"/>
      <c r="I7" s="211"/>
    </row>
    <row r="8" spans="1:25" ht="21" customHeight="1">
      <c r="A8" s="134"/>
      <c r="B8" s="119"/>
      <c r="C8" s="211" t="s">
        <v>49</v>
      </c>
      <c r="D8" s="211"/>
      <c r="E8" s="211"/>
      <c r="F8" s="119"/>
      <c r="G8" s="211" t="s">
        <v>49</v>
      </c>
      <c r="H8" s="211"/>
      <c r="I8" s="211"/>
    </row>
    <row r="9" spans="1:25" ht="21" customHeight="1">
      <c r="A9" s="165"/>
      <c r="B9" s="128"/>
      <c r="C9" s="117">
        <v>2024</v>
      </c>
      <c r="D9" s="117"/>
      <c r="E9" s="117">
        <v>2023</v>
      </c>
      <c r="F9" s="128"/>
      <c r="G9" s="117">
        <v>2024</v>
      </c>
      <c r="H9" s="117"/>
      <c r="I9" s="117">
        <v>2023</v>
      </c>
    </row>
    <row r="10" spans="1:25" ht="21" customHeight="1">
      <c r="A10" s="116" t="s">
        <v>113</v>
      </c>
      <c r="B10" s="115"/>
      <c r="C10" s="166"/>
      <c r="D10" s="166"/>
      <c r="E10" s="166"/>
      <c r="F10" s="166"/>
      <c r="G10" s="166"/>
      <c r="H10" s="166"/>
      <c r="I10" s="166"/>
    </row>
    <row r="11" spans="1:25" ht="21" customHeight="1">
      <c r="A11" s="110" t="s">
        <v>120</v>
      </c>
      <c r="B11" s="115"/>
      <c r="C11" s="35">
        <v>128891952</v>
      </c>
      <c r="D11" s="36"/>
      <c r="E11" s="35">
        <v>78922477</v>
      </c>
      <c r="F11" s="36"/>
      <c r="G11" s="35">
        <v>47901679</v>
      </c>
      <c r="H11" s="36"/>
      <c r="I11" s="35">
        <v>24961544</v>
      </c>
      <c r="K11" s="103"/>
      <c r="L11" s="103"/>
      <c r="M11" s="103"/>
      <c r="N11" s="103"/>
      <c r="O11" s="103"/>
      <c r="P11" s="103"/>
      <c r="Q11" s="103"/>
      <c r="R11" s="176"/>
      <c r="S11" s="102"/>
      <c r="X11" s="85"/>
      <c r="Y11" s="85"/>
    </row>
    <row r="12" spans="1:25" ht="21" customHeight="1">
      <c r="A12" s="110" t="s">
        <v>134</v>
      </c>
      <c r="B12" s="115"/>
      <c r="C12" s="35">
        <v>1418678</v>
      </c>
      <c r="D12" s="36"/>
      <c r="E12" s="35">
        <v>987657</v>
      </c>
      <c r="F12" s="36"/>
      <c r="G12" s="35">
        <v>2108928</v>
      </c>
      <c r="H12" s="35"/>
      <c r="I12" s="35">
        <v>987657</v>
      </c>
      <c r="K12" s="103"/>
      <c r="L12" s="103"/>
      <c r="M12" s="103"/>
      <c r="N12" s="103"/>
      <c r="O12" s="103"/>
      <c r="P12" s="103"/>
      <c r="Q12" s="103"/>
      <c r="R12" s="176"/>
      <c r="S12" s="102"/>
      <c r="X12" s="85"/>
      <c r="Y12" s="85"/>
    </row>
    <row r="13" spans="1:25" ht="21" customHeight="1">
      <c r="A13" s="110" t="s">
        <v>16</v>
      </c>
      <c r="B13" s="115"/>
      <c r="C13" s="35">
        <v>4696661</v>
      </c>
      <c r="D13" s="36"/>
      <c r="E13" s="35">
        <v>1926278</v>
      </c>
      <c r="F13" s="36"/>
      <c r="G13" s="35">
        <v>3222249</v>
      </c>
      <c r="H13" s="36"/>
      <c r="I13" s="35">
        <v>3413397</v>
      </c>
      <c r="K13" s="103"/>
      <c r="L13" s="103"/>
      <c r="M13" s="103"/>
      <c r="N13" s="103"/>
      <c r="O13" s="103"/>
      <c r="P13" s="103"/>
      <c r="Q13" s="103"/>
      <c r="R13" s="176"/>
      <c r="S13" s="102"/>
      <c r="X13" s="85"/>
      <c r="Y13" s="85"/>
    </row>
    <row r="14" spans="1:25" ht="21" hidden="1" customHeight="1">
      <c r="A14" s="110" t="s">
        <v>198</v>
      </c>
      <c r="B14" s="115" t="s">
        <v>224</v>
      </c>
      <c r="C14" s="62">
        <v>0</v>
      </c>
      <c r="D14" s="167"/>
      <c r="E14" s="62">
        <v>0</v>
      </c>
      <c r="F14" s="167"/>
      <c r="G14" s="35">
        <v>0</v>
      </c>
      <c r="H14" s="36"/>
      <c r="I14" s="93">
        <v>0</v>
      </c>
      <c r="K14" s="103"/>
      <c r="L14" s="103"/>
      <c r="M14" s="103"/>
      <c r="N14" s="103"/>
      <c r="O14" s="103"/>
      <c r="P14" s="103"/>
      <c r="Q14" s="103"/>
      <c r="R14" s="176"/>
      <c r="S14" s="102"/>
      <c r="X14" s="85"/>
      <c r="Y14" s="85"/>
    </row>
    <row r="15" spans="1:25" ht="21" customHeight="1">
      <c r="A15" s="168" t="s">
        <v>135</v>
      </c>
      <c r="B15" s="166"/>
      <c r="C15" s="37">
        <f>SUM(C11:C14)</f>
        <v>135007291</v>
      </c>
      <c r="D15" s="36"/>
      <c r="E15" s="37">
        <f>SUM(E11:E14)</f>
        <v>81836412</v>
      </c>
      <c r="F15" s="36"/>
      <c r="G15" s="37">
        <f>SUM(G11:G14)</f>
        <v>53232856</v>
      </c>
      <c r="H15" s="36"/>
      <c r="I15" s="37">
        <f>SUM(I11:I14)</f>
        <v>29362598</v>
      </c>
      <c r="K15" s="103"/>
      <c r="L15" s="103"/>
      <c r="M15" s="103"/>
      <c r="N15" s="103"/>
      <c r="O15" s="103"/>
      <c r="P15" s="103"/>
      <c r="Q15" s="103"/>
      <c r="R15" s="176"/>
      <c r="S15" s="102"/>
      <c r="X15" s="85"/>
      <c r="Y15" s="85"/>
    </row>
    <row r="16" spans="1:25" ht="21" customHeight="1">
      <c r="A16" s="169"/>
      <c r="B16" s="115"/>
      <c r="C16" s="38"/>
      <c r="D16" s="36"/>
      <c r="E16" s="38"/>
      <c r="F16" s="36"/>
      <c r="G16" s="35"/>
      <c r="H16" s="36"/>
      <c r="I16" s="35"/>
      <c r="K16" s="103"/>
      <c r="L16" s="103"/>
      <c r="M16" s="103"/>
      <c r="N16" s="103"/>
      <c r="O16" s="103"/>
      <c r="P16" s="103"/>
      <c r="Q16" s="103"/>
      <c r="R16" s="176"/>
      <c r="S16" s="102"/>
      <c r="X16" s="85"/>
      <c r="Y16" s="85"/>
    </row>
    <row r="17" spans="1:25" ht="21" customHeight="1">
      <c r="A17" s="116" t="s">
        <v>114</v>
      </c>
      <c r="B17" s="115"/>
      <c r="C17" s="38"/>
      <c r="D17" s="36"/>
      <c r="E17" s="38"/>
      <c r="F17" s="36"/>
      <c r="G17" s="35"/>
      <c r="H17" s="36"/>
      <c r="I17" s="35"/>
      <c r="K17" s="103"/>
      <c r="L17" s="103"/>
      <c r="M17" s="103"/>
      <c r="N17" s="103"/>
      <c r="O17" s="103"/>
      <c r="P17" s="103"/>
      <c r="Q17" s="103"/>
      <c r="R17" s="176"/>
      <c r="S17" s="102"/>
      <c r="X17" s="85"/>
      <c r="Y17" s="85"/>
    </row>
    <row r="18" spans="1:25" ht="21" customHeight="1">
      <c r="A18" s="110" t="s">
        <v>153</v>
      </c>
      <c r="B18" s="115"/>
      <c r="C18" s="66">
        <v>76815300</v>
      </c>
      <c r="D18" s="36"/>
      <c r="E18" s="35">
        <v>54194770</v>
      </c>
      <c r="F18" s="36"/>
      <c r="G18" s="35">
        <v>27970408</v>
      </c>
      <c r="H18" s="36"/>
      <c r="I18" s="35">
        <v>16627620</v>
      </c>
      <c r="K18" s="103"/>
      <c r="L18" s="103"/>
      <c r="M18" s="103"/>
      <c r="N18" s="103"/>
      <c r="O18" s="103"/>
      <c r="P18" s="103"/>
      <c r="Q18" s="103"/>
      <c r="R18" s="176"/>
      <c r="S18" s="102"/>
      <c r="X18" s="85"/>
      <c r="Y18" s="85"/>
    </row>
    <row r="19" spans="1:25" ht="21" customHeight="1">
      <c r="A19" s="110" t="s">
        <v>143</v>
      </c>
      <c r="B19" s="111"/>
      <c r="C19" s="66">
        <v>464497</v>
      </c>
      <c r="D19" s="36"/>
      <c r="E19" s="35">
        <v>566400</v>
      </c>
      <c r="F19" s="36"/>
      <c r="G19" s="35">
        <v>924090</v>
      </c>
      <c r="H19" s="36"/>
      <c r="I19" s="35">
        <v>566386</v>
      </c>
      <c r="K19" s="103"/>
      <c r="L19" s="103"/>
      <c r="M19" s="103"/>
      <c r="N19" s="103"/>
      <c r="O19" s="103"/>
      <c r="P19" s="103"/>
      <c r="Q19" s="103"/>
      <c r="R19" s="176"/>
      <c r="S19" s="102"/>
      <c r="X19" s="85"/>
      <c r="Y19" s="85"/>
    </row>
    <row r="20" spans="1:25" ht="21" customHeight="1">
      <c r="A20" s="110" t="s">
        <v>178</v>
      </c>
      <c r="B20" s="111"/>
      <c r="C20" s="66">
        <v>4664133</v>
      </c>
      <c r="D20" s="36"/>
      <c r="E20" s="66">
        <v>8311594</v>
      </c>
      <c r="F20" s="36"/>
      <c r="G20" s="35">
        <v>1486448</v>
      </c>
      <c r="H20" s="36"/>
      <c r="I20" s="66">
        <v>2122523</v>
      </c>
      <c r="K20" s="103"/>
      <c r="L20" s="103"/>
      <c r="M20" s="103"/>
      <c r="N20" s="103"/>
      <c r="O20" s="103"/>
      <c r="P20" s="103"/>
      <c r="Q20" s="103"/>
      <c r="R20" s="176"/>
      <c r="S20" s="102"/>
      <c r="X20" s="85"/>
      <c r="Y20" s="85"/>
    </row>
    <row r="21" spans="1:25" ht="21" customHeight="1">
      <c r="A21" s="110" t="s">
        <v>93</v>
      </c>
      <c r="B21" s="115"/>
      <c r="C21" s="66">
        <v>24181144</v>
      </c>
      <c r="D21" s="36"/>
      <c r="E21" s="66">
        <v>17925557</v>
      </c>
      <c r="F21" s="36"/>
      <c r="G21" s="35">
        <v>10361682</v>
      </c>
      <c r="H21" s="36"/>
      <c r="I21" s="66">
        <v>10008180</v>
      </c>
      <c r="K21" s="103"/>
      <c r="L21" s="103"/>
      <c r="M21" s="103"/>
      <c r="N21" s="103"/>
      <c r="O21" s="103"/>
      <c r="P21" s="103"/>
      <c r="Q21" s="103"/>
      <c r="R21" s="176"/>
      <c r="S21" s="102"/>
      <c r="X21" s="85"/>
      <c r="Y21" s="85"/>
    </row>
    <row r="22" spans="1:25" ht="21" customHeight="1">
      <c r="A22" s="168" t="s">
        <v>136</v>
      </c>
      <c r="B22" s="115"/>
      <c r="C22" s="37">
        <f>SUM(C18:C21)</f>
        <v>106125074</v>
      </c>
      <c r="D22" s="36"/>
      <c r="E22" s="37">
        <f>SUM(E18:E21)</f>
        <v>80998321</v>
      </c>
      <c r="F22" s="36"/>
      <c r="G22" s="37">
        <f>SUM(G18:G21)</f>
        <v>40742628</v>
      </c>
      <c r="H22" s="36"/>
      <c r="I22" s="37">
        <f>SUM(I18:I21)</f>
        <v>29324709</v>
      </c>
      <c r="K22" s="103"/>
      <c r="L22" s="103"/>
      <c r="M22" s="103"/>
      <c r="N22" s="103"/>
      <c r="O22" s="103"/>
      <c r="P22" s="103"/>
      <c r="Q22" s="103"/>
      <c r="R22" s="176"/>
      <c r="S22" s="102"/>
      <c r="X22" s="85"/>
      <c r="Y22" s="85"/>
    </row>
    <row r="23" spans="1:25" ht="21" customHeight="1">
      <c r="A23" s="169"/>
      <c r="B23" s="115"/>
      <c r="C23" s="38"/>
      <c r="D23" s="36"/>
      <c r="E23" s="38"/>
      <c r="F23" s="36"/>
      <c r="G23" s="35"/>
      <c r="H23" s="36"/>
      <c r="I23" s="35"/>
      <c r="K23" s="103"/>
      <c r="L23" s="103"/>
      <c r="M23" s="103"/>
      <c r="N23" s="103"/>
      <c r="O23" s="103"/>
      <c r="P23" s="103"/>
      <c r="Q23" s="103"/>
      <c r="R23" s="176"/>
      <c r="S23" s="102"/>
      <c r="X23" s="85"/>
      <c r="Y23" s="85"/>
    </row>
    <row r="24" spans="1:25" ht="21" customHeight="1">
      <c r="A24" s="128" t="s">
        <v>157</v>
      </c>
      <c r="B24" s="128"/>
      <c r="C24" s="35">
        <f>C15-C22</f>
        <v>28882217</v>
      </c>
      <c r="D24" s="36"/>
      <c r="E24" s="35">
        <f>E15-E22</f>
        <v>838091</v>
      </c>
      <c r="F24" s="36"/>
      <c r="G24" s="35">
        <f>G15-G22</f>
        <v>12490228</v>
      </c>
      <c r="H24" s="36"/>
      <c r="I24" s="35">
        <f>I15-I22</f>
        <v>37889</v>
      </c>
      <c r="K24" s="103"/>
      <c r="L24" s="103"/>
      <c r="M24" s="103"/>
      <c r="N24" s="103"/>
      <c r="O24" s="103"/>
      <c r="P24" s="103"/>
      <c r="Q24" s="103"/>
      <c r="R24" s="176"/>
      <c r="S24" s="102"/>
      <c r="X24" s="85"/>
      <c r="Y24" s="85"/>
    </row>
    <row r="25" spans="1:25" ht="21" customHeight="1">
      <c r="A25" s="122" t="s">
        <v>158</v>
      </c>
      <c r="B25" s="115"/>
      <c r="C25" s="35">
        <v>-535609</v>
      </c>
      <c r="D25" s="36"/>
      <c r="E25" s="35">
        <v>-603293</v>
      </c>
      <c r="F25" s="36"/>
      <c r="G25" s="41">
        <v>-44949</v>
      </c>
      <c r="H25" s="42"/>
      <c r="I25" s="41">
        <v>-134928</v>
      </c>
      <c r="K25" s="103"/>
      <c r="L25" s="103"/>
      <c r="M25" s="103"/>
      <c r="N25" s="103"/>
      <c r="O25" s="103"/>
      <c r="P25" s="103"/>
      <c r="Q25" s="103"/>
      <c r="R25" s="176"/>
      <c r="S25" s="102"/>
      <c r="X25" s="85"/>
      <c r="Y25" s="85"/>
    </row>
    <row r="26" spans="1:25" ht="21" customHeight="1">
      <c r="A26" s="122" t="s">
        <v>202</v>
      </c>
      <c r="B26" s="115">
        <v>4.2</v>
      </c>
      <c r="C26" s="35">
        <v>31525</v>
      </c>
      <c r="D26" s="36"/>
      <c r="E26" s="35">
        <v>54321</v>
      </c>
      <c r="F26" s="36"/>
      <c r="G26" s="62">
        <v>0</v>
      </c>
      <c r="H26" s="36"/>
      <c r="I26" s="62" t="s">
        <v>215</v>
      </c>
      <c r="K26" s="103"/>
      <c r="L26" s="103"/>
      <c r="M26" s="103"/>
      <c r="N26" s="103"/>
      <c r="O26" s="103"/>
      <c r="P26" s="103"/>
      <c r="Q26" s="103"/>
      <c r="R26" s="176"/>
      <c r="S26" s="102"/>
      <c r="X26" s="85"/>
      <c r="Y26" s="85"/>
    </row>
    <row r="27" spans="1:25" ht="21" customHeight="1">
      <c r="A27" s="128" t="s">
        <v>263</v>
      </c>
      <c r="B27" s="128"/>
      <c r="C27" s="60">
        <f>SUM(C24:C26)</f>
        <v>28378133</v>
      </c>
      <c r="D27" s="36"/>
      <c r="E27" s="60">
        <f>SUM(E24:E26)</f>
        <v>289119</v>
      </c>
      <c r="F27" s="36"/>
      <c r="G27" s="60">
        <f>SUM(G24:G26)</f>
        <v>12445279</v>
      </c>
      <c r="H27" s="36"/>
      <c r="I27" s="60">
        <f>SUM(I24:I26)</f>
        <v>-97039</v>
      </c>
      <c r="K27" s="103"/>
      <c r="L27" s="103"/>
      <c r="M27" s="103"/>
      <c r="N27" s="103"/>
      <c r="O27" s="103"/>
      <c r="P27" s="103"/>
      <c r="Q27" s="103"/>
      <c r="R27" s="176"/>
      <c r="S27" s="102"/>
      <c r="X27" s="85"/>
      <c r="Y27" s="85"/>
    </row>
    <row r="28" spans="1:25" ht="21" customHeight="1">
      <c r="A28" s="122" t="s">
        <v>262</v>
      </c>
      <c r="B28" s="115"/>
      <c r="C28" s="40">
        <v>-6118072</v>
      </c>
      <c r="D28" s="36"/>
      <c r="E28" s="35">
        <v>-1093682</v>
      </c>
      <c r="F28" s="36"/>
      <c r="G28" s="40">
        <v>-2236968</v>
      </c>
      <c r="H28" s="36"/>
      <c r="I28" s="40">
        <v>10158</v>
      </c>
      <c r="K28" s="103"/>
      <c r="L28" s="103"/>
      <c r="M28" s="103"/>
      <c r="N28" s="103"/>
      <c r="O28" s="103"/>
      <c r="P28" s="103"/>
      <c r="Q28" s="103"/>
      <c r="R28" s="176"/>
      <c r="S28" s="102"/>
      <c r="X28" s="85"/>
      <c r="Y28" s="85"/>
    </row>
    <row r="29" spans="1:25" ht="21" customHeight="1">
      <c r="A29" s="128" t="s">
        <v>264</v>
      </c>
      <c r="B29" s="128"/>
      <c r="C29" s="60">
        <f>SUM(C27:C28)</f>
        <v>22260061</v>
      </c>
      <c r="D29" s="42"/>
      <c r="E29" s="60">
        <f>SUM(E27:E28)</f>
        <v>-804563</v>
      </c>
      <c r="F29" s="42"/>
      <c r="G29" s="60">
        <f>SUM(G27:G28)</f>
        <v>10208311</v>
      </c>
      <c r="H29" s="42"/>
      <c r="I29" s="60">
        <f>SUM(I27:I28)</f>
        <v>-86881</v>
      </c>
      <c r="K29" s="103"/>
      <c r="L29" s="103"/>
      <c r="M29" s="103"/>
      <c r="N29" s="103"/>
      <c r="O29" s="103"/>
      <c r="P29" s="103"/>
      <c r="Q29" s="103"/>
      <c r="R29" s="176"/>
      <c r="S29" s="102"/>
      <c r="X29" s="85"/>
      <c r="Y29" s="85"/>
    </row>
    <row r="30" spans="1:25" ht="21" customHeight="1">
      <c r="A30" s="170" t="s">
        <v>219</v>
      </c>
      <c r="B30" s="167"/>
      <c r="C30" s="62">
        <v>0</v>
      </c>
      <c r="D30" s="167"/>
      <c r="E30" s="62" t="s">
        <v>215</v>
      </c>
      <c r="F30" s="167"/>
      <c r="G30" s="62">
        <v>0</v>
      </c>
      <c r="H30" s="167"/>
      <c r="I30" s="62" t="s">
        <v>215</v>
      </c>
      <c r="K30" s="167"/>
      <c r="L30" s="103"/>
      <c r="M30" s="167"/>
      <c r="N30" s="103"/>
      <c r="O30" s="167"/>
      <c r="P30" s="103"/>
      <c r="Q30" s="167"/>
      <c r="R30" s="176"/>
      <c r="S30" s="102"/>
      <c r="X30" s="85"/>
      <c r="Y30" s="85"/>
    </row>
    <row r="31" spans="1:25" ht="21" customHeight="1" thickBot="1">
      <c r="A31" s="169" t="s">
        <v>260</v>
      </c>
      <c r="B31" s="167"/>
      <c r="C31" s="171">
        <f>C29+C30</f>
        <v>22260061</v>
      </c>
      <c r="D31" s="167"/>
      <c r="E31" s="171">
        <f>SUM(E29:E30)</f>
        <v>-804563</v>
      </c>
      <c r="F31" s="167"/>
      <c r="G31" s="171">
        <f>G29+G30</f>
        <v>10208311</v>
      </c>
      <c r="H31" s="167"/>
      <c r="I31" s="171">
        <f>SUM(I29:I30)</f>
        <v>-86881</v>
      </c>
      <c r="K31" s="103"/>
      <c r="L31" s="103"/>
      <c r="M31" s="103"/>
      <c r="N31" s="103"/>
      <c r="O31" s="103"/>
      <c r="P31" s="103"/>
      <c r="Q31" s="103"/>
      <c r="R31" s="176"/>
      <c r="S31" s="102"/>
      <c r="X31" s="85"/>
      <c r="Y31" s="85"/>
    </row>
    <row r="32" spans="1:25" ht="21" customHeight="1" thickTop="1">
      <c r="B32" s="167"/>
      <c r="C32" s="167"/>
      <c r="D32" s="167"/>
      <c r="E32" s="167"/>
      <c r="F32" s="167"/>
      <c r="G32" s="167"/>
      <c r="H32" s="167"/>
      <c r="I32" s="167"/>
      <c r="K32" s="103"/>
      <c r="L32" s="103"/>
      <c r="M32" s="103"/>
      <c r="N32" s="103"/>
      <c r="O32" s="103"/>
      <c r="P32" s="103"/>
      <c r="Q32" s="103"/>
      <c r="R32" s="176"/>
      <c r="S32" s="102"/>
      <c r="X32" s="85"/>
      <c r="Y32" s="85"/>
    </row>
    <row r="33" spans="1:25" ht="18">
      <c r="A33" s="169" t="s">
        <v>265</v>
      </c>
      <c r="B33" s="115"/>
      <c r="C33" s="56"/>
      <c r="D33" s="42"/>
      <c r="E33" s="56"/>
      <c r="F33" s="42"/>
      <c r="G33" s="56"/>
      <c r="H33" s="42"/>
      <c r="I33" s="56"/>
      <c r="K33" s="103"/>
      <c r="L33" s="103"/>
      <c r="M33" s="103"/>
      <c r="N33" s="103"/>
      <c r="O33" s="103"/>
      <c r="P33" s="103"/>
      <c r="Q33" s="103"/>
      <c r="R33" s="176"/>
      <c r="S33" s="102"/>
      <c r="X33" s="85"/>
      <c r="Y33" s="85"/>
    </row>
    <row r="34" spans="1:25" ht="21" customHeight="1">
      <c r="A34" s="110" t="s">
        <v>182</v>
      </c>
      <c r="B34" s="115"/>
      <c r="C34" s="35">
        <v>23583005</v>
      </c>
      <c r="D34" s="36"/>
      <c r="E34" s="35">
        <v>1424774</v>
      </c>
      <c r="F34" s="36"/>
      <c r="G34" s="59">
        <v>10208311</v>
      </c>
      <c r="H34" s="36"/>
      <c r="I34" s="59">
        <v>-86881</v>
      </c>
      <c r="K34" s="103"/>
      <c r="L34" s="103"/>
      <c r="M34" s="103"/>
      <c r="N34" s="103"/>
      <c r="O34" s="103"/>
      <c r="P34" s="103"/>
      <c r="Q34" s="103"/>
      <c r="R34" s="176"/>
      <c r="S34" s="102"/>
      <c r="X34" s="85"/>
      <c r="Y34" s="85"/>
    </row>
    <row r="35" spans="1:25" ht="21" customHeight="1">
      <c r="A35" s="110" t="s">
        <v>126</v>
      </c>
      <c r="B35" s="115"/>
      <c r="C35" s="40">
        <v>-1322944</v>
      </c>
      <c r="D35" s="120"/>
      <c r="E35" s="40">
        <v>-2229337</v>
      </c>
      <c r="F35" s="120"/>
      <c r="G35" s="62">
        <v>0</v>
      </c>
      <c r="H35" s="36"/>
      <c r="I35" s="62" t="s">
        <v>215</v>
      </c>
      <c r="K35" s="103"/>
      <c r="L35" s="103"/>
      <c r="M35" s="103"/>
      <c r="N35" s="103"/>
      <c r="O35" s="103"/>
      <c r="P35" s="103"/>
      <c r="Q35" s="103"/>
      <c r="R35" s="176"/>
      <c r="S35" s="102"/>
      <c r="X35" s="85"/>
      <c r="Y35" s="85"/>
    </row>
    <row r="36" spans="1:25" ht="21" customHeight="1" thickBot="1">
      <c r="A36" s="169" t="s">
        <v>264</v>
      </c>
      <c r="B36" s="115"/>
      <c r="C36" s="129">
        <f>SUM(C34:C35)</f>
        <v>22260061</v>
      </c>
      <c r="D36" s="172"/>
      <c r="E36" s="129">
        <f>SUM(E34:E35)</f>
        <v>-804563</v>
      </c>
      <c r="F36" s="172"/>
      <c r="G36" s="129">
        <f>SUM(G34:G35)</f>
        <v>10208311</v>
      </c>
      <c r="H36" s="172"/>
      <c r="I36" s="129">
        <f>SUM(I34:I35)</f>
        <v>-86881</v>
      </c>
      <c r="K36" s="103"/>
      <c r="L36" s="103"/>
      <c r="M36" s="103"/>
      <c r="N36" s="103"/>
      <c r="O36" s="103"/>
      <c r="P36" s="103"/>
      <c r="Q36" s="103"/>
      <c r="R36" s="176"/>
      <c r="S36" s="102"/>
      <c r="X36" s="85"/>
      <c r="Y36" s="85"/>
    </row>
    <row r="37" spans="1:25" ht="21" customHeight="1" thickTop="1">
      <c r="K37" s="103"/>
      <c r="L37" s="103"/>
      <c r="M37" s="103"/>
      <c r="N37" s="103"/>
      <c r="O37" s="103"/>
      <c r="P37" s="103"/>
      <c r="Q37" s="103"/>
      <c r="R37" s="176"/>
      <c r="S37" s="102"/>
      <c r="X37" s="85"/>
      <c r="Y37" s="85"/>
    </row>
    <row r="38" spans="1:25" ht="21" customHeight="1">
      <c r="A38" s="169" t="s">
        <v>266</v>
      </c>
      <c r="B38" s="173"/>
      <c r="C38" s="43"/>
      <c r="D38" s="111"/>
      <c r="E38" s="43"/>
      <c r="F38" s="111"/>
      <c r="G38" s="39"/>
      <c r="H38" s="111"/>
      <c r="I38" s="39"/>
      <c r="K38" s="103"/>
      <c r="L38" s="103"/>
      <c r="M38" s="103"/>
      <c r="N38" s="103"/>
      <c r="O38" s="103"/>
      <c r="P38" s="103"/>
      <c r="Q38" s="103"/>
      <c r="R38" s="176"/>
      <c r="S38" s="102"/>
      <c r="X38" s="85"/>
      <c r="Y38" s="85"/>
    </row>
    <row r="39" spans="1:25" ht="21" customHeight="1">
      <c r="A39" s="110" t="s">
        <v>182</v>
      </c>
      <c r="B39" s="173"/>
      <c r="C39" s="35">
        <v>23583005</v>
      </c>
      <c r="D39" s="111"/>
      <c r="E39" s="35">
        <v>1424774</v>
      </c>
      <c r="F39" s="36"/>
      <c r="G39" s="59">
        <v>10208311</v>
      </c>
      <c r="H39" s="36"/>
      <c r="I39" s="59">
        <v>-86881</v>
      </c>
      <c r="K39" s="103"/>
      <c r="L39" s="103"/>
      <c r="M39" s="103"/>
      <c r="N39" s="103"/>
      <c r="O39" s="103"/>
      <c r="P39" s="103"/>
      <c r="Q39" s="103"/>
      <c r="R39" s="176"/>
      <c r="S39" s="102"/>
      <c r="X39" s="85"/>
      <c r="Y39" s="85"/>
    </row>
    <row r="40" spans="1:25" ht="21" customHeight="1">
      <c r="A40" s="110" t="s">
        <v>126</v>
      </c>
      <c r="B40" s="173"/>
      <c r="C40" s="40">
        <v>-1322944</v>
      </c>
      <c r="D40" s="111"/>
      <c r="E40" s="40">
        <v>-2229337</v>
      </c>
      <c r="F40" s="120"/>
      <c r="G40" s="62">
        <v>0</v>
      </c>
      <c r="H40" s="36"/>
      <c r="I40" s="62" t="s">
        <v>215</v>
      </c>
      <c r="K40" s="103"/>
      <c r="L40" s="103"/>
      <c r="M40" s="103"/>
      <c r="N40" s="103"/>
      <c r="O40" s="103"/>
      <c r="P40" s="103"/>
      <c r="Q40" s="103"/>
      <c r="R40" s="176"/>
      <c r="S40" s="102"/>
      <c r="X40" s="85"/>
      <c r="Y40" s="85"/>
    </row>
    <row r="41" spans="1:25" ht="21" customHeight="1" thickBot="1">
      <c r="A41" s="169" t="s">
        <v>260</v>
      </c>
      <c r="C41" s="129">
        <f>SUM(C39:C40)</f>
        <v>22260061</v>
      </c>
      <c r="D41" s="172"/>
      <c r="E41" s="129">
        <f>SUM(E39:E40)</f>
        <v>-804563</v>
      </c>
      <c r="F41" s="172"/>
      <c r="G41" s="129">
        <f>SUM(G39:G40)</f>
        <v>10208311</v>
      </c>
      <c r="H41" s="172"/>
      <c r="I41" s="129">
        <f>SUM(I39:I40)</f>
        <v>-86881</v>
      </c>
      <c r="K41" s="103"/>
      <c r="L41" s="103"/>
      <c r="M41" s="103"/>
      <c r="N41" s="103"/>
      <c r="O41" s="103"/>
      <c r="P41" s="103"/>
      <c r="Q41" s="103"/>
      <c r="R41" s="176"/>
      <c r="S41" s="102"/>
      <c r="X41" s="85"/>
      <c r="Y41" s="85"/>
    </row>
    <row r="42" spans="1:25" ht="21" customHeight="1" thickTop="1">
      <c r="K42" s="103"/>
      <c r="L42" s="103"/>
      <c r="M42" s="103"/>
      <c r="N42" s="103"/>
      <c r="O42" s="103"/>
      <c r="P42" s="103"/>
      <c r="Q42" s="103"/>
      <c r="R42" s="176"/>
      <c r="S42" s="102"/>
    </row>
    <row r="43" spans="1:25" ht="21" customHeight="1">
      <c r="A43" s="173" t="s">
        <v>261</v>
      </c>
      <c r="B43" s="115">
        <v>22</v>
      </c>
      <c r="C43" s="56">
        <v>0.08</v>
      </c>
      <c r="D43" s="42"/>
      <c r="E43" s="56">
        <f>E34/E44</f>
        <v>4.7492466666666667E-3</v>
      </c>
      <c r="F43" s="42"/>
      <c r="G43" s="56">
        <v>0.03</v>
      </c>
      <c r="H43" s="42"/>
      <c r="I43" s="56">
        <f>I34/I44</f>
        <v>-2.8960333333333336E-4</v>
      </c>
      <c r="K43" s="103"/>
      <c r="L43" s="103"/>
      <c r="M43" s="103"/>
      <c r="N43" s="103"/>
      <c r="O43" s="103"/>
      <c r="P43" s="103"/>
      <c r="Q43" s="103"/>
      <c r="R43" s="176"/>
      <c r="S43" s="102"/>
    </row>
    <row r="44" spans="1:25" ht="21" customHeight="1">
      <c r="A44" s="174" t="s">
        <v>165</v>
      </c>
      <c r="B44" s="115">
        <v>22</v>
      </c>
      <c r="C44" s="66">
        <v>300000000</v>
      </c>
      <c r="D44" s="66"/>
      <c r="E44" s="66">
        <v>300000000</v>
      </c>
      <c r="F44" s="66"/>
      <c r="G44" s="66">
        <v>300000000</v>
      </c>
      <c r="H44" s="66"/>
      <c r="I44" s="66">
        <v>300000000</v>
      </c>
      <c r="K44" s="103"/>
      <c r="L44" s="103"/>
      <c r="M44" s="103"/>
      <c r="N44" s="103"/>
      <c r="O44" s="103"/>
      <c r="P44" s="103"/>
      <c r="Q44" s="103"/>
      <c r="R44" s="176"/>
      <c r="S44" s="102"/>
    </row>
    <row r="45" spans="1:25" ht="21" customHeight="1">
      <c r="A45" s="174"/>
      <c r="B45" s="115"/>
      <c r="C45" s="120"/>
      <c r="D45" s="120"/>
      <c r="E45" s="120"/>
      <c r="F45" s="120"/>
      <c r="G45" s="120"/>
      <c r="H45" s="120"/>
      <c r="I45" s="120"/>
    </row>
    <row r="46" spans="1:25" ht="21" customHeight="1">
      <c r="A46" s="174"/>
      <c r="B46" s="115"/>
      <c r="C46" s="120"/>
      <c r="D46" s="120"/>
      <c r="E46" s="120"/>
      <c r="F46" s="120"/>
      <c r="G46" s="120"/>
      <c r="H46" s="120"/>
      <c r="I46" s="120"/>
    </row>
    <row r="47" spans="1:25" ht="21" customHeight="1">
      <c r="A47" s="174"/>
      <c r="B47" s="115"/>
      <c r="C47" s="120"/>
      <c r="D47" s="120"/>
      <c r="E47" s="120"/>
      <c r="F47" s="120"/>
      <c r="G47" s="120"/>
      <c r="H47" s="120"/>
      <c r="I47" s="120"/>
    </row>
    <row r="48" spans="1:25" ht="21" customHeight="1">
      <c r="A48" s="174"/>
      <c r="B48" s="115"/>
      <c r="C48" s="120"/>
      <c r="D48" s="120"/>
      <c r="E48" s="120"/>
      <c r="F48" s="120"/>
      <c r="G48" s="120"/>
      <c r="H48" s="120"/>
      <c r="I48" s="120"/>
    </row>
    <row r="49" spans="1:23" ht="21" customHeight="1">
      <c r="A49" s="174"/>
      <c r="B49" s="115"/>
      <c r="C49" s="120"/>
      <c r="D49" s="120"/>
      <c r="E49" s="120"/>
      <c r="F49" s="120"/>
      <c r="G49" s="120"/>
      <c r="H49" s="120"/>
      <c r="I49" s="120"/>
    </row>
    <row r="50" spans="1:23" ht="21" customHeight="1">
      <c r="A50" s="174"/>
      <c r="B50" s="115"/>
      <c r="C50" s="120"/>
      <c r="D50" s="120"/>
      <c r="E50" s="120"/>
      <c r="F50" s="120"/>
      <c r="G50" s="120"/>
      <c r="H50" s="120"/>
      <c r="I50" s="120"/>
    </row>
    <row r="51" spans="1:23" ht="21" customHeight="1">
      <c r="A51" s="174"/>
      <c r="B51" s="115"/>
      <c r="C51" s="120"/>
      <c r="D51" s="120"/>
      <c r="E51" s="120"/>
      <c r="F51" s="120"/>
      <c r="G51" s="120"/>
      <c r="H51" s="120"/>
      <c r="I51" s="120"/>
    </row>
    <row r="52" spans="1:23" ht="21" customHeight="1">
      <c r="A52" s="174"/>
      <c r="B52" s="115"/>
      <c r="C52" s="120"/>
      <c r="D52" s="120"/>
      <c r="E52" s="120"/>
      <c r="F52" s="120"/>
      <c r="G52" s="120"/>
      <c r="H52" s="120"/>
      <c r="I52" s="120"/>
    </row>
    <row r="53" spans="1:23" ht="21" customHeight="1">
      <c r="A53" s="174"/>
      <c r="B53" s="115"/>
      <c r="C53" s="120"/>
      <c r="D53" s="120"/>
      <c r="E53" s="120"/>
      <c r="F53" s="120"/>
      <c r="G53" s="120"/>
      <c r="H53" s="120"/>
      <c r="I53" s="120"/>
    </row>
    <row r="54" spans="1:23" ht="21" customHeight="1">
      <c r="A54" s="214" t="s">
        <v>97</v>
      </c>
      <c r="B54" s="214"/>
    </row>
    <row r="55" spans="1:23" s="63" customFormat="1" ht="21" customHeight="1">
      <c r="C55" s="64"/>
      <c r="D55" s="65"/>
      <c r="E55" s="64"/>
      <c r="F55" s="65"/>
      <c r="G55" s="64"/>
      <c r="H55" s="65"/>
      <c r="I55" s="64"/>
      <c r="K55" s="161"/>
      <c r="L55" s="161"/>
      <c r="M55" s="161"/>
      <c r="N55" s="161"/>
      <c r="O55" s="161"/>
      <c r="P55" s="161"/>
      <c r="Q55" s="161"/>
      <c r="S55" s="75"/>
      <c r="T55" s="75"/>
      <c r="U55" s="75"/>
      <c r="V55" s="75"/>
      <c r="W55" s="75"/>
    </row>
    <row r="56" spans="1:23" s="63" customFormat="1" ht="21" customHeight="1">
      <c r="C56" s="64"/>
      <c r="D56" s="65"/>
      <c r="E56" s="64"/>
      <c r="F56" s="65"/>
      <c r="G56" s="64"/>
      <c r="H56" s="65"/>
      <c r="I56" s="64"/>
      <c r="K56" s="161"/>
      <c r="L56" s="161"/>
      <c r="M56" s="161"/>
      <c r="N56" s="161"/>
      <c r="O56" s="161"/>
      <c r="P56" s="161"/>
      <c r="Q56" s="161"/>
      <c r="S56" s="75"/>
      <c r="T56" s="75"/>
      <c r="U56" s="75"/>
      <c r="V56" s="75"/>
      <c r="W56" s="75"/>
    </row>
    <row r="57" spans="1:23" ht="21" customHeight="1">
      <c r="K57" s="63"/>
      <c r="L57" s="63"/>
      <c r="M57" s="63"/>
      <c r="N57" s="63"/>
      <c r="O57" s="63"/>
      <c r="P57" s="63"/>
      <c r="Q57" s="63"/>
    </row>
    <row r="58" spans="1:23" ht="21" customHeight="1">
      <c r="K58" s="63"/>
      <c r="L58" s="63"/>
      <c r="M58" s="63"/>
      <c r="N58" s="63"/>
      <c r="O58" s="63"/>
      <c r="P58" s="63"/>
      <c r="Q58" s="63"/>
    </row>
  </sheetData>
  <mergeCells count="10">
    <mergeCell ref="A1:I1"/>
    <mergeCell ref="A2:I2"/>
    <mergeCell ref="A3:I3"/>
    <mergeCell ref="A5:I5"/>
    <mergeCell ref="A54:B54"/>
    <mergeCell ref="C8:E8"/>
    <mergeCell ref="G8:I8"/>
    <mergeCell ref="C7:E7"/>
    <mergeCell ref="G7:I7"/>
    <mergeCell ref="A4:I4"/>
  </mergeCells>
  <pageMargins left="0.8" right="0.3" top="1" bottom="0.5" header="0.5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51991-092E-4F12-8FC8-6A7EC74D2B93}">
  <sheetPr>
    <tabColor rgb="FF00B050"/>
  </sheetPr>
  <dimension ref="A1:Y60"/>
  <sheetViews>
    <sheetView showGridLines="0" view="pageBreakPreview" topLeftCell="A44" zoomScale="90" zoomScaleNormal="70" zoomScaleSheetLayoutView="90" workbookViewId="0">
      <selection activeCell="A49" sqref="A49:XFD49"/>
    </sheetView>
  </sheetViews>
  <sheetFormatPr defaultColWidth="9.09765625" defaultRowHeight="18"/>
  <cols>
    <col min="1" max="1" width="62.19921875" style="161" customWidth="1"/>
    <col min="2" max="2" width="10.69921875" style="161" customWidth="1"/>
    <col min="3" max="3" width="15.59765625" style="161" bestFit="1" customWidth="1"/>
    <col min="4" max="4" width="1" style="161" customWidth="1"/>
    <col min="5" max="5" width="16.19921875" style="161" bestFit="1" customWidth="1"/>
    <col min="6" max="6" width="1" style="161" customWidth="1"/>
    <col min="7" max="7" width="15.59765625" style="161" bestFit="1" customWidth="1"/>
    <col min="8" max="8" width="1" style="161" customWidth="1"/>
    <col min="9" max="9" width="15.59765625" style="161" bestFit="1" customWidth="1"/>
    <col min="10" max="10" width="9.09765625" style="161"/>
    <col min="11" max="11" width="19.3984375" style="162" bestFit="1" customWidth="1"/>
    <col min="12" max="12" width="10" style="162" customWidth="1"/>
    <col min="13" max="13" width="20.69921875" style="162" bestFit="1" customWidth="1"/>
    <col min="14" max="14" width="10" style="162" customWidth="1"/>
    <col min="15" max="15" width="19.3984375" style="162" bestFit="1" customWidth="1"/>
    <col min="16" max="16" width="10" style="162" customWidth="1"/>
    <col min="17" max="17" width="19.3984375" style="162" bestFit="1" customWidth="1"/>
    <col min="18" max="18" width="10" style="161" customWidth="1"/>
    <col min="19" max="19" width="19.3984375" style="85" bestFit="1" customWidth="1"/>
    <col min="20" max="20" width="9.19921875" style="85" bestFit="1" customWidth="1"/>
    <col min="21" max="21" width="20.69921875" style="85" bestFit="1" customWidth="1"/>
    <col min="22" max="22" width="9.19921875" style="85" bestFit="1" customWidth="1"/>
    <col min="23" max="23" width="19.3984375" style="85" bestFit="1" customWidth="1"/>
    <col min="24" max="24" width="9.19921875" style="161" bestFit="1" customWidth="1"/>
    <col min="25" max="25" width="19.3984375" style="161" bestFit="1" customWidth="1"/>
    <col min="26" max="16384" width="9.09765625" style="161"/>
  </cols>
  <sheetData>
    <row r="1" spans="1:25" ht="21" customHeight="1">
      <c r="A1" s="211" t="str">
        <f>'PL 3 M'!A1</f>
        <v>SPECIALTY  NATURAL  PRODUCTS  PUBLIC  COMPANY  LIMITED  AND  ITS  SUBSIDIARIES</v>
      </c>
      <c r="B1" s="211"/>
      <c r="C1" s="211"/>
      <c r="D1" s="211"/>
      <c r="E1" s="211"/>
      <c r="F1" s="211"/>
      <c r="G1" s="211"/>
      <c r="H1" s="211"/>
      <c r="I1" s="211"/>
    </row>
    <row r="2" spans="1:25" ht="21" customHeight="1">
      <c r="A2" s="211" t="str">
        <f>'PL 3 M'!A2</f>
        <v>STATEMENTS OF COMPREHENSIVE  INCOME</v>
      </c>
      <c r="B2" s="211"/>
      <c r="C2" s="211"/>
      <c r="D2" s="211"/>
      <c r="E2" s="211"/>
      <c r="F2" s="211"/>
      <c r="G2" s="211"/>
      <c r="H2" s="211"/>
      <c r="I2" s="211"/>
    </row>
    <row r="3" spans="1:25" ht="21" customHeight="1">
      <c r="A3" s="212" t="s">
        <v>256</v>
      </c>
      <c r="B3" s="212"/>
      <c r="C3" s="212"/>
      <c r="D3" s="212"/>
      <c r="E3" s="212"/>
      <c r="F3" s="212"/>
      <c r="G3" s="212"/>
      <c r="H3" s="212"/>
      <c r="I3" s="212"/>
    </row>
    <row r="4" spans="1:25" ht="21" customHeight="1">
      <c r="A4" s="212" t="s">
        <v>40</v>
      </c>
      <c r="B4" s="212"/>
      <c r="C4" s="212"/>
      <c r="D4" s="212"/>
      <c r="E4" s="212"/>
      <c r="F4" s="212"/>
      <c r="G4" s="212"/>
      <c r="H4" s="212"/>
      <c r="I4" s="212"/>
    </row>
    <row r="5" spans="1:25" ht="21" customHeight="1">
      <c r="A5" s="213" t="s">
        <v>115</v>
      </c>
      <c r="B5" s="213"/>
      <c r="C5" s="213"/>
      <c r="D5" s="213"/>
      <c r="E5" s="213"/>
      <c r="F5" s="213"/>
      <c r="G5" s="213"/>
      <c r="H5" s="213"/>
      <c r="I5" s="213"/>
    </row>
    <row r="6" spans="1:25" s="163" customFormat="1" ht="6" customHeight="1">
      <c r="K6" s="164"/>
      <c r="L6" s="164"/>
      <c r="M6" s="164"/>
      <c r="N6" s="164"/>
      <c r="O6" s="164"/>
      <c r="P6" s="164"/>
      <c r="Q6" s="164"/>
      <c r="S6" s="82"/>
      <c r="T6" s="82"/>
      <c r="U6" s="82"/>
      <c r="V6" s="82"/>
      <c r="W6" s="82"/>
    </row>
    <row r="7" spans="1:25" ht="21" customHeight="1">
      <c r="A7" s="134"/>
      <c r="B7" s="117" t="s">
        <v>91</v>
      </c>
      <c r="C7" s="215" t="s">
        <v>50</v>
      </c>
      <c r="D7" s="215"/>
      <c r="E7" s="215"/>
      <c r="F7" s="119"/>
      <c r="G7" s="211" t="s">
        <v>51</v>
      </c>
      <c r="H7" s="211"/>
      <c r="I7" s="211"/>
    </row>
    <row r="8" spans="1:25" ht="21" customHeight="1">
      <c r="A8" s="134"/>
      <c r="B8" s="119"/>
      <c r="C8" s="211" t="s">
        <v>49</v>
      </c>
      <c r="D8" s="211"/>
      <c r="E8" s="211"/>
      <c r="F8" s="119"/>
      <c r="G8" s="211" t="s">
        <v>49</v>
      </c>
      <c r="H8" s="211"/>
      <c r="I8" s="211"/>
    </row>
    <row r="9" spans="1:25" ht="21" customHeight="1">
      <c r="A9" s="165"/>
      <c r="B9" s="128"/>
      <c r="C9" s="117">
        <v>2024</v>
      </c>
      <c r="D9" s="117"/>
      <c r="E9" s="117">
        <v>2023</v>
      </c>
      <c r="F9" s="128"/>
      <c r="G9" s="117">
        <v>2024</v>
      </c>
      <c r="H9" s="117"/>
      <c r="I9" s="117">
        <v>2023</v>
      </c>
    </row>
    <row r="10" spans="1:25" ht="21" customHeight="1">
      <c r="A10" s="116" t="s">
        <v>113</v>
      </c>
      <c r="B10" s="115"/>
      <c r="C10" s="166"/>
      <c r="D10" s="166"/>
      <c r="E10" s="166"/>
      <c r="F10" s="166"/>
      <c r="G10" s="166"/>
      <c r="H10" s="166"/>
      <c r="I10" s="166"/>
    </row>
    <row r="11" spans="1:25" ht="21" customHeight="1">
      <c r="A11" s="110" t="s">
        <v>120</v>
      </c>
      <c r="B11" s="115"/>
      <c r="C11" s="35">
        <v>336614691</v>
      </c>
      <c r="D11" s="36"/>
      <c r="E11" s="35">
        <v>275208384</v>
      </c>
      <c r="F11" s="36"/>
      <c r="G11" s="35">
        <v>117132044</v>
      </c>
      <c r="H11" s="36"/>
      <c r="I11" s="35">
        <v>86326611</v>
      </c>
      <c r="K11" s="102"/>
      <c r="L11" s="102"/>
      <c r="M11" s="102"/>
      <c r="N11" s="102"/>
      <c r="O11" s="102"/>
      <c r="P11" s="102"/>
      <c r="Q11" s="102"/>
      <c r="R11" s="102"/>
      <c r="X11" s="85"/>
      <c r="Y11" s="85"/>
    </row>
    <row r="12" spans="1:25" ht="21" customHeight="1">
      <c r="A12" s="110" t="s">
        <v>134</v>
      </c>
      <c r="B12" s="115"/>
      <c r="C12" s="35">
        <v>2609221</v>
      </c>
      <c r="D12" s="36"/>
      <c r="E12" s="35">
        <v>2907147</v>
      </c>
      <c r="F12" s="36"/>
      <c r="G12" s="35">
        <v>4304021</v>
      </c>
      <c r="H12" s="35"/>
      <c r="I12" s="35">
        <v>5961597</v>
      </c>
      <c r="K12" s="102"/>
      <c r="L12" s="102"/>
      <c r="M12" s="102"/>
      <c r="N12" s="102"/>
      <c r="O12" s="102"/>
      <c r="P12" s="102"/>
      <c r="Q12" s="102"/>
      <c r="R12" s="102"/>
      <c r="X12" s="85"/>
      <c r="Y12" s="85"/>
    </row>
    <row r="13" spans="1:25" ht="21" customHeight="1">
      <c r="A13" s="110" t="s">
        <v>16</v>
      </c>
      <c r="B13" s="115"/>
      <c r="C13" s="35">
        <v>12606128</v>
      </c>
      <c r="D13" s="36"/>
      <c r="E13" s="35">
        <v>5467635</v>
      </c>
      <c r="F13" s="36"/>
      <c r="G13" s="35">
        <v>10453429</v>
      </c>
      <c r="H13" s="36"/>
      <c r="I13" s="35">
        <v>9031427</v>
      </c>
      <c r="K13" s="102"/>
      <c r="L13" s="102"/>
      <c r="M13" s="102"/>
      <c r="N13" s="102"/>
      <c r="O13" s="102"/>
      <c r="P13" s="102"/>
      <c r="Q13" s="102"/>
      <c r="R13" s="102"/>
      <c r="X13" s="85"/>
      <c r="Y13" s="85"/>
    </row>
    <row r="14" spans="1:25" ht="21" customHeight="1">
      <c r="A14" s="110" t="s">
        <v>198</v>
      </c>
      <c r="B14" s="115" t="s">
        <v>269</v>
      </c>
      <c r="C14" s="62">
        <v>0</v>
      </c>
      <c r="D14" s="167"/>
      <c r="E14" s="62" t="s">
        <v>215</v>
      </c>
      <c r="F14" s="167"/>
      <c r="G14" s="35">
        <v>60513371</v>
      </c>
      <c r="H14" s="36"/>
      <c r="I14" s="62" t="s">
        <v>215</v>
      </c>
      <c r="K14" s="102"/>
      <c r="L14" s="102"/>
      <c r="M14" s="102"/>
      <c r="N14" s="102"/>
      <c r="O14" s="102"/>
      <c r="P14" s="102"/>
      <c r="Q14" s="102"/>
      <c r="R14" s="102"/>
      <c r="X14" s="85"/>
      <c r="Y14" s="85"/>
    </row>
    <row r="15" spans="1:25" ht="21" customHeight="1">
      <c r="A15" s="168" t="s">
        <v>135</v>
      </c>
      <c r="B15" s="166"/>
      <c r="C15" s="37">
        <f>SUM(C11:C14)</f>
        <v>351830040</v>
      </c>
      <c r="D15" s="36"/>
      <c r="E15" s="37">
        <f>SUM(E11:E14)</f>
        <v>283583166</v>
      </c>
      <c r="F15" s="36"/>
      <c r="G15" s="37">
        <f>SUM(G11:G14)</f>
        <v>192402865</v>
      </c>
      <c r="H15" s="36"/>
      <c r="I15" s="37">
        <f>SUM(I11:I14)</f>
        <v>101319635</v>
      </c>
      <c r="K15" s="102"/>
      <c r="L15" s="102"/>
      <c r="M15" s="102"/>
      <c r="N15" s="102"/>
      <c r="O15" s="102"/>
      <c r="P15" s="102"/>
      <c r="Q15" s="102"/>
      <c r="R15" s="102"/>
      <c r="X15" s="85"/>
      <c r="Y15" s="85"/>
    </row>
    <row r="16" spans="1:25" ht="21" customHeight="1">
      <c r="A16" s="169"/>
      <c r="B16" s="115"/>
      <c r="C16" s="38"/>
      <c r="D16" s="36"/>
      <c r="E16" s="38"/>
      <c r="F16" s="36"/>
      <c r="G16" s="35"/>
      <c r="H16" s="36"/>
      <c r="I16" s="35"/>
      <c r="K16" s="102"/>
      <c r="L16" s="102"/>
      <c r="M16" s="102"/>
      <c r="N16" s="102"/>
      <c r="O16" s="102"/>
      <c r="P16" s="102"/>
      <c r="Q16" s="102"/>
      <c r="R16" s="102"/>
      <c r="X16" s="85"/>
      <c r="Y16" s="85"/>
    </row>
    <row r="17" spans="1:25" ht="21" customHeight="1">
      <c r="A17" s="116" t="s">
        <v>114</v>
      </c>
      <c r="B17" s="115"/>
      <c r="C17" s="38"/>
      <c r="D17" s="36"/>
      <c r="E17" s="38"/>
      <c r="F17" s="36"/>
      <c r="G17" s="35"/>
      <c r="H17" s="36"/>
      <c r="I17" s="35"/>
      <c r="K17" s="102"/>
      <c r="L17" s="102"/>
      <c r="M17" s="102"/>
      <c r="N17" s="102"/>
      <c r="O17" s="102"/>
      <c r="P17" s="102"/>
      <c r="Q17" s="102"/>
      <c r="R17" s="102"/>
      <c r="X17" s="85"/>
      <c r="Y17" s="85"/>
    </row>
    <row r="18" spans="1:25" ht="21" customHeight="1">
      <c r="A18" s="110" t="s">
        <v>153</v>
      </c>
      <c r="B18" s="115"/>
      <c r="C18" s="66">
        <v>201058635</v>
      </c>
      <c r="D18" s="36"/>
      <c r="E18" s="66">
        <v>176484650</v>
      </c>
      <c r="F18" s="36"/>
      <c r="G18" s="35">
        <v>69365173</v>
      </c>
      <c r="H18" s="36"/>
      <c r="I18" s="35">
        <v>58331084</v>
      </c>
      <c r="K18" s="102"/>
      <c r="L18" s="102"/>
      <c r="M18" s="102"/>
      <c r="N18" s="102"/>
      <c r="O18" s="102"/>
      <c r="P18" s="102"/>
      <c r="Q18" s="102"/>
      <c r="R18" s="102"/>
      <c r="X18" s="85"/>
      <c r="Y18" s="85"/>
    </row>
    <row r="19" spans="1:25" ht="21" customHeight="1">
      <c r="A19" s="110" t="s">
        <v>143</v>
      </c>
      <c r="B19" s="111"/>
      <c r="C19" s="66">
        <v>1026883</v>
      </c>
      <c r="D19" s="36"/>
      <c r="E19" s="66">
        <v>1425258</v>
      </c>
      <c r="F19" s="36"/>
      <c r="G19" s="35">
        <v>2163732</v>
      </c>
      <c r="H19" s="36"/>
      <c r="I19" s="35">
        <v>3479329</v>
      </c>
      <c r="K19" s="102"/>
      <c r="L19" s="102"/>
      <c r="M19" s="102"/>
      <c r="N19" s="102"/>
      <c r="O19" s="102"/>
      <c r="P19" s="102"/>
      <c r="Q19" s="102"/>
      <c r="R19" s="102"/>
      <c r="X19" s="85"/>
      <c r="Y19" s="85"/>
    </row>
    <row r="20" spans="1:25" ht="21" customHeight="1">
      <c r="A20" s="110" t="s">
        <v>178</v>
      </c>
      <c r="B20" s="111"/>
      <c r="C20" s="66">
        <v>16215251</v>
      </c>
      <c r="D20" s="36"/>
      <c r="E20" s="66">
        <v>19524952</v>
      </c>
      <c r="F20" s="36"/>
      <c r="G20" s="35">
        <v>4432496</v>
      </c>
      <c r="H20" s="36"/>
      <c r="I20" s="35">
        <v>4288886</v>
      </c>
      <c r="K20" s="102"/>
      <c r="L20" s="102"/>
      <c r="M20" s="102"/>
      <c r="N20" s="102"/>
      <c r="O20" s="102"/>
      <c r="P20" s="102"/>
      <c r="Q20" s="102"/>
      <c r="R20" s="102"/>
      <c r="X20" s="85"/>
      <c r="Y20" s="85"/>
    </row>
    <row r="21" spans="1:25" ht="21" customHeight="1">
      <c r="A21" s="110" t="s">
        <v>93</v>
      </c>
      <c r="B21" s="115"/>
      <c r="C21" s="66">
        <v>66366921</v>
      </c>
      <c r="D21" s="36"/>
      <c r="E21" s="66">
        <v>47492220</v>
      </c>
      <c r="F21" s="36"/>
      <c r="G21" s="35">
        <v>29706713</v>
      </c>
      <c r="H21" s="36"/>
      <c r="I21" s="35">
        <v>28987107</v>
      </c>
      <c r="K21" s="102"/>
      <c r="L21" s="102"/>
      <c r="M21" s="102"/>
      <c r="N21" s="102"/>
      <c r="O21" s="102"/>
      <c r="P21" s="102"/>
      <c r="Q21" s="102"/>
      <c r="R21" s="102"/>
      <c r="X21" s="85"/>
      <c r="Y21" s="85"/>
    </row>
    <row r="22" spans="1:25" ht="21" customHeight="1">
      <c r="A22" s="168" t="s">
        <v>136</v>
      </c>
      <c r="B22" s="115"/>
      <c r="C22" s="37">
        <f>SUM(C18:C21)</f>
        <v>284667690</v>
      </c>
      <c r="D22" s="36"/>
      <c r="E22" s="37">
        <f>SUM(E18:E21)</f>
        <v>244927080</v>
      </c>
      <c r="F22" s="36"/>
      <c r="G22" s="37">
        <f>SUM(G18:G21)</f>
        <v>105668114</v>
      </c>
      <c r="H22" s="36"/>
      <c r="I22" s="37">
        <f>SUM(I18:I21)</f>
        <v>95086406</v>
      </c>
      <c r="K22" s="102"/>
      <c r="L22" s="102"/>
      <c r="M22" s="102"/>
      <c r="N22" s="102"/>
      <c r="O22" s="102"/>
      <c r="P22" s="102"/>
      <c r="Q22" s="102"/>
      <c r="R22" s="102"/>
      <c r="X22" s="85"/>
      <c r="Y22" s="85"/>
    </row>
    <row r="23" spans="1:25" ht="21" customHeight="1">
      <c r="A23" s="169"/>
      <c r="B23" s="115"/>
      <c r="C23" s="38"/>
      <c r="D23" s="36"/>
      <c r="E23" s="38"/>
      <c r="F23" s="36"/>
      <c r="G23" s="35"/>
      <c r="H23" s="36"/>
      <c r="I23" s="35"/>
      <c r="K23" s="102"/>
      <c r="L23" s="102"/>
      <c r="M23" s="102"/>
      <c r="N23" s="102"/>
      <c r="O23" s="102"/>
      <c r="P23" s="102"/>
      <c r="Q23" s="102"/>
      <c r="R23" s="102"/>
      <c r="X23" s="85"/>
      <c r="Y23" s="85"/>
    </row>
    <row r="24" spans="1:25" ht="21" customHeight="1">
      <c r="A24" s="128" t="s">
        <v>157</v>
      </c>
      <c r="B24" s="128"/>
      <c r="C24" s="35">
        <f>C15-C22</f>
        <v>67162350</v>
      </c>
      <c r="D24" s="36"/>
      <c r="E24" s="35">
        <f>E15-E22</f>
        <v>38656086</v>
      </c>
      <c r="F24" s="36"/>
      <c r="G24" s="35">
        <f>G15-G22</f>
        <v>86734751</v>
      </c>
      <c r="H24" s="36"/>
      <c r="I24" s="35">
        <f>I15-I22</f>
        <v>6233229</v>
      </c>
      <c r="K24" s="102"/>
      <c r="L24" s="102"/>
      <c r="M24" s="102"/>
      <c r="N24" s="102"/>
      <c r="O24" s="102"/>
      <c r="P24" s="102"/>
      <c r="Q24" s="102"/>
      <c r="R24" s="102"/>
      <c r="X24" s="85"/>
      <c r="Y24" s="85"/>
    </row>
    <row r="25" spans="1:25" ht="21" customHeight="1">
      <c r="A25" s="122" t="s">
        <v>158</v>
      </c>
      <c r="B25" s="115"/>
      <c r="C25" s="35">
        <v>-1680295</v>
      </c>
      <c r="D25" s="36"/>
      <c r="E25" s="35">
        <v>-3224145</v>
      </c>
      <c r="F25" s="36"/>
      <c r="G25" s="41">
        <v>-145834</v>
      </c>
      <c r="H25" s="42"/>
      <c r="I25" s="41">
        <v>-296057</v>
      </c>
      <c r="K25" s="102"/>
      <c r="L25" s="102"/>
      <c r="M25" s="102"/>
      <c r="N25" s="102"/>
      <c r="O25" s="102"/>
      <c r="P25" s="102"/>
      <c r="Q25" s="102"/>
      <c r="R25" s="102"/>
      <c r="X25" s="85"/>
      <c r="Y25" s="85"/>
    </row>
    <row r="26" spans="1:25" ht="21" customHeight="1">
      <c r="A26" s="122" t="s">
        <v>202</v>
      </c>
      <c r="B26" s="115">
        <v>4.2</v>
      </c>
      <c r="C26" s="35">
        <v>119990</v>
      </c>
      <c r="D26" s="36"/>
      <c r="E26" s="35">
        <v>177466</v>
      </c>
      <c r="F26" s="36"/>
      <c r="G26" s="62">
        <v>0</v>
      </c>
      <c r="H26" s="36"/>
      <c r="I26" s="62" t="s">
        <v>215</v>
      </c>
      <c r="K26" s="102"/>
      <c r="L26" s="102"/>
      <c r="M26" s="102"/>
      <c r="N26" s="102"/>
      <c r="O26" s="102"/>
      <c r="P26" s="102"/>
      <c r="Q26" s="102"/>
      <c r="R26" s="102"/>
      <c r="X26" s="85"/>
      <c r="Y26" s="85"/>
    </row>
    <row r="27" spans="1:25" ht="21" customHeight="1">
      <c r="A27" s="128" t="s">
        <v>218</v>
      </c>
      <c r="B27" s="128"/>
      <c r="C27" s="97">
        <f>SUM(C24:C26)</f>
        <v>65602045</v>
      </c>
      <c r="D27" s="36"/>
      <c r="E27" s="97">
        <f>SUM(E24:E26)</f>
        <v>35609407</v>
      </c>
      <c r="F27" s="36"/>
      <c r="G27" s="97">
        <f>SUM(G24:G26)</f>
        <v>86588917</v>
      </c>
      <c r="H27" s="36"/>
      <c r="I27" s="97">
        <f>SUM(I24:I26)</f>
        <v>5937172</v>
      </c>
      <c r="K27" s="102"/>
      <c r="L27" s="102"/>
      <c r="M27" s="102"/>
      <c r="N27" s="102"/>
      <c r="O27" s="102"/>
      <c r="P27" s="102"/>
      <c r="Q27" s="102"/>
      <c r="R27" s="102"/>
      <c r="X27" s="85"/>
      <c r="Y27" s="85"/>
    </row>
    <row r="28" spans="1:25" ht="21" customHeight="1">
      <c r="A28" s="122" t="s">
        <v>154</v>
      </c>
      <c r="B28" s="115">
        <v>13</v>
      </c>
      <c r="C28" s="40">
        <v>-13989208</v>
      </c>
      <c r="D28" s="36"/>
      <c r="E28" s="40">
        <v>-9834793</v>
      </c>
      <c r="F28" s="36"/>
      <c r="G28" s="40">
        <v>-4591719</v>
      </c>
      <c r="H28" s="36"/>
      <c r="I28" s="40">
        <v>-1322145</v>
      </c>
      <c r="K28" s="102"/>
      <c r="L28" s="102"/>
      <c r="M28" s="102"/>
      <c r="N28" s="102"/>
      <c r="O28" s="102"/>
      <c r="P28" s="102"/>
      <c r="Q28" s="102"/>
      <c r="R28" s="102"/>
      <c r="X28" s="85"/>
      <c r="Y28" s="85"/>
    </row>
    <row r="29" spans="1:25" ht="21" customHeight="1">
      <c r="A29" s="128" t="s">
        <v>195</v>
      </c>
      <c r="B29" s="128"/>
      <c r="C29" s="97">
        <f>SUM(C27:C28)</f>
        <v>51612837</v>
      </c>
      <c r="D29" s="42"/>
      <c r="E29" s="97">
        <f>SUM(E27:E28)</f>
        <v>25774614</v>
      </c>
      <c r="F29" s="42"/>
      <c r="G29" s="97">
        <f>SUM(G27:G28)</f>
        <v>81997198</v>
      </c>
      <c r="H29" s="42"/>
      <c r="I29" s="97">
        <f>SUM(I27:I28)</f>
        <v>4615027</v>
      </c>
      <c r="K29" s="102"/>
      <c r="L29" s="102"/>
      <c r="M29" s="102"/>
      <c r="N29" s="102"/>
      <c r="O29" s="102"/>
      <c r="P29" s="102"/>
      <c r="Q29" s="102"/>
      <c r="R29" s="102"/>
      <c r="X29" s="85"/>
      <c r="Y29" s="85"/>
    </row>
    <row r="30" spans="1:25" ht="21" customHeight="1">
      <c r="A30" s="170" t="s">
        <v>219</v>
      </c>
      <c r="B30" s="167"/>
      <c r="C30" s="62">
        <v>0</v>
      </c>
      <c r="D30" s="167"/>
      <c r="E30" s="62" t="s">
        <v>215</v>
      </c>
      <c r="F30" s="167"/>
      <c r="G30" s="62">
        <v>0</v>
      </c>
      <c r="H30" s="167"/>
      <c r="I30" s="62" t="s">
        <v>215</v>
      </c>
      <c r="K30" s="102"/>
      <c r="L30" s="102"/>
      <c r="M30" s="102"/>
      <c r="N30" s="102"/>
      <c r="O30" s="102"/>
      <c r="P30" s="102"/>
      <c r="Q30" s="102"/>
      <c r="R30" s="102"/>
      <c r="X30" s="85"/>
      <c r="Y30" s="85"/>
    </row>
    <row r="31" spans="1:25" ht="21" customHeight="1" thickBot="1">
      <c r="A31" s="169" t="s">
        <v>220</v>
      </c>
      <c r="B31" s="167"/>
      <c r="C31" s="171">
        <f>C29+C30</f>
        <v>51612837</v>
      </c>
      <c r="D31" s="167"/>
      <c r="E31" s="171">
        <f>SUM(E29)</f>
        <v>25774614</v>
      </c>
      <c r="F31" s="167"/>
      <c r="G31" s="171">
        <f>G29+G30</f>
        <v>81997198</v>
      </c>
      <c r="H31" s="167"/>
      <c r="I31" s="171">
        <f>SUM(I29)</f>
        <v>4615027</v>
      </c>
      <c r="K31" s="102"/>
      <c r="L31" s="102"/>
      <c r="M31" s="102"/>
      <c r="N31" s="102"/>
      <c r="O31" s="102"/>
      <c r="P31" s="102"/>
      <c r="Q31" s="102"/>
      <c r="R31" s="102"/>
      <c r="X31" s="85"/>
      <c r="Y31" s="85"/>
    </row>
    <row r="32" spans="1:25" ht="21" customHeight="1" thickTop="1">
      <c r="B32" s="167"/>
      <c r="C32" s="167"/>
      <c r="D32" s="167"/>
      <c r="E32" s="167"/>
      <c r="F32" s="167"/>
      <c r="G32" s="167"/>
      <c r="H32" s="167"/>
      <c r="I32" s="167"/>
      <c r="K32" s="102"/>
      <c r="L32" s="102"/>
      <c r="M32" s="102"/>
      <c r="N32" s="102"/>
      <c r="O32" s="102"/>
      <c r="P32" s="102"/>
      <c r="Q32" s="102"/>
      <c r="R32" s="102"/>
      <c r="X32" s="85"/>
      <c r="Y32" s="85"/>
    </row>
    <row r="33" spans="1:25" ht="21" customHeight="1">
      <c r="A33" s="169" t="s">
        <v>221</v>
      </c>
      <c r="B33" s="115"/>
      <c r="C33" s="56"/>
      <c r="D33" s="42"/>
      <c r="E33" s="56"/>
      <c r="F33" s="42"/>
      <c r="G33" s="56"/>
      <c r="H33" s="42"/>
      <c r="I33" s="56"/>
      <c r="K33" s="102"/>
      <c r="L33" s="102"/>
      <c r="M33" s="102"/>
      <c r="N33" s="102"/>
      <c r="O33" s="102"/>
      <c r="P33" s="102"/>
      <c r="Q33" s="102"/>
      <c r="R33" s="102"/>
      <c r="X33" s="85"/>
      <c r="Y33" s="85"/>
    </row>
    <row r="34" spans="1:25" ht="21" customHeight="1">
      <c r="A34" s="110" t="s">
        <v>182</v>
      </c>
      <c r="B34" s="115"/>
      <c r="C34" s="39">
        <v>56294270</v>
      </c>
      <c r="D34" s="36"/>
      <c r="E34" s="39">
        <v>30872291</v>
      </c>
      <c r="F34" s="36"/>
      <c r="G34" s="59">
        <v>81997198</v>
      </c>
      <c r="H34" s="36"/>
      <c r="I34" s="59">
        <v>4615027</v>
      </c>
      <c r="K34" s="102"/>
      <c r="L34" s="102"/>
      <c r="M34" s="102"/>
      <c r="N34" s="102"/>
      <c r="O34" s="102"/>
      <c r="P34" s="102"/>
      <c r="Q34" s="102"/>
      <c r="R34" s="102"/>
      <c r="X34" s="85"/>
      <c r="Y34" s="85"/>
    </row>
    <row r="35" spans="1:25" ht="21" customHeight="1">
      <c r="A35" s="110" t="s">
        <v>126</v>
      </c>
      <c r="B35" s="115"/>
      <c r="C35" s="39">
        <v>-4681433</v>
      </c>
      <c r="D35" s="120"/>
      <c r="E35" s="39">
        <v>-5097677</v>
      </c>
      <c r="F35" s="120"/>
      <c r="G35" s="62">
        <v>0</v>
      </c>
      <c r="H35" s="36"/>
      <c r="I35" s="62" t="s">
        <v>215</v>
      </c>
      <c r="K35" s="102"/>
      <c r="L35" s="102"/>
      <c r="M35" s="102"/>
      <c r="N35" s="102"/>
      <c r="O35" s="102"/>
      <c r="P35" s="102"/>
      <c r="Q35" s="102"/>
      <c r="R35" s="102"/>
      <c r="X35" s="85"/>
      <c r="Y35" s="85"/>
    </row>
    <row r="36" spans="1:25" ht="21" customHeight="1" thickBot="1">
      <c r="A36" s="169" t="s">
        <v>195</v>
      </c>
      <c r="B36" s="115"/>
      <c r="C36" s="129">
        <f>SUM(C34:C35)</f>
        <v>51612837</v>
      </c>
      <c r="D36" s="172"/>
      <c r="E36" s="129">
        <f>SUM(E34:E35)</f>
        <v>25774614</v>
      </c>
      <c r="F36" s="172"/>
      <c r="G36" s="129">
        <f>SUM(G34:G35)</f>
        <v>81997198</v>
      </c>
      <c r="H36" s="172"/>
      <c r="I36" s="129">
        <f>SUM(I34:I35)</f>
        <v>4615027</v>
      </c>
      <c r="K36" s="102"/>
      <c r="L36" s="102"/>
      <c r="M36" s="102"/>
      <c r="N36" s="102"/>
      <c r="O36" s="102"/>
      <c r="P36" s="102"/>
      <c r="Q36" s="102"/>
      <c r="R36" s="102"/>
      <c r="X36" s="85"/>
      <c r="Y36" s="85"/>
    </row>
    <row r="37" spans="1:25" ht="21" customHeight="1" thickTop="1">
      <c r="K37" s="102"/>
      <c r="L37" s="102"/>
      <c r="M37" s="102"/>
      <c r="N37" s="102"/>
      <c r="O37" s="102"/>
      <c r="P37" s="102"/>
      <c r="Q37" s="102"/>
      <c r="R37" s="102"/>
      <c r="X37" s="85"/>
      <c r="Y37" s="85"/>
    </row>
    <row r="38" spans="1:25" ht="21" customHeight="1">
      <c r="A38" s="169" t="s">
        <v>222</v>
      </c>
      <c r="B38" s="173"/>
      <c r="C38" s="43"/>
      <c r="D38" s="111"/>
      <c r="E38" s="43"/>
      <c r="F38" s="111"/>
      <c r="G38" s="39"/>
      <c r="H38" s="111"/>
      <c r="I38" s="39"/>
      <c r="K38" s="102"/>
      <c r="L38" s="102"/>
      <c r="M38" s="102"/>
      <c r="N38" s="102"/>
      <c r="O38" s="102"/>
      <c r="P38" s="102"/>
      <c r="Q38" s="102"/>
      <c r="R38" s="102"/>
      <c r="X38" s="85"/>
      <c r="Y38" s="85"/>
    </row>
    <row r="39" spans="1:25" ht="21" customHeight="1">
      <c r="A39" s="110" t="s">
        <v>182</v>
      </c>
      <c r="B39" s="173"/>
      <c r="C39" s="39">
        <v>56294270</v>
      </c>
      <c r="D39" s="111"/>
      <c r="E39" s="39">
        <v>30872291</v>
      </c>
      <c r="F39" s="36"/>
      <c r="G39" s="59">
        <v>81997198</v>
      </c>
      <c r="H39" s="36"/>
      <c r="I39" s="59">
        <v>4615027</v>
      </c>
      <c r="K39" s="102"/>
      <c r="L39" s="102"/>
      <c r="M39" s="102"/>
      <c r="N39" s="102"/>
      <c r="O39" s="102"/>
      <c r="P39" s="102"/>
      <c r="Q39" s="102"/>
      <c r="R39" s="102"/>
      <c r="X39" s="85"/>
      <c r="Y39" s="85"/>
    </row>
    <row r="40" spans="1:25" ht="21" customHeight="1">
      <c r="A40" s="110" t="s">
        <v>126</v>
      </c>
      <c r="B40" s="173"/>
      <c r="C40" s="39">
        <v>-4681433</v>
      </c>
      <c r="D40" s="111"/>
      <c r="E40" s="39">
        <v>-5097677</v>
      </c>
      <c r="F40" s="120"/>
      <c r="G40" s="62">
        <v>0</v>
      </c>
      <c r="H40" s="36"/>
      <c r="I40" s="62" t="s">
        <v>215</v>
      </c>
      <c r="K40" s="102"/>
      <c r="L40" s="102"/>
      <c r="M40" s="102"/>
      <c r="N40" s="102"/>
      <c r="O40" s="102"/>
      <c r="P40" s="102"/>
      <c r="Q40" s="102"/>
      <c r="R40" s="102"/>
      <c r="X40" s="85"/>
      <c r="Y40" s="85"/>
    </row>
    <row r="41" spans="1:25" ht="21" customHeight="1" thickBot="1">
      <c r="A41" s="169" t="s">
        <v>220</v>
      </c>
      <c r="C41" s="129">
        <f>SUM(C39:C40)</f>
        <v>51612837</v>
      </c>
      <c r="D41" s="172"/>
      <c r="E41" s="129">
        <f>SUM(E39:E40)</f>
        <v>25774614</v>
      </c>
      <c r="F41" s="172"/>
      <c r="G41" s="129">
        <f>SUM(G39:G40)</f>
        <v>81997198</v>
      </c>
      <c r="H41" s="172"/>
      <c r="I41" s="129">
        <f>SUM(I39:I40)</f>
        <v>4615027</v>
      </c>
      <c r="K41" s="102"/>
      <c r="L41" s="102"/>
      <c r="M41" s="102"/>
      <c r="N41" s="102"/>
      <c r="O41" s="102"/>
      <c r="P41" s="102"/>
      <c r="Q41" s="102"/>
      <c r="R41" s="102"/>
      <c r="X41" s="85"/>
      <c r="Y41" s="85"/>
    </row>
    <row r="42" spans="1:25" ht="21" customHeight="1" thickTop="1">
      <c r="K42" s="102"/>
      <c r="L42" s="102"/>
      <c r="M42" s="102"/>
      <c r="N42" s="102"/>
      <c r="O42" s="102"/>
      <c r="P42" s="102"/>
      <c r="Q42" s="102"/>
      <c r="R42" s="102"/>
    </row>
    <row r="43" spans="1:25" ht="21" customHeight="1">
      <c r="A43" s="173" t="s">
        <v>223</v>
      </c>
      <c r="B43" s="115">
        <v>22</v>
      </c>
      <c r="C43" s="56">
        <f>C34/C44</f>
        <v>0.18764756666666665</v>
      </c>
      <c r="D43" s="42"/>
      <c r="E43" s="56">
        <f>E34/E44</f>
        <v>0.10290763666666666</v>
      </c>
      <c r="F43" s="42"/>
      <c r="G43" s="56">
        <f>G34/G44</f>
        <v>0.27332399333333335</v>
      </c>
      <c r="H43" s="42"/>
      <c r="I43" s="56">
        <f>I34/I44</f>
        <v>1.5383423333333333E-2</v>
      </c>
      <c r="K43" s="102"/>
      <c r="L43" s="102"/>
      <c r="M43" s="102"/>
      <c r="N43" s="102"/>
      <c r="O43" s="102"/>
      <c r="P43" s="102"/>
      <c r="Q43" s="102"/>
      <c r="R43" s="102"/>
    </row>
    <row r="44" spans="1:25" ht="21" customHeight="1">
      <c r="A44" s="174" t="s">
        <v>165</v>
      </c>
      <c r="B44" s="115">
        <v>22</v>
      </c>
      <c r="C44" s="66">
        <v>300000000</v>
      </c>
      <c r="D44" s="66"/>
      <c r="E44" s="66">
        <v>300000000</v>
      </c>
      <c r="F44" s="66"/>
      <c r="G44" s="66">
        <v>300000000</v>
      </c>
      <c r="H44" s="66"/>
      <c r="I44" s="66">
        <v>300000000</v>
      </c>
      <c r="K44" s="102"/>
      <c r="L44" s="102"/>
      <c r="M44" s="102"/>
      <c r="N44" s="102"/>
      <c r="O44" s="102"/>
      <c r="P44" s="102"/>
      <c r="Q44" s="102"/>
      <c r="R44" s="102"/>
    </row>
    <row r="45" spans="1:25" ht="21" customHeight="1">
      <c r="A45" s="174"/>
      <c r="B45" s="115"/>
      <c r="C45" s="120"/>
      <c r="D45" s="120"/>
      <c r="E45" s="120"/>
      <c r="F45" s="120"/>
      <c r="G45" s="120"/>
      <c r="H45" s="120"/>
      <c r="I45" s="120"/>
      <c r="K45" s="175"/>
      <c r="L45" s="175"/>
      <c r="M45" s="175"/>
      <c r="N45" s="175"/>
      <c r="O45" s="175"/>
      <c r="P45" s="175"/>
      <c r="Q45" s="175"/>
      <c r="R45" s="167"/>
    </row>
    <row r="46" spans="1:25" ht="21" customHeight="1">
      <c r="A46" s="174"/>
      <c r="B46" s="115"/>
      <c r="C46" s="120"/>
      <c r="D46" s="120"/>
      <c r="E46" s="120"/>
      <c r="F46" s="120"/>
      <c r="G46" s="120"/>
      <c r="H46" s="120"/>
      <c r="I46" s="120"/>
    </row>
    <row r="47" spans="1:25" ht="21" customHeight="1">
      <c r="A47" s="174"/>
      <c r="B47" s="115"/>
      <c r="C47" s="120"/>
      <c r="D47" s="120"/>
      <c r="E47" s="120"/>
      <c r="F47" s="120"/>
      <c r="G47" s="120"/>
      <c r="H47" s="120"/>
      <c r="I47" s="120"/>
    </row>
    <row r="48" spans="1:25" ht="21" customHeight="1">
      <c r="A48" s="174"/>
      <c r="B48" s="115"/>
      <c r="C48" s="120"/>
      <c r="D48" s="120"/>
      <c r="E48" s="120"/>
      <c r="F48" s="120"/>
      <c r="G48" s="120"/>
      <c r="H48" s="120"/>
      <c r="I48" s="120"/>
    </row>
    <row r="49" spans="1:23" ht="21" customHeight="1">
      <c r="A49" s="174"/>
      <c r="B49" s="115"/>
      <c r="C49" s="120"/>
      <c r="D49" s="120"/>
      <c r="E49" s="120"/>
      <c r="F49" s="120"/>
      <c r="G49" s="120"/>
      <c r="H49" s="120"/>
      <c r="I49" s="120"/>
    </row>
    <row r="50" spans="1:23" ht="21" customHeight="1">
      <c r="A50" s="174"/>
      <c r="B50" s="115"/>
      <c r="C50" s="120"/>
      <c r="D50" s="120"/>
      <c r="E50" s="120"/>
      <c r="F50" s="120"/>
      <c r="G50" s="120"/>
      <c r="H50" s="120"/>
      <c r="I50" s="120"/>
    </row>
    <row r="51" spans="1:23" ht="21" customHeight="1">
      <c r="A51" s="174"/>
      <c r="B51" s="115"/>
      <c r="C51" s="120"/>
      <c r="D51" s="120"/>
      <c r="E51" s="120"/>
      <c r="F51" s="120"/>
      <c r="G51" s="120"/>
      <c r="H51" s="120"/>
      <c r="I51" s="120"/>
    </row>
    <row r="52" spans="1:23" ht="21" customHeight="1">
      <c r="A52" s="174"/>
      <c r="B52" s="115"/>
      <c r="C52" s="120"/>
      <c r="D52" s="120"/>
      <c r="E52" s="120"/>
      <c r="F52" s="120"/>
      <c r="G52" s="120"/>
      <c r="H52" s="120"/>
      <c r="I52" s="120"/>
    </row>
    <row r="53" spans="1:23" ht="21" customHeight="1">
      <c r="A53" s="214" t="s">
        <v>97</v>
      </c>
      <c r="B53" s="214"/>
    </row>
    <row r="54" spans="1:23" s="63" customFormat="1" ht="21" customHeight="1">
      <c r="C54" s="64"/>
      <c r="D54" s="65"/>
      <c r="E54" s="64"/>
      <c r="F54" s="65"/>
      <c r="G54" s="64"/>
      <c r="H54" s="65"/>
      <c r="I54" s="64"/>
      <c r="K54" s="162"/>
      <c r="L54" s="162"/>
      <c r="M54" s="162"/>
      <c r="N54" s="162"/>
      <c r="O54" s="162"/>
      <c r="P54" s="162"/>
      <c r="Q54" s="162"/>
      <c r="S54" s="75"/>
      <c r="T54" s="75"/>
      <c r="U54" s="75"/>
      <c r="V54" s="75"/>
      <c r="W54" s="75"/>
    </row>
    <row r="55" spans="1:23" s="63" customFormat="1" ht="21" customHeight="1">
      <c r="C55" s="64"/>
      <c r="D55" s="65"/>
      <c r="E55" s="64"/>
      <c r="F55" s="65"/>
      <c r="G55" s="64"/>
      <c r="H55" s="65"/>
      <c r="I55" s="64"/>
      <c r="K55" s="162"/>
      <c r="L55" s="162"/>
      <c r="M55" s="162"/>
      <c r="N55" s="162"/>
      <c r="O55" s="162"/>
      <c r="P55" s="162"/>
      <c r="Q55" s="162"/>
      <c r="S55" s="75"/>
      <c r="T55" s="75"/>
      <c r="U55" s="75"/>
      <c r="V55" s="75"/>
      <c r="W55" s="75"/>
    </row>
    <row r="59" spans="1:23">
      <c r="K59" s="98"/>
      <c r="L59" s="98"/>
      <c r="M59" s="98"/>
      <c r="N59" s="98"/>
      <c r="O59" s="98"/>
      <c r="P59" s="98"/>
      <c r="Q59" s="98"/>
    </row>
    <row r="60" spans="1:23">
      <c r="K60" s="98"/>
      <c r="L60" s="98"/>
      <c r="M60" s="98"/>
      <c r="N60" s="98"/>
      <c r="O60" s="98"/>
      <c r="P60" s="98"/>
      <c r="Q60" s="98"/>
    </row>
  </sheetData>
  <mergeCells count="10">
    <mergeCell ref="C8:E8"/>
    <mergeCell ref="G8:I8"/>
    <mergeCell ref="A53:B53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E53"/>
  <sheetViews>
    <sheetView showGridLines="0" view="pageBreakPreview" topLeftCell="A36" zoomScale="90" zoomScaleNormal="85" zoomScaleSheetLayoutView="90" workbookViewId="0">
      <selection activeCell="I45" sqref="I45"/>
    </sheetView>
  </sheetViews>
  <sheetFormatPr defaultColWidth="9.09765625" defaultRowHeight="21" customHeight="1"/>
  <cols>
    <col min="1" max="1" width="55.59765625" style="111" customWidth="1"/>
    <col min="2" max="2" width="9.3984375" style="111" bestFit="1" customWidth="1"/>
    <col min="3" max="3" width="1.09765625" style="111" customWidth="1"/>
    <col min="4" max="4" width="15.3984375" style="111" bestFit="1" customWidth="1"/>
    <col min="5" max="6" width="1.09765625" style="111" customWidth="1"/>
    <col min="7" max="7" width="16" style="111" bestFit="1" customWidth="1"/>
    <col min="8" max="9" width="1.09765625" style="111" customWidth="1"/>
    <col min="10" max="10" width="17.09765625" style="111" customWidth="1"/>
    <col min="11" max="12" width="0.8984375" style="111" customWidth="1"/>
    <col min="13" max="13" width="13.09765625" style="111" customWidth="1"/>
    <col min="14" max="15" width="0.8984375" style="111" customWidth="1"/>
    <col min="16" max="16" width="14.3984375" style="111" customWidth="1"/>
    <col min="17" max="17" width="1.3984375" style="111" customWidth="1"/>
    <col min="18" max="18" width="1" style="160" customWidth="1"/>
    <col min="19" max="19" width="26.8984375" style="160" bestFit="1" customWidth="1"/>
    <col min="20" max="21" width="1" style="160" customWidth="1"/>
    <col min="22" max="22" width="1.09765625" style="160" customWidth="1"/>
    <col min="23" max="23" width="16.19921875" style="160" customWidth="1"/>
    <col min="24" max="24" width="1.09765625" style="160" customWidth="1"/>
    <col min="25" max="25" width="1" style="160" customWidth="1"/>
    <col min="26" max="26" width="13.19921875" style="160" customWidth="1"/>
    <col min="27" max="27" width="0.59765625" style="160" customWidth="1"/>
    <col min="28" max="28" width="1.09765625" style="160" customWidth="1"/>
    <col min="29" max="29" width="14" style="111" bestFit="1" customWidth="1"/>
    <col min="30" max="30" width="12.8984375" style="70" bestFit="1" customWidth="1"/>
    <col min="31" max="31" width="23.8984375" style="111" customWidth="1"/>
    <col min="32" max="16384" width="9.09765625" style="111"/>
  </cols>
  <sheetData>
    <row r="1" spans="1:30" s="116" customFormat="1" ht="21" customHeight="1">
      <c r="A1" s="211" t="str">
        <f>ASSET!A1</f>
        <v>SPECIALTY  NATURAL  PRODUCTS  PUBLIC  COMPANY  LIMITED  AND  ITS  SUBSIDIARIES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70"/>
    </row>
    <row r="2" spans="1:30" s="116" customFormat="1" ht="21" customHeight="1">
      <c r="A2" s="211" t="s">
        <v>146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70"/>
    </row>
    <row r="3" spans="1:30" s="116" customFormat="1" ht="21" customHeight="1">
      <c r="A3" s="212" t="s">
        <v>256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70"/>
    </row>
    <row r="4" spans="1:30" ht="21" customHeight="1">
      <c r="A4" s="212" t="s">
        <v>40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</row>
    <row r="5" spans="1:30" ht="21" customHeight="1">
      <c r="A5" s="213" t="s">
        <v>115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</row>
    <row r="6" spans="1:30" s="128" customFormat="1" ht="6" customHeight="1">
      <c r="A6" s="132"/>
      <c r="B6" s="132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32"/>
      <c r="AD6" s="71"/>
    </row>
    <row r="7" spans="1:30" s="119" customFormat="1" ht="21" customHeight="1">
      <c r="A7" s="152"/>
      <c r="B7" s="134" t="s">
        <v>237</v>
      </c>
      <c r="C7" s="220" t="s">
        <v>211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71"/>
    </row>
    <row r="8" spans="1:30" s="119" customFormat="1" ht="21" customHeight="1">
      <c r="A8" s="152"/>
      <c r="C8" s="220" t="s">
        <v>183</v>
      </c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Z8" s="134" t="s">
        <v>127</v>
      </c>
      <c r="AA8" s="134"/>
      <c r="AB8" s="134"/>
      <c r="AC8" s="134" t="s">
        <v>25</v>
      </c>
      <c r="AD8" s="71"/>
    </row>
    <row r="9" spans="1:30" s="119" customFormat="1" ht="21" customHeight="1">
      <c r="A9" s="152"/>
      <c r="C9" s="211" t="s">
        <v>140</v>
      </c>
      <c r="D9" s="211"/>
      <c r="E9" s="211"/>
      <c r="F9" s="211"/>
      <c r="G9" s="134" t="s">
        <v>149</v>
      </c>
      <c r="H9" s="134"/>
      <c r="I9" s="134"/>
      <c r="J9" s="134" t="s">
        <v>206</v>
      </c>
      <c r="K9" s="134"/>
      <c r="L9" s="221" t="s">
        <v>103</v>
      </c>
      <c r="M9" s="221"/>
      <c r="N9" s="221"/>
      <c r="O9" s="221"/>
      <c r="P9" s="221"/>
      <c r="Q9" s="134"/>
      <c r="R9" s="222" t="s">
        <v>186</v>
      </c>
      <c r="S9" s="222"/>
      <c r="T9" s="222"/>
      <c r="U9" s="153"/>
      <c r="V9" s="154"/>
      <c r="W9" s="137" t="s">
        <v>25</v>
      </c>
      <c r="Z9" s="155" t="s">
        <v>128</v>
      </c>
      <c r="AA9" s="134"/>
      <c r="AB9" s="134"/>
      <c r="AC9" s="134" t="s">
        <v>147</v>
      </c>
      <c r="AD9" s="71"/>
    </row>
    <row r="10" spans="1:30" s="119" customFormat="1" ht="21" customHeight="1">
      <c r="A10" s="152"/>
      <c r="B10" s="134"/>
      <c r="C10" s="211" t="s">
        <v>141</v>
      </c>
      <c r="D10" s="211"/>
      <c r="E10" s="211"/>
      <c r="F10" s="211"/>
      <c r="G10" s="134" t="s">
        <v>150</v>
      </c>
      <c r="H10" s="134"/>
      <c r="I10" s="134"/>
      <c r="J10" s="134" t="s">
        <v>207</v>
      </c>
      <c r="K10" s="134"/>
      <c r="L10" s="134"/>
      <c r="M10" s="136"/>
      <c r="N10" s="136"/>
      <c r="O10" s="136"/>
      <c r="P10" s="136"/>
      <c r="Q10" s="134"/>
      <c r="R10" s="218" t="s">
        <v>142</v>
      </c>
      <c r="S10" s="218"/>
      <c r="T10" s="218"/>
      <c r="U10" s="153"/>
      <c r="V10" s="216" t="s">
        <v>142</v>
      </c>
      <c r="W10" s="216"/>
      <c r="X10" s="216"/>
      <c r="Z10" s="155" t="s">
        <v>129</v>
      </c>
      <c r="AA10" s="134"/>
      <c r="AB10" s="134"/>
      <c r="AC10" s="134" t="s">
        <v>104</v>
      </c>
      <c r="AD10" s="71"/>
    </row>
    <row r="11" spans="1:30" s="119" customFormat="1" ht="21" customHeight="1">
      <c r="A11" s="152"/>
      <c r="B11" s="152"/>
      <c r="C11" s="211" t="s">
        <v>102</v>
      </c>
      <c r="D11" s="211"/>
      <c r="E11" s="211"/>
      <c r="F11" s="211"/>
      <c r="G11" s="134" t="s">
        <v>151</v>
      </c>
      <c r="H11" s="134"/>
      <c r="I11" s="134"/>
      <c r="J11" s="134" t="s">
        <v>166</v>
      </c>
      <c r="K11" s="134"/>
      <c r="L11" s="211" t="s">
        <v>15</v>
      </c>
      <c r="M11" s="211"/>
      <c r="N11" s="211"/>
      <c r="P11" s="134" t="s">
        <v>17</v>
      </c>
      <c r="R11" s="219" t="s">
        <v>152</v>
      </c>
      <c r="S11" s="219"/>
      <c r="T11" s="219"/>
      <c r="U11" s="156"/>
      <c r="V11" s="217" t="s">
        <v>174</v>
      </c>
      <c r="W11" s="217"/>
      <c r="X11" s="217"/>
      <c r="Y11" s="134"/>
      <c r="AA11" s="134"/>
      <c r="AB11" s="134"/>
      <c r="AD11" s="71"/>
    </row>
    <row r="12" spans="1:30" s="119" customFormat="1" ht="21" customHeight="1">
      <c r="A12" s="152"/>
      <c r="H12" s="134"/>
      <c r="I12" s="134"/>
      <c r="J12" s="134" t="s">
        <v>167</v>
      </c>
      <c r="K12" s="134"/>
      <c r="L12" s="211" t="s">
        <v>101</v>
      </c>
      <c r="M12" s="211"/>
      <c r="N12" s="211"/>
      <c r="R12" s="157"/>
      <c r="S12" s="137" t="s">
        <v>187</v>
      </c>
      <c r="T12" s="138"/>
      <c r="U12" s="138"/>
      <c r="V12" s="217" t="s">
        <v>175</v>
      </c>
      <c r="W12" s="217"/>
      <c r="X12" s="217"/>
      <c r="Y12" s="158"/>
      <c r="AD12" s="71"/>
    </row>
    <row r="13" spans="1:30" s="119" customFormat="1" ht="21" customHeight="1">
      <c r="H13" s="134"/>
      <c r="I13" s="134"/>
      <c r="K13" s="134"/>
      <c r="O13" s="211"/>
      <c r="P13" s="211"/>
      <c r="Q13" s="211"/>
      <c r="R13" s="157"/>
      <c r="S13" s="137" t="s">
        <v>188</v>
      </c>
      <c r="T13" s="138"/>
      <c r="U13" s="138"/>
      <c r="Y13" s="158"/>
      <c r="AA13" s="134"/>
      <c r="AB13" s="134"/>
      <c r="AD13" s="71"/>
    </row>
    <row r="14" spans="1:30" s="119" customFormat="1" ht="21" customHeight="1">
      <c r="C14" s="211"/>
      <c r="D14" s="211"/>
      <c r="E14" s="211"/>
      <c r="F14" s="211"/>
      <c r="G14" s="134"/>
      <c r="H14" s="134"/>
      <c r="I14" s="134"/>
      <c r="J14" s="134"/>
      <c r="K14" s="134"/>
      <c r="L14" s="211"/>
      <c r="M14" s="211"/>
      <c r="N14" s="211"/>
      <c r="O14" s="211"/>
      <c r="P14" s="211"/>
      <c r="Q14" s="211"/>
      <c r="W14" s="134"/>
      <c r="X14" s="134"/>
      <c r="Y14" s="134"/>
      <c r="Z14" s="134"/>
      <c r="AA14" s="134"/>
      <c r="AB14" s="134"/>
      <c r="AD14" s="71"/>
    </row>
    <row r="15" spans="1:30" s="116" customFormat="1" ht="21" customHeight="1">
      <c r="A15" s="119" t="s">
        <v>189</v>
      </c>
      <c r="B15" s="119"/>
      <c r="C15" s="118"/>
      <c r="D15" s="52">
        <v>300000000</v>
      </c>
      <c r="E15" s="52"/>
      <c r="F15" s="52"/>
      <c r="G15" s="52">
        <v>46550000</v>
      </c>
      <c r="H15" s="52"/>
      <c r="I15" s="52"/>
      <c r="J15" s="52">
        <v>-1459276</v>
      </c>
      <c r="K15" s="52"/>
      <c r="L15" s="52"/>
      <c r="M15" s="52">
        <v>14800000</v>
      </c>
      <c r="N15" s="52"/>
      <c r="O15" s="52"/>
      <c r="P15" s="52">
        <v>43823157</v>
      </c>
      <c r="Q15" s="52"/>
      <c r="R15" s="52"/>
      <c r="S15" s="52">
        <v>1415573</v>
      </c>
      <c r="T15" s="52"/>
      <c r="U15" s="52"/>
      <c r="V15" s="52"/>
      <c r="W15" s="52">
        <f>SUM(D15:S15)</f>
        <v>405129454</v>
      </c>
      <c r="X15" s="52"/>
      <c r="Y15" s="52"/>
      <c r="Z15" s="52">
        <v>16658092</v>
      </c>
      <c r="AA15" s="52"/>
      <c r="AB15" s="52"/>
      <c r="AC15" s="52">
        <f>SUM(W15:Z15)</f>
        <v>421787546</v>
      </c>
      <c r="AD15" s="70"/>
    </row>
    <row r="16" spans="1:30" ht="21" customHeight="1">
      <c r="A16" s="119" t="s">
        <v>155</v>
      </c>
      <c r="B16" s="119"/>
      <c r="C16" s="118"/>
      <c r="D16" s="47"/>
      <c r="E16" s="49"/>
      <c r="F16" s="49"/>
      <c r="G16" s="47"/>
      <c r="H16" s="49"/>
      <c r="I16" s="49"/>
      <c r="J16" s="49"/>
      <c r="K16" s="49"/>
      <c r="L16" s="49"/>
      <c r="M16" s="47"/>
      <c r="N16" s="47"/>
      <c r="O16" s="47"/>
      <c r="P16" s="47"/>
      <c r="Q16" s="49"/>
      <c r="R16" s="58"/>
      <c r="S16" s="52"/>
      <c r="T16" s="58"/>
      <c r="U16" s="58"/>
      <c r="V16" s="58"/>
      <c r="W16" s="52"/>
      <c r="X16" s="52"/>
      <c r="Y16" s="47"/>
      <c r="Z16" s="52"/>
      <c r="AA16" s="47"/>
      <c r="AB16" s="47"/>
      <c r="AC16" s="52"/>
    </row>
    <row r="17" spans="1:31" ht="21" customHeight="1">
      <c r="A17" s="144" t="s">
        <v>229</v>
      </c>
      <c r="B17" s="118"/>
      <c r="C17" s="118"/>
      <c r="D17" s="94" t="s">
        <v>215</v>
      </c>
      <c r="E17" s="49"/>
      <c r="F17" s="49"/>
      <c r="G17" s="143">
        <v>0</v>
      </c>
      <c r="H17" s="49"/>
      <c r="I17" s="49"/>
      <c r="J17" s="143">
        <v>0</v>
      </c>
      <c r="K17" s="49"/>
      <c r="L17" s="49"/>
      <c r="M17" s="143">
        <v>0</v>
      </c>
      <c r="N17" s="47"/>
      <c r="O17" s="47"/>
      <c r="P17" s="143">
        <v>0</v>
      </c>
      <c r="Q17" s="49"/>
      <c r="R17" s="58"/>
      <c r="S17" s="143">
        <v>0</v>
      </c>
      <c r="T17" s="58">
        <v>0</v>
      </c>
      <c r="U17" s="58"/>
      <c r="V17" s="58"/>
      <c r="W17" s="143">
        <v>0</v>
      </c>
      <c r="X17" s="52"/>
      <c r="Y17" s="47"/>
      <c r="Z17" s="58">
        <v>26660800</v>
      </c>
      <c r="AA17" s="47"/>
      <c r="AB17" s="47"/>
      <c r="AC17" s="52">
        <f>SUM(W17:Z17)</f>
        <v>26660800</v>
      </c>
    </row>
    <row r="18" spans="1:31" ht="21" hidden="1" customHeight="1">
      <c r="A18" s="144" t="s">
        <v>101</v>
      </c>
      <c r="B18" s="118"/>
      <c r="C18" s="118"/>
      <c r="D18" s="94"/>
      <c r="E18" s="49"/>
      <c r="F18" s="49"/>
      <c r="G18" s="143"/>
      <c r="H18" s="49"/>
      <c r="I18" s="49"/>
      <c r="J18" s="143"/>
      <c r="K18" s="49"/>
      <c r="L18" s="49"/>
      <c r="M18" s="52"/>
      <c r="N18" s="47"/>
      <c r="O18" s="47"/>
      <c r="P18" s="52"/>
      <c r="Q18" s="49"/>
      <c r="R18" s="58"/>
      <c r="S18" s="143"/>
      <c r="T18" s="58"/>
      <c r="U18" s="58"/>
      <c r="V18" s="58"/>
      <c r="W18" s="143"/>
      <c r="X18" s="52"/>
      <c r="Y18" s="47"/>
      <c r="Z18" s="58"/>
      <c r="AA18" s="47"/>
      <c r="AB18" s="47"/>
      <c r="AC18" s="52">
        <f>SUM(W18:Z18)</f>
        <v>0</v>
      </c>
    </row>
    <row r="19" spans="1:31" s="116" customFormat="1" ht="21" customHeight="1">
      <c r="A19" s="144" t="s">
        <v>193</v>
      </c>
      <c r="C19" s="118"/>
      <c r="D19" s="143">
        <v>0</v>
      </c>
      <c r="E19" s="51"/>
      <c r="F19" s="51"/>
      <c r="G19" s="143">
        <v>0</v>
      </c>
      <c r="H19" s="51"/>
      <c r="I19" s="51"/>
      <c r="J19" s="143">
        <v>0</v>
      </c>
      <c r="K19" s="51"/>
      <c r="L19" s="51"/>
      <c r="M19" s="143">
        <v>0</v>
      </c>
      <c r="N19" s="143"/>
      <c r="O19" s="143"/>
      <c r="P19" s="58">
        <v>30872291</v>
      </c>
      <c r="Q19" s="53"/>
      <c r="R19" s="58"/>
      <c r="S19" s="143">
        <v>0</v>
      </c>
      <c r="T19" s="58">
        <v>0</v>
      </c>
      <c r="U19" s="58"/>
      <c r="V19" s="58"/>
      <c r="W19" s="52">
        <v>30872291</v>
      </c>
      <c r="X19" s="52"/>
      <c r="Y19" s="57"/>
      <c r="Z19" s="58">
        <v>-5097677</v>
      </c>
      <c r="AA19" s="52"/>
      <c r="AB19" s="143"/>
      <c r="AC19" s="52">
        <f>SUM(W19:Z19)</f>
        <v>25774614</v>
      </c>
      <c r="AD19" s="86"/>
    </row>
    <row r="20" spans="1:31" s="116" customFormat="1" ht="21" customHeight="1" thickBot="1">
      <c r="A20" s="119" t="s">
        <v>257</v>
      </c>
      <c r="B20" s="119"/>
      <c r="C20" s="118"/>
      <c r="D20" s="80">
        <f>SUM(D15:D19)</f>
        <v>300000000</v>
      </c>
      <c r="E20" s="52"/>
      <c r="F20" s="52"/>
      <c r="G20" s="80">
        <f>SUM(G15:G19)</f>
        <v>46550000</v>
      </c>
      <c r="H20" s="52"/>
      <c r="I20" s="52"/>
      <c r="J20" s="80">
        <f>SUM(J15:J19)</f>
        <v>-1459276</v>
      </c>
      <c r="K20" s="52"/>
      <c r="L20" s="52"/>
      <c r="M20" s="80">
        <f>SUM(M15:M19)</f>
        <v>14800000</v>
      </c>
      <c r="N20" s="52"/>
      <c r="O20" s="52"/>
      <c r="P20" s="80">
        <f>SUM(P15:P19)</f>
        <v>74695448</v>
      </c>
      <c r="Q20" s="52"/>
      <c r="R20" s="52"/>
      <c r="S20" s="80">
        <f>SUM(S15:S19)</f>
        <v>1415573</v>
      </c>
      <c r="T20" s="52"/>
      <c r="U20" s="52"/>
      <c r="V20" s="52"/>
      <c r="W20" s="80">
        <f>SUM(W15:W19)</f>
        <v>436001745</v>
      </c>
      <c r="X20" s="52"/>
      <c r="Y20" s="52"/>
      <c r="Z20" s="80">
        <f>SUM(Z15:Z19)</f>
        <v>38221215</v>
      </c>
      <c r="AA20" s="52"/>
      <c r="AB20" s="52"/>
      <c r="AC20" s="80">
        <f>SUM(AC15:AC19)</f>
        <v>474222960</v>
      </c>
      <c r="AD20" s="86"/>
      <c r="AE20" s="72"/>
    </row>
    <row r="21" spans="1:31" ht="21" customHeight="1" thickTop="1">
      <c r="D21" s="149"/>
      <c r="G21" s="149"/>
      <c r="M21" s="149"/>
      <c r="P21" s="149"/>
      <c r="R21" s="159"/>
      <c r="S21" s="159"/>
      <c r="T21" s="159"/>
      <c r="U21" s="159"/>
      <c r="V21" s="159"/>
      <c r="Z21" s="159"/>
      <c r="AC21" s="87"/>
      <c r="AD21" s="86"/>
    </row>
    <row r="22" spans="1:31" ht="21" customHeight="1">
      <c r="A22" s="119" t="s">
        <v>216</v>
      </c>
      <c r="B22" s="119"/>
      <c r="C22" s="118"/>
      <c r="D22" s="52">
        <v>300000000</v>
      </c>
      <c r="E22" s="52"/>
      <c r="F22" s="52"/>
      <c r="G22" s="52">
        <f>G20</f>
        <v>46550000</v>
      </c>
      <c r="H22" s="49"/>
      <c r="I22" s="49"/>
      <c r="J22" s="52">
        <v>-1459276</v>
      </c>
      <c r="K22" s="49"/>
      <c r="L22" s="49"/>
      <c r="M22" s="52">
        <v>15400000</v>
      </c>
      <c r="N22" s="52"/>
      <c r="O22" s="52"/>
      <c r="P22" s="52">
        <v>80049901</v>
      </c>
      <c r="Q22" s="52"/>
      <c r="R22" s="52"/>
      <c r="S22" s="52">
        <v>5909229</v>
      </c>
      <c r="T22" s="52"/>
      <c r="U22" s="52"/>
      <c r="V22" s="52"/>
      <c r="W22" s="52">
        <v>446449854</v>
      </c>
      <c r="X22" s="52"/>
      <c r="Y22" s="47"/>
      <c r="Z22" s="96">
        <v>34850977</v>
      </c>
      <c r="AA22" s="52"/>
      <c r="AB22" s="52"/>
      <c r="AC22" s="52">
        <f>SUM(W22:Z22)</f>
        <v>481300831</v>
      </c>
    </row>
    <row r="23" spans="1:31" ht="21" customHeight="1">
      <c r="A23" s="119" t="s">
        <v>155</v>
      </c>
      <c r="B23" s="119"/>
      <c r="C23" s="118"/>
      <c r="D23" s="47"/>
      <c r="E23" s="49"/>
      <c r="F23" s="49"/>
      <c r="G23" s="47"/>
      <c r="H23" s="49"/>
      <c r="I23" s="49"/>
      <c r="J23" s="49"/>
      <c r="K23" s="49"/>
      <c r="L23" s="49"/>
      <c r="M23" s="47"/>
      <c r="N23" s="47"/>
      <c r="O23" s="47"/>
      <c r="P23" s="47"/>
      <c r="Q23" s="49"/>
      <c r="R23" s="58"/>
      <c r="S23" s="52"/>
      <c r="T23" s="58"/>
      <c r="U23" s="58"/>
      <c r="V23" s="58"/>
      <c r="W23" s="52"/>
      <c r="X23" s="52"/>
      <c r="Y23" s="47"/>
      <c r="Z23" s="52"/>
      <c r="AA23" s="47"/>
      <c r="AB23" s="47"/>
      <c r="AC23" s="52"/>
      <c r="AE23" s="45"/>
    </row>
    <row r="24" spans="1:31" ht="21" hidden="1" customHeight="1">
      <c r="A24" s="144" t="s">
        <v>101</v>
      </c>
      <c r="B24" s="118">
        <v>20</v>
      </c>
      <c r="C24" s="118"/>
      <c r="D24" s="143">
        <v>0</v>
      </c>
      <c r="E24" s="143"/>
      <c r="F24" s="143"/>
      <c r="G24" s="143">
        <v>0</v>
      </c>
      <c r="H24" s="143"/>
      <c r="I24" s="143"/>
      <c r="J24" s="143">
        <v>0</v>
      </c>
      <c r="K24" s="143"/>
      <c r="L24" s="143"/>
      <c r="M24" s="143">
        <v>0</v>
      </c>
      <c r="N24" s="143"/>
      <c r="O24" s="143"/>
      <c r="P24" s="143">
        <v>0</v>
      </c>
      <c r="Q24" s="143"/>
      <c r="R24" s="143"/>
      <c r="S24" s="143">
        <v>0</v>
      </c>
      <c r="T24" s="143"/>
      <c r="U24" s="143"/>
      <c r="V24" s="143"/>
      <c r="W24" s="143">
        <v>0</v>
      </c>
      <c r="X24" s="143"/>
      <c r="Y24" s="143"/>
      <c r="Z24" s="143">
        <v>0</v>
      </c>
      <c r="AA24" s="143"/>
      <c r="AB24" s="143"/>
      <c r="AC24" s="143">
        <v>0</v>
      </c>
      <c r="AE24" s="45"/>
    </row>
    <row r="25" spans="1:31" ht="21" customHeight="1">
      <c r="A25" s="144" t="s">
        <v>229</v>
      </c>
      <c r="B25" s="116"/>
      <c r="C25" s="118"/>
      <c r="D25" s="143">
        <v>0</v>
      </c>
      <c r="E25" s="51"/>
      <c r="F25" s="51"/>
      <c r="G25" s="143">
        <v>0</v>
      </c>
      <c r="H25" s="51"/>
      <c r="I25" s="51"/>
      <c r="J25" s="143">
        <v>0</v>
      </c>
      <c r="K25" s="51"/>
      <c r="L25" s="51"/>
      <c r="M25" s="143">
        <v>0</v>
      </c>
      <c r="N25" s="143"/>
      <c r="O25" s="143"/>
      <c r="P25" s="143">
        <v>0</v>
      </c>
      <c r="Q25" s="53"/>
      <c r="R25" s="58"/>
      <c r="S25" s="143">
        <v>0</v>
      </c>
      <c r="T25" s="58"/>
      <c r="U25" s="58"/>
      <c r="V25" s="58"/>
      <c r="W25" s="143">
        <v>0</v>
      </c>
      <c r="X25" s="52"/>
      <c r="Y25" s="143"/>
      <c r="Z25" s="52">
        <v>1000000</v>
      </c>
      <c r="AA25" s="143"/>
      <c r="AB25" s="143"/>
      <c r="AC25" s="52">
        <v>1000000</v>
      </c>
      <c r="AE25" s="45"/>
    </row>
    <row r="26" spans="1:31" ht="21" customHeight="1">
      <c r="A26" s="144" t="s">
        <v>268</v>
      </c>
      <c r="B26" s="118">
        <v>24</v>
      </c>
      <c r="C26" s="118"/>
      <c r="D26" s="143">
        <v>0</v>
      </c>
      <c r="E26" s="143"/>
      <c r="F26" s="143"/>
      <c r="G26" s="143">
        <v>0</v>
      </c>
      <c r="H26" s="143"/>
      <c r="I26" s="143"/>
      <c r="J26" s="143">
        <v>0</v>
      </c>
      <c r="K26" s="143"/>
      <c r="L26" s="143"/>
      <c r="M26" s="143">
        <v>0</v>
      </c>
      <c r="N26" s="47"/>
      <c r="O26" s="47"/>
      <c r="P26" s="52">
        <v>-74765000</v>
      </c>
      <c r="Q26" s="49"/>
      <c r="R26" s="58"/>
      <c r="S26" s="143">
        <v>0</v>
      </c>
      <c r="T26" s="58"/>
      <c r="U26" s="58"/>
      <c r="V26" s="58"/>
      <c r="W26" s="52">
        <v>-74765000</v>
      </c>
      <c r="X26" s="52"/>
      <c r="Y26" s="47"/>
      <c r="Z26" s="143">
        <v>0</v>
      </c>
      <c r="AA26" s="47"/>
      <c r="AB26" s="47"/>
      <c r="AC26" s="52">
        <v>-74765000</v>
      </c>
      <c r="AE26" s="45"/>
    </row>
    <row r="27" spans="1:31" ht="21" customHeight="1">
      <c r="A27" s="144" t="s">
        <v>228</v>
      </c>
      <c r="B27" s="118">
        <v>24</v>
      </c>
      <c r="C27" s="118"/>
      <c r="D27" s="143">
        <v>0</v>
      </c>
      <c r="E27" s="143"/>
      <c r="F27" s="143"/>
      <c r="G27" s="143">
        <v>0</v>
      </c>
      <c r="H27" s="143"/>
      <c r="I27" s="143"/>
      <c r="J27" s="143">
        <v>0</v>
      </c>
      <c r="K27" s="143"/>
      <c r="L27" s="143"/>
      <c r="M27" s="143">
        <v>0</v>
      </c>
      <c r="N27" s="143"/>
      <c r="O27" s="143"/>
      <c r="P27" s="143">
        <v>0</v>
      </c>
      <c r="Q27" s="49"/>
      <c r="R27" s="58"/>
      <c r="S27" s="143">
        <v>0</v>
      </c>
      <c r="T27" s="58"/>
      <c r="U27" s="58"/>
      <c r="V27" s="58"/>
      <c r="W27" s="143">
        <v>0</v>
      </c>
      <c r="X27" s="52"/>
      <c r="Y27" s="47"/>
      <c r="Z27" s="52">
        <v>-286629</v>
      </c>
      <c r="AA27" s="47"/>
      <c r="AB27" s="47"/>
      <c r="AC27" s="52">
        <v>-286629</v>
      </c>
      <c r="AE27" s="45"/>
    </row>
    <row r="28" spans="1:31" ht="21" customHeight="1">
      <c r="A28" s="144" t="s">
        <v>192</v>
      </c>
      <c r="B28" s="116"/>
      <c r="C28" s="118"/>
      <c r="D28" s="143">
        <v>0</v>
      </c>
      <c r="E28" s="51"/>
      <c r="F28" s="51"/>
      <c r="G28" s="143">
        <v>0</v>
      </c>
      <c r="H28" s="51"/>
      <c r="I28" s="51"/>
      <c r="J28" s="143">
        <v>0</v>
      </c>
      <c r="K28" s="51"/>
      <c r="L28" s="51"/>
      <c r="M28" s="143">
        <v>0</v>
      </c>
      <c r="N28" s="143"/>
      <c r="O28" s="143"/>
      <c r="P28" s="58">
        <v>56294270</v>
      </c>
      <c r="Q28" s="53"/>
      <c r="R28" s="58"/>
      <c r="S28" s="143">
        <v>0</v>
      </c>
      <c r="T28" s="58"/>
      <c r="U28" s="58"/>
      <c r="V28" s="58"/>
      <c r="W28" s="52">
        <v>56294270</v>
      </c>
      <c r="X28" s="52"/>
      <c r="Y28" s="143"/>
      <c r="Z28" s="52">
        <v>-4681433</v>
      </c>
      <c r="AA28" s="143"/>
      <c r="AB28" s="143"/>
      <c r="AC28" s="52">
        <f t="shared" ref="AC28" si="0">SUM(W28:Z28)</f>
        <v>51612837</v>
      </c>
      <c r="AE28" s="45"/>
    </row>
    <row r="29" spans="1:31" ht="21" customHeight="1" thickBot="1">
      <c r="A29" s="119" t="s">
        <v>258</v>
      </c>
      <c r="B29" s="119"/>
      <c r="C29" s="118"/>
      <c r="D29" s="80">
        <f>SUM(D22:D28)</f>
        <v>300000000</v>
      </c>
      <c r="E29" s="52"/>
      <c r="F29" s="52"/>
      <c r="G29" s="80">
        <f>SUM(G22:G28)</f>
        <v>46550000</v>
      </c>
      <c r="H29" s="53"/>
      <c r="I29" s="53"/>
      <c r="J29" s="74">
        <f>SUM(J22:J28)</f>
        <v>-1459276</v>
      </c>
      <c r="K29" s="53"/>
      <c r="L29" s="53"/>
      <c r="M29" s="80">
        <f>SUM(M22:M28)</f>
        <v>15400000</v>
      </c>
      <c r="N29" s="52"/>
      <c r="O29" s="52"/>
      <c r="P29" s="80">
        <f>SUM(P22:P28)</f>
        <v>61579171</v>
      </c>
      <c r="Q29" s="52"/>
      <c r="R29" s="52"/>
      <c r="S29" s="80">
        <f>SUM(S22:S28)</f>
        <v>5909229</v>
      </c>
      <c r="T29" s="52"/>
      <c r="U29" s="52"/>
      <c r="V29" s="52"/>
      <c r="W29" s="80">
        <f>SUM(W22:W28)</f>
        <v>427979124</v>
      </c>
      <c r="X29" s="52"/>
      <c r="Y29" s="52"/>
      <c r="Z29" s="80">
        <f>SUM(Z22:Z28)</f>
        <v>30882915</v>
      </c>
      <c r="AA29" s="52"/>
      <c r="AB29" s="52"/>
      <c r="AC29" s="80">
        <f>SUM(AC22:AC28)</f>
        <v>458862039</v>
      </c>
      <c r="AD29" s="70">
        <f>AC29-LIABILITIES!D51</f>
        <v>0</v>
      </c>
      <c r="AE29" s="45"/>
    </row>
    <row r="30" spans="1:31" ht="21" customHeight="1" thickTop="1">
      <c r="AC30" s="149"/>
    </row>
    <row r="31" spans="1:31" ht="21" customHeight="1">
      <c r="AC31" s="149"/>
    </row>
    <row r="41" spans="1:30" s="61" customFormat="1" ht="21" customHeight="1">
      <c r="A41" s="214"/>
      <c r="B41" s="214"/>
      <c r="AD41" s="70"/>
    </row>
    <row r="42" spans="1:30" s="61" customFormat="1" ht="21" customHeight="1">
      <c r="AD42" s="70"/>
    </row>
    <row r="43" spans="1:30" s="61" customFormat="1" ht="21" customHeight="1">
      <c r="A43" s="204"/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70"/>
    </row>
    <row r="44" spans="1:30" s="61" customFormat="1" ht="21" customHeight="1">
      <c r="AD44" s="70"/>
    </row>
    <row r="45" spans="1:30" s="61" customFormat="1" ht="21" customHeight="1">
      <c r="AD45" s="70"/>
    </row>
    <row r="47" spans="1:30" s="61" customFormat="1" ht="21" customHeight="1">
      <c r="AD47" s="70"/>
    </row>
    <row r="48" spans="1:30" s="73" customFormat="1" ht="21" customHeight="1">
      <c r="AD48" s="70"/>
    </row>
    <row r="53" spans="18:28" ht="21" customHeight="1"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</row>
  </sheetData>
  <mergeCells count="25">
    <mergeCell ref="A1:AC1"/>
    <mergeCell ref="A2:AC2"/>
    <mergeCell ref="A3:AC3"/>
    <mergeCell ref="A4:AC4"/>
    <mergeCell ref="V12:X12"/>
    <mergeCell ref="C8:X8"/>
    <mergeCell ref="C9:F9"/>
    <mergeCell ref="L9:P9"/>
    <mergeCell ref="A5:AC5"/>
    <mergeCell ref="C7:AC7"/>
    <mergeCell ref="R9:T9"/>
    <mergeCell ref="A43:AC43"/>
    <mergeCell ref="C14:F14"/>
    <mergeCell ref="L14:N14"/>
    <mergeCell ref="O14:Q14"/>
    <mergeCell ref="V10:X10"/>
    <mergeCell ref="V11:X11"/>
    <mergeCell ref="C11:F11"/>
    <mergeCell ref="L12:N12"/>
    <mergeCell ref="O13:Q13"/>
    <mergeCell ref="C10:F10"/>
    <mergeCell ref="L11:N11"/>
    <mergeCell ref="R10:T10"/>
    <mergeCell ref="R11:T11"/>
    <mergeCell ref="A41:B41"/>
  </mergeCells>
  <pageMargins left="0.7" right="0.3" top="0.8" bottom="0.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U54"/>
  <sheetViews>
    <sheetView showGridLines="0" view="pageBreakPreview" topLeftCell="A36" zoomScaleNormal="85" zoomScaleSheetLayoutView="100" workbookViewId="0">
      <selection activeCell="A39" sqref="A39:XFD39"/>
    </sheetView>
  </sheetViews>
  <sheetFormatPr defaultColWidth="9" defaultRowHeight="21" customHeight="1"/>
  <cols>
    <col min="1" max="1" width="80.19921875" style="131" customWidth="1"/>
    <col min="2" max="2" width="12.8984375" style="131" customWidth="1"/>
    <col min="3" max="3" width="1.8984375" style="131" customWidth="1"/>
    <col min="4" max="4" width="17.19921875" style="131" bestFit="1" customWidth="1"/>
    <col min="5" max="6" width="1.8984375" style="131" customWidth="1"/>
    <col min="7" max="7" width="16" style="131" bestFit="1" customWidth="1"/>
    <col min="8" max="8" width="1.8984375" style="131" customWidth="1"/>
    <col min="9" max="9" width="2" style="131" customWidth="1"/>
    <col min="10" max="10" width="17.09765625" style="131" customWidth="1"/>
    <col min="11" max="11" width="2" style="131" customWidth="1"/>
    <col min="12" max="12" width="1.59765625" style="131" customWidth="1"/>
    <col min="13" max="13" width="16" style="131" bestFit="1" customWidth="1"/>
    <col min="14" max="14" width="1.09765625" style="131" customWidth="1"/>
    <col min="15" max="15" width="1.59765625" style="131" customWidth="1"/>
    <col min="16" max="16" width="26" style="131" customWidth="1"/>
    <col min="17" max="17" width="1.59765625" style="131" customWidth="1"/>
    <col min="18" max="18" width="1.09765625" style="131" customWidth="1"/>
    <col min="19" max="19" width="17.19921875" style="131" bestFit="1" customWidth="1"/>
    <col min="20" max="20" width="9" style="131"/>
    <col min="21" max="21" width="12.09765625" style="131" bestFit="1" customWidth="1"/>
    <col min="22" max="16384" width="9" style="131"/>
  </cols>
  <sheetData>
    <row r="1" spans="1:19" ht="21" customHeight="1">
      <c r="A1" s="211" t="str">
        <f>ASSET!A1</f>
        <v>SPECIALTY  NATURAL  PRODUCTS  PUBLIC  COMPANY  LIMITED  AND  ITS  SUBSIDIARIES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</row>
    <row r="2" spans="1:19" ht="21" customHeight="1">
      <c r="A2" s="211" t="s">
        <v>213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</row>
    <row r="3" spans="1:19" ht="21" customHeight="1">
      <c r="A3" s="212" t="s">
        <v>256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 ht="21" customHeight="1">
      <c r="A4" s="212" t="s">
        <v>40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21" customHeight="1">
      <c r="A5" s="213" t="s">
        <v>115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</row>
    <row r="6" spans="1:19" ht="6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</row>
    <row r="7" spans="1:19" ht="21" customHeight="1">
      <c r="A7" s="132"/>
      <c r="B7" s="133" t="s">
        <v>237</v>
      </c>
      <c r="C7" s="223" t="s">
        <v>212</v>
      </c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</row>
    <row r="8" spans="1:19" ht="21" customHeight="1">
      <c r="A8" s="132"/>
      <c r="C8" s="211" t="s">
        <v>140</v>
      </c>
      <c r="D8" s="211"/>
      <c r="E8" s="211"/>
      <c r="F8" s="211" t="s">
        <v>149</v>
      </c>
      <c r="G8" s="211"/>
      <c r="H8" s="211"/>
      <c r="I8" s="211" t="s">
        <v>103</v>
      </c>
      <c r="J8" s="211"/>
      <c r="K8" s="211"/>
      <c r="L8" s="211"/>
      <c r="M8" s="211"/>
      <c r="N8" s="119"/>
      <c r="O8" s="211" t="s">
        <v>190</v>
      </c>
      <c r="P8" s="211"/>
      <c r="Q8" s="211"/>
      <c r="R8" s="211"/>
      <c r="S8" s="134" t="s">
        <v>25</v>
      </c>
    </row>
    <row r="9" spans="1:19" ht="21" customHeight="1">
      <c r="A9" s="132"/>
      <c r="B9" s="135"/>
      <c r="C9" s="211" t="s">
        <v>141</v>
      </c>
      <c r="D9" s="211"/>
      <c r="E9" s="211"/>
      <c r="F9" s="211" t="s">
        <v>150</v>
      </c>
      <c r="G9" s="211"/>
      <c r="H9" s="211"/>
      <c r="I9" s="134"/>
      <c r="J9" s="134"/>
      <c r="K9" s="134"/>
      <c r="L9" s="134"/>
      <c r="M9" s="134"/>
      <c r="N9" s="119"/>
      <c r="O9" s="134"/>
      <c r="P9" s="136" t="s">
        <v>191</v>
      </c>
      <c r="Q9" s="136"/>
      <c r="R9" s="134"/>
      <c r="S9" s="134" t="s">
        <v>147</v>
      </c>
    </row>
    <row r="10" spans="1:19" ht="21" customHeight="1">
      <c r="A10" s="119"/>
      <c r="C10" s="211" t="s">
        <v>102</v>
      </c>
      <c r="D10" s="211"/>
      <c r="E10" s="211"/>
      <c r="F10" s="211" t="s">
        <v>151</v>
      </c>
      <c r="G10" s="211"/>
      <c r="H10" s="211"/>
      <c r="I10" s="224" t="s">
        <v>15</v>
      </c>
      <c r="J10" s="224"/>
      <c r="K10" s="224"/>
      <c r="L10" s="224" t="s">
        <v>17</v>
      </c>
      <c r="M10" s="224"/>
      <c r="N10" s="134"/>
      <c r="O10" s="225" t="s">
        <v>152</v>
      </c>
      <c r="P10" s="225"/>
      <c r="Q10" s="225"/>
      <c r="R10" s="119"/>
      <c r="S10" s="134" t="s">
        <v>104</v>
      </c>
    </row>
    <row r="11" spans="1:19" ht="21" customHeight="1">
      <c r="A11" s="119"/>
      <c r="B11" s="119"/>
      <c r="I11" s="211" t="s">
        <v>101</v>
      </c>
      <c r="J11" s="211"/>
      <c r="K11" s="211"/>
      <c r="N11" s="134"/>
      <c r="O11" s="134"/>
      <c r="P11" s="137" t="s">
        <v>187</v>
      </c>
      <c r="Q11" s="138"/>
      <c r="R11" s="138"/>
    </row>
    <row r="12" spans="1:19" s="140" customFormat="1" ht="21" customHeight="1">
      <c r="A12" s="139"/>
      <c r="B12" s="139"/>
      <c r="O12" s="141"/>
      <c r="P12" s="137" t="s">
        <v>188</v>
      </c>
      <c r="Q12" s="141"/>
      <c r="R12" s="141"/>
    </row>
    <row r="13" spans="1:19" ht="21" customHeight="1">
      <c r="A13" s="119"/>
      <c r="B13" s="119"/>
      <c r="C13" s="118"/>
      <c r="D13" s="47"/>
      <c r="E13" s="48"/>
      <c r="F13" s="118"/>
      <c r="G13" s="47"/>
      <c r="H13" s="48"/>
      <c r="I13" s="48"/>
      <c r="J13" s="47"/>
      <c r="K13" s="49"/>
      <c r="L13" s="49"/>
      <c r="M13" s="49"/>
      <c r="N13" s="49"/>
      <c r="O13" s="49"/>
      <c r="P13" s="142"/>
      <c r="Q13" s="141"/>
      <c r="R13" s="141"/>
      <c r="S13" s="49"/>
    </row>
    <row r="14" spans="1:19" ht="21" customHeight="1">
      <c r="A14" s="119" t="s">
        <v>189</v>
      </c>
      <c r="B14" s="119"/>
      <c r="C14" s="118"/>
      <c r="D14" s="52">
        <v>300000000</v>
      </c>
      <c r="E14" s="48"/>
      <c r="F14" s="118"/>
      <c r="G14" s="52">
        <v>46550000</v>
      </c>
      <c r="H14" s="52"/>
      <c r="I14" s="52"/>
      <c r="J14" s="52">
        <v>14800000</v>
      </c>
      <c r="K14" s="52"/>
      <c r="L14" s="52"/>
      <c r="M14" s="52">
        <v>9818656</v>
      </c>
      <c r="N14" s="52"/>
      <c r="O14" s="52"/>
      <c r="P14" s="52">
        <v>269915</v>
      </c>
      <c r="Q14" s="52"/>
      <c r="R14" s="52"/>
      <c r="S14" s="52">
        <f>SUM(D14:P14)</f>
        <v>371438571</v>
      </c>
    </row>
    <row r="15" spans="1:19" ht="21" customHeight="1">
      <c r="A15" s="119" t="s">
        <v>155</v>
      </c>
      <c r="B15" s="119"/>
      <c r="C15" s="118"/>
      <c r="D15" s="47"/>
      <c r="E15" s="48"/>
      <c r="F15" s="118"/>
      <c r="G15" s="143"/>
      <c r="H15" s="48"/>
      <c r="I15" s="48"/>
      <c r="J15" s="47"/>
      <c r="K15" s="49"/>
      <c r="L15" s="49"/>
      <c r="M15" s="49"/>
      <c r="N15" s="49"/>
      <c r="O15" s="49"/>
      <c r="P15" s="49"/>
      <c r="Q15" s="49"/>
      <c r="R15" s="49"/>
      <c r="S15" s="49"/>
    </row>
    <row r="16" spans="1:19" ht="21.75" hidden="1" customHeight="1">
      <c r="A16" s="144" t="s">
        <v>101</v>
      </c>
      <c r="B16" s="119"/>
      <c r="C16" s="118"/>
      <c r="D16" s="47"/>
      <c r="E16" s="48"/>
      <c r="F16" s="118"/>
      <c r="G16" s="143"/>
      <c r="H16" s="48"/>
      <c r="I16" s="48"/>
      <c r="J16" s="47"/>
      <c r="K16" s="49"/>
      <c r="L16" s="49"/>
      <c r="M16" s="49"/>
      <c r="N16" s="49"/>
      <c r="O16" s="49"/>
      <c r="P16" s="49"/>
      <c r="Q16" s="49"/>
      <c r="R16" s="49"/>
      <c r="S16" s="49"/>
    </row>
    <row r="17" spans="1:21" ht="21" customHeight="1">
      <c r="A17" s="144" t="s">
        <v>192</v>
      </c>
      <c r="B17" s="116"/>
      <c r="C17" s="118"/>
      <c r="D17" s="143">
        <v>0</v>
      </c>
      <c r="E17" s="50"/>
      <c r="F17" s="118"/>
      <c r="G17" s="143">
        <v>0</v>
      </c>
      <c r="H17" s="50"/>
      <c r="I17" s="51"/>
      <c r="J17" s="143">
        <v>0</v>
      </c>
      <c r="K17" s="145"/>
      <c r="L17" s="145"/>
      <c r="M17" s="146">
        <v>4615027</v>
      </c>
      <c r="N17" s="145"/>
      <c r="O17" s="145"/>
      <c r="P17" s="143">
        <v>0</v>
      </c>
      <c r="Q17" s="146"/>
      <c r="R17" s="146"/>
      <c r="S17" s="49">
        <f t="shared" ref="S17" si="0">SUM(D17:P17)</f>
        <v>4615027</v>
      </c>
      <c r="T17" s="68"/>
      <c r="U17" s="91"/>
    </row>
    <row r="18" spans="1:21" ht="21" customHeight="1" thickBot="1">
      <c r="A18" s="119" t="s">
        <v>257</v>
      </c>
      <c r="B18" s="119"/>
      <c r="C18" s="118"/>
      <c r="D18" s="80">
        <f>SUM(D14:D17)</f>
        <v>300000000</v>
      </c>
      <c r="E18" s="147"/>
      <c r="F18" s="118"/>
      <c r="G18" s="80">
        <f>SUM(G14:G17)</f>
        <v>46550000</v>
      </c>
      <c r="H18" s="147"/>
      <c r="I18" s="147"/>
      <c r="J18" s="80">
        <f>SUM(J14:J17)</f>
        <v>14800000</v>
      </c>
      <c r="K18" s="147"/>
      <c r="L18" s="147"/>
      <c r="M18" s="80">
        <f>SUM(M14:M17)</f>
        <v>14433683</v>
      </c>
      <c r="N18" s="147"/>
      <c r="O18" s="147"/>
      <c r="P18" s="80">
        <f>SUM(P14:P17)</f>
        <v>269915</v>
      </c>
      <c r="Q18" s="148"/>
      <c r="R18" s="148"/>
      <c r="S18" s="80">
        <f>SUM(S14:S17)</f>
        <v>376053598</v>
      </c>
      <c r="T18" s="68"/>
      <c r="U18" s="91"/>
    </row>
    <row r="19" spans="1:21" ht="21" customHeight="1" thickTop="1">
      <c r="A19" s="111"/>
      <c r="B19" s="111"/>
      <c r="C19" s="111"/>
      <c r="D19" s="149"/>
      <c r="E19" s="111"/>
      <c r="F19" s="111"/>
      <c r="G19" s="149"/>
      <c r="H19" s="111"/>
      <c r="I19" s="111"/>
      <c r="J19" s="149"/>
      <c r="K19" s="111"/>
      <c r="L19" s="111"/>
      <c r="M19" s="149"/>
      <c r="N19" s="111"/>
      <c r="O19" s="111"/>
      <c r="P19" s="149"/>
      <c r="Q19" s="149"/>
      <c r="R19" s="149"/>
      <c r="S19" s="149"/>
    </row>
    <row r="20" spans="1:21" ht="21" customHeight="1">
      <c r="A20" s="119" t="s">
        <v>216</v>
      </c>
      <c r="B20" s="119"/>
      <c r="C20" s="118"/>
      <c r="D20" s="52">
        <v>300000000</v>
      </c>
      <c r="E20" s="52"/>
      <c r="F20" s="52"/>
      <c r="G20" s="52">
        <v>46550000</v>
      </c>
      <c r="H20" s="52"/>
      <c r="I20" s="52"/>
      <c r="J20" s="52">
        <v>15400000</v>
      </c>
      <c r="K20" s="52"/>
      <c r="L20" s="52"/>
      <c r="M20" s="52">
        <v>18235524</v>
      </c>
      <c r="N20" s="52"/>
      <c r="O20" s="52"/>
      <c r="P20" s="52">
        <v>2516227</v>
      </c>
      <c r="Q20" s="52"/>
      <c r="R20" s="52"/>
      <c r="S20" s="52">
        <v>382701751</v>
      </c>
    </row>
    <row r="21" spans="1:21" ht="21" customHeight="1">
      <c r="A21" s="119" t="s">
        <v>155</v>
      </c>
      <c r="B21" s="119"/>
      <c r="C21" s="118"/>
      <c r="D21" s="47"/>
      <c r="E21" s="48"/>
      <c r="F21" s="118"/>
      <c r="G21" s="47"/>
      <c r="H21" s="48"/>
      <c r="I21" s="48"/>
      <c r="J21" s="47"/>
      <c r="K21" s="49"/>
      <c r="L21" s="49"/>
      <c r="M21" s="49"/>
      <c r="N21" s="49"/>
      <c r="O21" s="49"/>
      <c r="P21" s="49"/>
      <c r="Q21" s="49"/>
      <c r="R21" s="49"/>
      <c r="S21" s="49"/>
    </row>
    <row r="22" spans="1:21" ht="21" hidden="1" customHeight="1">
      <c r="A22" s="144" t="s">
        <v>101</v>
      </c>
      <c r="B22" s="118">
        <v>20</v>
      </c>
      <c r="C22" s="118"/>
      <c r="D22" s="143">
        <v>0</v>
      </c>
      <c r="E22" s="50"/>
      <c r="F22" s="118"/>
      <c r="G22" s="143">
        <v>0</v>
      </c>
      <c r="H22" s="50"/>
      <c r="I22" s="51"/>
      <c r="J22" s="143">
        <v>0</v>
      </c>
      <c r="K22" s="145"/>
      <c r="L22" s="145"/>
      <c r="M22" s="52"/>
      <c r="N22" s="145"/>
      <c r="O22" s="145"/>
      <c r="P22" s="143">
        <v>0</v>
      </c>
      <c r="Q22" s="146"/>
      <c r="R22" s="146"/>
      <c r="S22" s="52">
        <f t="shared" ref="S22" si="1">SUM(D22:P22)</f>
        <v>0</v>
      </c>
      <c r="T22" s="68"/>
      <c r="U22" s="91"/>
    </row>
    <row r="23" spans="1:21" ht="21" customHeight="1">
      <c r="A23" s="144" t="s">
        <v>268</v>
      </c>
      <c r="B23" s="118">
        <v>24</v>
      </c>
      <c r="C23" s="118"/>
      <c r="D23" s="143">
        <v>0</v>
      </c>
      <c r="E23" s="50"/>
      <c r="F23" s="118"/>
      <c r="G23" s="143">
        <v>0</v>
      </c>
      <c r="H23" s="50"/>
      <c r="I23" s="51"/>
      <c r="J23" s="143">
        <v>0</v>
      </c>
      <c r="K23" s="145"/>
      <c r="L23" s="145"/>
      <c r="M23" s="52">
        <v>-74765000</v>
      </c>
      <c r="N23" s="145"/>
      <c r="O23" s="145"/>
      <c r="P23" s="143">
        <v>0</v>
      </c>
      <c r="Q23" s="146"/>
      <c r="R23" s="146"/>
      <c r="S23" s="52">
        <v>-74765000</v>
      </c>
      <c r="T23" s="68"/>
      <c r="U23" s="91"/>
    </row>
    <row r="24" spans="1:21" ht="21" customHeight="1">
      <c r="A24" s="144" t="s">
        <v>192</v>
      </c>
      <c r="B24" s="116"/>
      <c r="C24" s="118"/>
      <c r="D24" s="143">
        <v>0</v>
      </c>
      <c r="E24" s="50"/>
      <c r="F24" s="118"/>
      <c r="G24" s="143">
        <v>0</v>
      </c>
      <c r="H24" s="50"/>
      <c r="I24" s="51"/>
      <c r="J24" s="143">
        <v>0</v>
      </c>
      <c r="K24" s="145"/>
      <c r="L24" s="145"/>
      <c r="M24" s="52">
        <f>'PL 9 M'!G34</f>
        <v>81997198</v>
      </c>
      <c r="N24" s="145"/>
      <c r="O24" s="145"/>
      <c r="P24" s="143">
        <v>0</v>
      </c>
      <c r="Q24" s="146"/>
      <c r="R24" s="146"/>
      <c r="S24" s="52">
        <f t="shared" ref="S24" si="2">SUM(D24:P24)</f>
        <v>81997198</v>
      </c>
      <c r="T24" s="68"/>
      <c r="U24" s="91"/>
    </row>
    <row r="25" spans="1:21" ht="21" customHeight="1" thickBot="1">
      <c r="A25" s="119" t="s">
        <v>258</v>
      </c>
      <c r="B25" s="119"/>
      <c r="C25" s="118"/>
      <c r="D25" s="80">
        <f>SUM(D20:D24)</f>
        <v>300000000</v>
      </c>
      <c r="E25" s="147"/>
      <c r="F25" s="118"/>
      <c r="G25" s="80">
        <f>SUM(G20:G24)</f>
        <v>46550000</v>
      </c>
      <c r="H25" s="147"/>
      <c r="I25" s="147"/>
      <c r="J25" s="80">
        <f>SUM(J20:J24)</f>
        <v>15400000</v>
      </c>
      <c r="K25" s="147"/>
      <c r="L25" s="147"/>
      <c r="M25" s="80">
        <f>SUM(M20:M24)</f>
        <v>25467722</v>
      </c>
      <c r="N25" s="147"/>
      <c r="O25" s="147"/>
      <c r="P25" s="80">
        <f>SUM(P20:P24)</f>
        <v>2516227</v>
      </c>
      <c r="Q25" s="148"/>
      <c r="R25" s="148"/>
      <c r="S25" s="80">
        <f>SUM(S20:S24)</f>
        <v>389933949</v>
      </c>
      <c r="T25" s="91">
        <f>S25-LIABILITIES!H51</f>
        <v>0</v>
      </c>
      <c r="U25" s="91"/>
    </row>
    <row r="26" spans="1:21" ht="21" customHeight="1" thickTop="1">
      <c r="A26" s="111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</row>
    <row r="27" spans="1:21" ht="21" customHeight="1">
      <c r="A27" s="111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</row>
    <row r="28" spans="1:21" ht="21" customHeight="1"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</row>
    <row r="29" spans="1:21" ht="21" customHeight="1"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</row>
    <row r="30" spans="1:21" ht="21" customHeight="1">
      <c r="B30" s="111"/>
      <c r="C30" s="111"/>
      <c r="D30" s="105"/>
      <c r="E30" s="105"/>
      <c r="F30" s="106"/>
      <c r="G30" s="105"/>
      <c r="H30" s="106"/>
      <c r="I30" s="105"/>
      <c r="J30" s="105"/>
      <c r="K30" s="105"/>
      <c r="L30" s="105"/>
      <c r="M30" s="105"/>
      <c r="N30" s="106"/>
      <c r="O30" s="105"/>
      <c r="P30" s="105"/>
      <c r="Q30" s="106"/>
      <c r="R30" s="105"/>
      <c r="S30" s="105"/>
    </row>
    <row r="31" spans="1:21" ht="21" customHeight="1">
      <c r="B31" s="111"/>
      <c r="C31" s="111"/>
      <c r="D31" s="105"/>
      <c r="E31" s="105"/>
      <c r="F31" s="106"/>
      <c r="G31" s="105"/>
      <c r="H31" s="106"/>
      <c r="I31" s="105"/>
      <c r="J31" s="105"/>
      <c r="K31" s="105"/>
      <c r="L31" s="105"/>
      <c r="M31" s="105"/>
      <c r="N31" s="106"/>
      <c r="O31" s="105"/>
      <c r="P31" s="105"/>
      <c r="Q31" s="106"/>
      <c r="R31" s="105"/>
      <c r="S31" s="105"/>
    </row>
    <row r="32" spans="1:21" ht="21" customHeight="1">
      <c r="B32" s="111"/>
      <c r="C32" s="111"/>
      <c r="D32" s="105"/>
      <c r="E32" s="105"/>
      <c r="F32" s="106"/>
      <c r="G32" s="105"/>
      <c r="H32" s="106"/>
      <c r="I32" s="105"/>
      <c r="J32" s="105"/>
      <c r="K32" s="105"/>
      <c r="L32" s="105"/>
      <c r="M32" s="105"/>
      <c r="N32" s="106"/>
      <c r="O32" s="105"/>
      <c r="P32" s="105"/>
      <c r="Q32" s="106"/>
      <c r="R32" s="105"/>
      <c r="S32" s="105"/>
    </row>
    <row r="33" spans="1:19" ht="21" customHeight="1">
      <c r="B33" s="111"/>
      <c r="C33" s="111"/>
      <c r="D33" s="105"/>
      <c r="E33" s="105"/>
      <c r="F33" s="106"/>
      <c r="G33" s="105"/>
      <c r="H33" s="106"/>
      <c r="I33" s="105"/>
      <c r="J33" s="105"/>
      <c r="K33" s="105"/>
      <c r="L33" s="105"/>
      <c r="M33" s="105"/>
      <c r="N33" s="106"/>
      <c r="O33" s="105"/>
      <c r="P33" s="105"/>
      <c r="Q33" s="106"/>
      <c r="R33" s="105"/>
      <c r="S33" s="105"/>
    </row>
    <row r="34" spans="1:19" ht="21" customHeight="1">
      <c r="B34" s="111"/>
      <c r="C34" s="111"/>
      <c r="D34" s="105"/>
      <c r="E34" s="105"/>
      <c r="F34" s="106"/>
      <c r="G34" s="105"/>
      <c r="H34" s="106"/>
      <c r="I34" s="105"/>
      <c r="J34" s="105"/>
      <c r="K34" s="105"/>
      <c r="L34" s="105"/>
      <c r="M34" s="105"/>
      <c r="N34" s="106"/>
      <c r="O34" s="105"/>
      <c r="P34" s="105"/>
      <c r="Q34" s="106"/>
      <c r="R34" s="105"/>
      <c r="S34" s="105"/>
    </row>
    <row r="35" spans="1:19" ht="21" customHeight="1">
      <c r="B35" s="111"/>
      <c r="C35" s="111"/>
      <c r="D35" s="105"/>
      <c r="E35" s="105"/>
      <c r="F35" s="106"/>
      <c r="G35" s="105"/>
      <c r="H35" s="106"/>
      <c r="I35" s="105"/>
      <c r="J35" s="105"/>
      <c r="K35" s="105"/>
      <c r="L35" s="105"/>
      <c r="M35" s="105"/>
      <c r="N35" s="106"/>
      <c r="O35" s="105"/>
      <c r="P35" s="105"/>
      <c r="Q35" s="106"/>
      <c r="R35" s="105"/>
      <c r="S35" s="105"/>
    </row>
    <row r="36" spans="1:19" ht="21" customHeight="1">
      <c r="B36" s="111"/>
      <c r="C36" s="111"/>
      <c r="D36" s="105"/>
      <c r="E36" s="105"/>
      <c r="F36" s="106"/>
      <c r="G36" s="105"/>
      <c r="H36" s="106"/>
      <c r="I36" s="105"/>
      <c r="J36" s="105"/>
      <c r="K36" s="105"/>
      <c r="L36" s="105"/>
      <c r="M36" s="105"/>
      <c r="N36" s="106"/>
      <c r="O36" s="105"/>
      <c r="P36" s="105"/>
      <c r="Q36" s="106"/>
      <c r="R36" s="105"/>
      <c r="S36" s="105"/>
    </row>
    <row r="37" spans="1:19" ht="21" customHeight="1">
      <c r="B37" s="111"/>
      <c r="C37" s="111"/>
      <c r="D37" s="105"/>
      <c r="E37" s="105"/>
      <c r="F37" s="106"/>
      <c r="G37" s="105"/>
      <c r="H37" s="106"/>
      <c r="I37" s="105"/>
      <c r="J37" s="105"/>
      <c r="K37" s="105"/>
      <c r="L37" s="105"/>
      <c r="M37" s="105"/>
      <c r="N37" s="106"/>
      <c r="O37" s="105"/>
      <c r="P37" s="105"/>
      <c r="Q37" s="106"/>
      <c r="R37" s="105"/>
      <c r="S37" s="105"/>
    </row>
    <row r="38" spans="1:19" ht="21" customHeight="1">
      <c r="B38" s="111"/>
      <c r="C38" s="111"/>
      <c r="D38" s="105"/>
      <c r="E38" s="105"/>
      <c r="F38" s="106"/>
      <c r="G38" s="105"/>
      <c r="H38" s="106"/>
      <c r="I38" s="105"/>
      <c r="J38" s="105"/>
      <c r="K38" s="105"/>
      <c r="L38" s="105"/>
      <c r="M38" s="105"/>
      <c r="N38" s="106"/>
      <c r="O38" s="105"/>
      <c r="P38" s="105"/>
      <c r="Q38" s="106"/>
      <c r="R38" s="105"/>
      <c r="S38" s="105"/>
    </row>
    <row r="39" spans="1:19" ht="21" customHeight="1">
      <c r="B39" s="111"/>
      <c r="C39" s="111"/>
      <c r="D39" s="105"/>
      <c r="E39" s="105"/>
      <c r="F39" s="106"/>
      <c r="G39" s="105"/>
      <c r="H39" s="106"/>
      <c r="I39" s="105"/>
      <c r="J39" s="105"/>
      <c r="K39" s="105"/>
      <c r="L39" s="105"/>
      <c r="M39" s="105"/>
      <c r="N39" s="106"/>
      <c r="O39" s="105"/>
      <c r="P39" s="105"/>
      <c r="Q39" s="106"/>
      <c r="R39" s="105"/>
      <c r="S39" s="105"/>
    </row>
    <row r="40" spans="1:19" ht="21" customHeight="1">
      <c r="B40" s="111"/>
      <c r="C40" s="111"/>
      <c r="D40" s="105"/>
      <c r="E40" s="105"/>
      <c r="F40" s="106"/>
      <c r="G40" s="105"/>
      <c r="H40" s="106"/>
      <c r="I40" s="105"/>
      <c r="J40" s="105"/>
      <c r="K40" s="105"/>
      <c r="L40" s="105"/>
      <c r="M40" s="105"/>
      <c r="N40" s="106"/>
      <c r="O40" s="105"/>
      <c r="P40" s="105"/>
      <c r="Q40" s="106"/>
      <c r="R40" s="105"/>
      <c r="S40" s="105"/>
    </row>
    <row r="41" spans="1:19" ht="21" customHeight="1">
      <c r="B41" s="111"/>
      <c r="C41" s="111"/>
      <c r="D41" s="105"/>
      <c r="E41" s="105"/>
      <c r="F41" s="106"/>
      <c r="G41" s="105"/>
      <c r="H41" s="106"/>
      <c r="I41" s="105"/>
      <c r="J41" s="105"/>
      <c r="K41" s="105"/>
      <c r="L41" s="105"/>
      <c r="M41" s="105"/>
      <c r="N41" s="106"/>
      <c r="O41" s="105"/>
      <c r="P41" s="105"/>
      <c r="Q41" s="106"/>
      <c r="R41" s="105"/>
      <c r="S41" s="105"/>
    </row>
    <row r="42" spans="1:19" ht="21" customHeight="1">
      <c r="A42" s="111" t="s">
        <v>148</v>
      </c>
      <c r="B42" s="111"/>
      <c r="C42" s="111"/>
      <c r="D42" s="105"/>
      <c r="E42" s="105"/>
      <c r="F42" s="106"/>
      <c r="G42" s="105"/>
      <c r="H42" s="106"/>
      <c r="I42" s="105"/>
      <c r="J42" s="105"/>
      <c r="K42" s="105"/>
      <c r="L42" s="105"/>
      <c r="M42" s="105"/>
      <c r="N42" s="106"/>
      <c r="O42" s="105"/>
      <c r="P42" s="105"/>
      <c r="Q42" s="106"/>
      <c r="R42" s="105"/>
      <c r="S42" s="105"/>
    </row>
    <row r="43" spans="1:19" ht="21" customHeight="1"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</row>
    <row r="44" spans="1:19" ht="21" customHeight="1">
      <c r="D44" s="92"/>
      <c r="G44" s="92"/>
      <c r="J44" s="92"/>
      <c r="M44" s="91"/>
      <c r="P44" s="91"/>
      <c r="S44" s="91"/>
    </row>
    <row r="45" spans="1:19" ht="21" customHeight="1">
      <c r="D45" s="150"/>
      <c r="G45" s="150"/>
      <c r="J45" s="150"/>
      <c r="M45" s="150"/>
      <c r="P45" s="150"/>
      <c r="S45" s="150"/>
    </row>
    <row r="46" spans="1:19" ht="21" customHeight="1">
      <c r="D46" s="150"/>
      <c r="G46" s="150"/>
      <c r="J46" s="150"/>
      <c r="M46" s="150"/>
      <c r="P46" s="150"/>
      <c r="S46" s="150"/>
    </row>
    <row r="47" spans="1:19" s="69" customFormat="1" ht="21" customHeight="1">
      <c r="D47" s="150"/>
      <c r="G47" s="150"/>
      <c r="H47" s="68"/>
      <c r="I47" s="68"/>
      <c r="J47" s="150"/>
      <c r="K47" s="68"/>
      <c r="L47" s="68"/>
      <c r="M47" s="150"/>
      <c r="N47" s="68"/>
      <c r="O47" s="68"/>
      <c r="P47" s="150"/>
      <c r="Q47" s="68"/>
      <c r="R47" s="68"/>
      <c r="S47" s="150"/>
    </row>
    <row r="48" spans="1:19" ht="21" customHeight="1">
      <c r="D48" s="150"/>
      <c r="G48" s="150"/>
      <c r="J48" s="150"/>
      <c r="M48" s="150"/>
      <c r="P48" s="150"/>
      <c r="S48" s="150"/>
    </row>
    <row r="49" spans="4:19" ht="21" customHeight="1">
      <c r="D49" s="150"/>
      <c r="G49" s="150"/>
      <c r="J49" s="150"/>
      <c r="M49" s="150"/>
      <c r="P49" s="150"/>
      <c r="S49" s="150"/>
    </row>
    <row r="50" spans="4:19" ht="21" customHeight="1">
      <c r="D50" s="150"/>
      <c r="G50" s="150"/>
      <c r="J50" s="150"/>
      <c r="M50" s="150"/>
      <c r="P50" s="150"/>
      <c r="S50" s="150"/>
    </row>
    <row r="51" spans="4:19" ht="21" customHeight="1">
      <c r="D51" s="150"/>
      <c r="G51" s="150"/>
      <c r="J51" s="150"/>
      <c r="M51" s="150"/>
      <c r="P51" s="150"/>
      <c r="S51" s="150"/>
    </row>
    <row r="52" spans="4:19" ht="21" customHeight="1">
      <c r="D52" s="150"/>
      <c r="G52" s="150"/>
      <c r="J52" s="150"/>
      <c r="M52" s="150"/>
      <c r="P52" s="150"/>
      <c r="S52" s="150"/>
    </row>
    <row r="53" spans="4:19" ht="21" customHeight="1">
      <c r="D53" s="150"/>
      <c r="G53" s="150"/>
      <c r="J53" s="150"/>
      <c r="M53" s="150"/>
      <c r="P53" s="150"/>
      <c r="S53" s="150"/>
    </row>
    <row r="54" spans="4:19" ht="21" customHeight="1">
      <c r="D54" s="150"/>
    </row>
  </sheetData>
  <mergeCells count="18">
    <mergeCell ref="A5:S5"/>
    <mergeCell ref="A1:S1"/>
    <mergeCell ref="A2:S2"/>
    <mergeCell ref="A3:S3"/>
    <mergeCell ref="A4:S4"/>
    <mergeCell ref="C7:S7"/>
    <mergeCell ref="O8:R8"/>
    <mergeCell ref="C10:E10"/>
    <mergeCell ref="I11:K11"/>
    <mergeCell ref="C9:E9"/>
    <mergeCell ref="C8:E8"/>
    <mergeCell ref="I8:M8"/>
    <mergeCell ref="I10:K10"/>
    <mergeCell ref="L10:M10"/>
    <mergeCell ref="F8:H8"/>
    <mergeCell ref="F9:H9"/>
    <mergeCell ref="F10:H10"/>
    <mergeCell ref="O10:Q10"/>
  </mergeCells>
  <pageMargins left="1" right="0.5" top="0.8" bottom="0.5" header="0.3" footer="0.3"/>
  <pageSetup paperSize="9" scale="6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AF03-BBCD-4A18-B6BD-ED94528CE138}">
  <sheetPr>
    <tabColor rgb="FF00B050"/>
  </sheetPr>
  <dimension ref="A1:Y121"/>
  <sheetViews>
    <sheetView showGridLines="0" view="pageBreakPreview" topLeftCell="A102" zoomScale="90" zoomScaleNormal="70" zoomScaleSheetLayoutView="90" workbookViewId="0">
      <selection activeCell="A108" sqref="A108:XFD109"/>
    </sheetView>
  </sheetViews>
  <sheetFormatPr defaultColWidth="9.09765625" defaultRowHeight="21" customHeight="1"/>
  <cols>
    <col min="1" max="1" width="68.5" style="111" customWidth="1"/>
    <col min="2" max="2" width="11.09765625" style="115" bestFit="1" customWidth="1"/>
    <col min="3" max="3" width="16.59765625" style="111" bestFit="1" customWidth="1"/>
    <col min="4" max="4" width="1" style="111" customWidth="1"/>
    <col min="5" max="5" width="17" style="111" customWidth="1"/>
    <col min="6" max="6" width="1" style="111" customWidth="1"/>
    <col min="7" max="7" width="15.59765625" style="111" customWidth="1"/>
    <col min="8" max="8" width="1" style="111" customWidth="1"/>
    <col min="9" max="9" width="16.59765625" style="111" customWidth="1"/>
    <col min="10" max="10" width="17.09765625" style="111" customWidth="1"/>
    <col min="11" max="11" width="18.3984375" style="61" bestFit="1" customWidth="1"/>
    <col min="12" max="12" width="9.09765625" style="61"/>
    <col min="13" max="13" width="18.3984375" style="61" bestFit="1" customWidth="1"/>
    <col min="14" max="14" width="9.69921875" style="61" customWidth="1"/>
    <col min="15" max="15" width="16.8984375" style="61" bestFit="1" customWidth="1"/>
    <col min="16" max="16" width="9.69921875" style="61" customWidth="1"/>
    <col min="17" max="17" width="18.3984375" style="61" bestFit="1" customWidth="1"/>
    <col min="18" max="18" width="9.69921875" style="111" customWidth="1"/>
    <col min="19" max="19" width="12.59765625" style="111" customWidth="1"/>
    <col min="20" max="20" width="9.69921875" style="111" customWidth="1"/>
    <col min="21" max="21" width="11.59765625" style="111" customWidth="1"/>
    <col min="22" max="24" width="9.09765625" style="111"/>
    <col min="25" max="25" width="11" style="111" customWidth="1"/>
    <col min="26" max="16384" width="9.09765625" style="111"/>
  </cols>
  <sheetData>
    <row r="1" spans="1:25" s="114" customFormat="1" ht="21" customHeight="1">
      <c r="A1" s="211" t="str">
        <f>ASSET!A1</f>
        <v>SPECIALTY  NATURAL  PRODUCTS  PUBLIC  COMPANY  LIMITED  AND  ITS  SUBSIDIARIES</v>
      </c>
      <c r="B1" s="211"/>
      <c r="C1" s="211"/>
      <c r="D1" s="211"/>
      <c r="E1" s="211"/>
      <c r="F1" s="211"/>
      <c r="G1" s="211"/>
      <c r="H1" s="211"/>
      <c r="I1" s="211"/>
      <c r="K1" s="88"/>
      <c r="L1" s="88"/>
      <c r="M1" s="88"/>
      <c r="N1" s="88"/>
      <c r="O1" s="88"/>
      <c r="P1" s="88"/>
      <c r="Q1" s="88"/>
    </row>
    <row r="2" spans="1:25" s="114" customFormat="1" ht="21" customHeight="1">
      <c r="A2" s="211" t="s">
        <v>18</v>
      </c>
      <c r="B2" s="211"/>
      <c r="C2" s="211"/>
      <c r="D2" s="211"/>
      <c r="E2" s="211"/>
      <c r="F2" s="211"/>
      <c r="G2" s="211"/>
      <c r="H2" s="211"/>
      <c r="I2" s="211"/>
      <c r="K2" s="88"/>
      <c r="L2" s="88"/>
      <c r="M2" s="88"/>
      <c r="N2" s="88"/>
      <c r="O2" s="88"/>
      <c r="P2" s="88"/>
      <c r="Q2" s="88"/>
    </row>
    <row r="3" spans="1:25" s="114" customFormat="1" ht="21" customHeight="1">
      <c r="A3" s="212" t="s">
        <v>256</v>
      </c>
      <c r="B3" s="211"/>
      <c r="C3" s="211"/>
      <c r="D3" s="211"/>
      <c r="E3" s="211"/>
      <c r="F3" s="211"/>
      <c r="G3" s="211"/>
      <c r="H3" s="211"/>
      <c r="I3" s="211"/>
      <c r="K3" s="88"/>
      <c r="L3" s="88"/>
      <c r="M3" s="88"/>
      <c r="N3" s="88"/>
      <c r="O3" s="88"/>
      <c r="P3" s="88"/>
      <c r="Q3" s="88"/>
    </row>
    <row r="4" spans="1:25" s="114" customFormat="1" ht="21" customHeight="1">
      <c r="A4" s="212" t="s">
        <v>40</v>
      </c>
      <c r="B4" s="211"/>
      <c r="C4" s="211"/>
      <c r="D4" s="211"/>
      <c r="E4" s="211"/>
      <c r="F4" s="211"/>
      <c r="G4" s="211"/>
      <c r="H4" s="211"/>
      <c r="I4" s="211"/>
      <c r="K4" s="88"/>
      <c r="L4" s="88"/>
      <c r="M4" s="88"/>
      <c r="N4" s="88"/>
      <c r="O4" s="88"/>
      <c r="P4" s="88"/>
      <c r="Q4" s="88"/>
    </row>
    <row r="5" spans="1:25" ht="21" customHeight="1">
      <c r="A5" s="213" t="s">
        <v>115</v>
      </c>
      <c r="B5" s="213"/>
      <c r="C5" s="213"/>
      <c r="D5" s="213"/>
      <c r="E5" s="213"/>
      <c r="F5" s="213"/>
      <c r="G5" s="213"/>
      <c r="H5" s="213"/>
      <c r="I5" s="213"/>
    </row>
    <row r="6" spans="1:25" ht="6" customHeight="1"/>
    <row r="7" spans="1:25" s="116" customFormat="1" ht="21" customHeight="1">
      <c r="B7" s="117" t="s">
        <v>91</v>
      </c>
      <c r="C7" s="211" t="s">
        <v>50</v>
      </c>
      <c r="D7" s="211"/>
      <c r="E7" s="211"/>
      <c r="G7" s="211" t="s">
        <v>51</v>
      </c>
      <c r="H7" s="211"/>
      <c r="I7" s="211"/>
      <c r="K7" s="72"/>
      <c r="L7" s="72"/>
      <c r="M7" s="72"/>
      <c r="N7" s="72"/>
      <c r="O7" s="72"/>
      <c r="P7" s="72"/>
      <c r="Q7" s="72"/>
    </row>
    <row r="8" spans="1:25" s="116" customFormat="1" ht="21" customHeight="1">
      <c r="B8" s="118"/>
      <c r="C8" s="211" t="s">
        <v>49</v>
      </c>
      <c r="D8" s="211"/>
      <c r="E8" s="211"/>
      <c r="G8" s="211" t="s">
        <v>49</v>
      </c>
      <c r="H8" s="211"/>
      <c r="I8" s="211"/>
      <c r="K8" s="72"/>
      <c r="L8" s="72"/>
      <c r="M8" s="72"/>
      <c r="N8" s="72"/>
      <c r="O8" s="72"/>
      <c r="P8" s="72"/>
      <c r="Q8" s="72"/>
    </row>
    <row r="9" spans="1:25" ht="21" customHeight="1">
      <c r="C9" s="117">
        <v>2024</v>
      </c>
      <c r="D9" s="117"/>
      <c r="E9" s="117">
        <v>2023</v>
      </c>
      <c r="F9" s="117"/>
      <c r="G9" s="117">
        <v>2024</v>
      </c>
      <c r="H9" s="117"/>
      <c r="I9" s="117">
        <v>2023</v>
      </c>
    </row>
    <row r="10" spans="1:25" ht="21" customHeight="1">
      <c r="A10" s="119" t="s">
        <v>43</v>
      </c>
      <c r="B10" s="117"/>
      <c r="C10" s="112"/>
      <c r="D10" s="112"/>
      <c r="E10" s="112"/>
      <c r="F10" s="112"/>
      <c r="G10" s="112"/>
      <c r="H10" s="112"/>
      <c r="I10" s="112"/>
    </row>
    <row r="11" spans="1:25" ht="21" customHeight="1">
      <c r="A11" s="111" t="s">
        <v>195</v>
      </c>
      <c r="C11" s="44">
        <f>'PL 9 M'!C29</f>
        <v>51612837</v>
      </c>
      <c r="D11" s="112"/>
      <c r="E11" s="44">
        <f>'PL 9 M'!E29</f>
        <v>25774614</v>
      </c>
      <c r="F11" s="120"/>
      <c r="G11" s="44">
        <f>'PL 9 M'!G29</f>
        <v>81997198</v>
      </c>
      <c r="H11" s="120"/>
      <c r="I11" s="44">
        <f>'PL 9 M'!I29</f>
        <v>4615027</v>
      </c>
      <c r="S11" s="121"/>
      <c r="T11" s="121"/>
      <c r="U11" s="121"/>
      <c r="V11" s="121"/>
      <c r="W11" s="121"/>
      <c r="X11" s="121"/>
      <c r="Y11" s="121"/>
    </row>
    <row r="12" spans="1:25" ht="21" customHeight="1">
      <c r="A12" s="122" t="s">
        <v>121</v>
      </c>
      <c r="C12" s="112"/>
      <c r="D12" s="112"/>
      <c r="E12" s="112"/>
      <c r="F12" s="112"/>
      <c r="G12" s="120"/>
      <c r="H12" s="120"/>
      <c r="I12" s="120"/>
      <c r="R12" s="61"/>
      <c r="S12" s="121"/>
      <c r="T12" s="61"/>
      <c r="U12" s="121"/>
      <c r="V12" s="121"/>
      <c r="W12" s="121"/>
      <c r="X12" s="121"/>
      <c r="Y12" s="121"/>
    </row>
    <row r="13" spans="1:25" ht="21" customHeight="1">
      <c r="A13" s="110" t="s">
        <v>154</v>
      </c>
      <c r="C13" s="44">
        <f>-'PL 9 M'!C28</f>
        <v>13989208</v>
      </c>
      <c r="D13" s="112"/>
      <c r="E13" s="44">
        <f>-'PL 9 M'!E28</f>
        <v>9834793</v>
      </c>
      <c r="F13" s="112"/>
      <c r="G13" s="44">
        <f>-'PL 9 M'!G28</f>
        <v>4591719</v>
      </c>
      <c r="H13" s="120"/>
      <c r="I13" s="44">
        <f>-'PL 9 M'!I28</f>
        <v>1322145</v>
      </c>
      <c r="R13" s="61"/>
      <c r="S13" s="121"/>
      <c r="T13" s="61"/>
      <c r="U13" s="121"/>
      <c r="V13" s="121"/>
      <c r="W13" s="121"/>
      <c r="X13" s="121"/>
      <c r="Y13" s="121"/>
    </row>
    <row r="14" spans="1:25" ht="21" customHeight="1">
      <c r="A14" s="110" t="s">
        <v>194</v>
      </c>
      <c r="C14" s="44">
        <v>2908447</v>
      </c>
      <c r="D14" s="112"/>
      <c r="E14" s="44">
        <v>-4847706</v>
      </c>
      <c r="F14" s="112"/>
      <c r="G14" s="44">
        <v>-458453</v>
      </c>
      <c r="H14" s="120"/>
      <c r="I14" s="44">
        <v>-351468</v>
      </c>
      <c r="R14" s="61"/>
      <c r="S14" s="121"/>
      <c r="T14" s="61"/>
      <c r="U14" s="121"/>
      <c r="V14" s="121"/>
      <c r="W14" s="121"/>
      <c r="X14" s="121"/>
      <c r="Y14" s="121"/>
    </row>
    <row r="15" spans="1:25" ht="21" customHeight="1">
      <c r="A15" s="110" t="s">
        <v>249</v>
      </c>
      <c r="C15" s="44">
        <v>-876806</v>
      </c>
      <c r="D15" s="112"/>
      <c r="E15" s="44">
        <v>-1248727</v>
      </c>
      <c r="F15" s="112"/>
      <c r="G15" s="44">
        <v>-221636</v>
      </c>
      <c r="H15" s="120"/>
      <c r="I15" s="44">
        <v>-466372</v>
      </c>
      <c r="R15" s="61"/>
      <c r="S15" s="121"/>
      <c r="T15" s="61"/>
      <c r="U15" s="121"/>
      <c r="V15" s="121"/>
      <c r="W15" s="121"/>
      <c r="X15" s="121"/>
      <c r="Y15" s="121"/>
    </row>
    <row r="16" spans="1:25" ht="23.25" customHeight="1">
      <c r="A16" s="110" t="s">
        <v>238</v>
      </c>
      <c r="B16" s="117"/>
      <c r="C16" s="44">
        <v>-58126</v>
      </c>
      <c r="D16" s="112"/>
      <c r="E16" s="109" t="s">
        <v>215</v>
      </c>
      <c r="F16" s="112"/>
      <c r="G16" s="109">
        <v>0</v>
      </c>
      <c r="H16" s="112"/>
      <c r="I16" s="109" t="s">
        <v>215</v>
      </c>
      <c r="R16" s="61"/>
      <c r="S16" s="121"/>
      <c r="T16" s="61"/>
      <c r="U16" s="121"/>
      <c r="V16" s="121"/>
      <c r="W16" s="121"/>
      <c r="X16" s="121"/>
      <c r="Y16" s="121"/>
    </row>
    <row r="17" spans="1:25" ht="21" customHeight="1">
      <c r="A17" s="110" t="s">
        <v>19</v>
      </c>
      <c r="B17" s="115" t="s">
        <v>225</v>
      </c>
      <c r="C17" s="44">
        <v>19852354</v>
      </c>
      <c r="D17" s="112"/>
      <c r="E17" s="44">
        <v>19771664</v>
      </c>
      <c r="F17" s="112"/>
      <c r="G17" s="44">
        <v>7583905</v>
      </c>
      <c r="H17" s="120"/>
      <c r="I17" s="120">
        <v>7185262</v>
      </c>
      <c r="P17" s="104"/>
      <c r="R17" s="61"/>
      <c r="S17" s="121"/>
      <c r="T17" s="61"/>
      <c r="U17" s="121"/>
      <c r="V17" s="121"/>
      <c r="W17" s="121"/>
      <c r="X17" s="121"/>
      <c r="Y17" s="121"/>
    </row>
    <row r="18" spans="1:25" ht="21" customHeight="1">
      <c r="A18" s="110" t="s">
        <v>168</v>
      </c>
      <c r="B18" s="108">
        <v>12</v>
      </c>
      <c r="C18" s="44">
        <v>468904</v>
      </c>
      <c r="D18" s="112"/>
      <c r="E18" s="44">
        <v>148421</v>
      </c>
      <c r="F18" s="112"/>
      <c r="G18" s="44">
        <v>17544</v>
      </c>
      <c r="H18" s="120"/>
      <c r="I18" s="44">
        <v>9087</v>
      </c>
      <c r="R18" s="61"/>
      <c r="S18" s="121"/>
      <c r="T18" s="61"/>
      <c r="U18" s="121"/>
      <c r="V18" s="121"/>
      <c r="W18" s="121"/>
      <c r="X18" s="121"/>
      <c r="Y18" s="121"/>
    </row>
    <row r="19" spans="1:25" ht="21" customHeight="1">
      <c r="A19" s="110" t="s">
        <v>267</v>
      </c>
      <c r="B19" s="108"/>
      <c r="C19" s="44">
        <v>-7493</v>
      </c>
      <c r="D19" s="112"/>
      <c r="E19" s="44">
        <v>-28734</v>
      </c>
      <c r="F19" s="112"/>
      <c r="G19" s="44">
        <v>1267</v>
      </c>
      <c r="H19" s="120"/>
      <c r="I19" s="44">
        <v>-15721</v>
      </c>
      <c r="R19" s="61"/>
      <c r="S19" s="121"/>
      <c r="T19" s="61"/>
      <c r="U19" s="121"/>
      <c r="V19" s="121"/>
      <c r="W19" s="121"/>
      <c r="X19" s="121"/>
      <c r="Y19" s="121"/>
    </row>
    <row r="20" spans="1:25" ht="21" hidden="1" customHeight="1">
      <c r="A20" s="110" t="s">
        <v>230</v>
      </c>
      <c r="C20" s="109"/>
      <c r="D20" s="112"/>
      <c r="E20" s="44"/>
      <c r="F20" s="112"/>
      <c r="G20" s="109"/>
      <c r="H20" s="120"/>
      <c r="I20" s="44"/>
      <c r="R20" s="61"/>
      <c r="S20" s="121"/>
      <c r="T20" s="61"/>
      <c r="U20" s="121"/>
      <c r="V20" s="121"/>
      <c r="W20" s="121"/>
      <c r="X20" s="121"/>
      <c r="Y20" s="121"/>
    </row>
    <row r="21" spans="1:25" ht="21" customHeight="1">
      <c r="A21" s="110" t="s">
        <v>204</v>
      </c>
      <c r="C21" s="109">
        <v>0</v>
      </c>
      <c r="D21" s="112"/>
      <c r="E21" s="109" t="s">
        <v>215</v>
      </c>
      <c r="F21" s="112"/>
      <c r="G21" s="109">
        <v>0</v>
      </c>
      <c r="H21" s="120"/>
      <c r="I21" s="44">
        <v>-7</v>
      </c>
      <c r="R21" s="61"/>
      <c r="S21" s="121"/>
      <c r="T21" s="61"/>
      <c r="U21" s="121"/>
      <c r="V21" s="121"/>
      <c r="W21" s="121"/>
      <c r="X21" s="121"/>
      <c r="Y21" s="121"/>
    </row>
    <row r="22" spans="1:25" ht="21" customHeight="1">
      <c r="A22" s="110" t="s">
        <v>179</v>
      </c>
      <c r="B22" s="115">
        <v>19</v>
      </c>
      <c r="C22" s="44">
        <v>1174732</v>
      </c>
      <c r="D22" s="112"/>
      <c r="E22" s="44">
        <v>1964457</v>
      </c>
      <c r="F22" s="112"/>
      <c r="G22" s="44">
        <v>367949</v>
      </c>
      <c r="H22" s="120"/>
      <c r="I22" s="44">
        <v>675791</v>
      </c>
      <c r="R22" s="61"/>
      <c r="S22" s="121"/>
      <c r="T22" s="61"/>
      <c r="U22" s="121"/>
      <c r="V22" s="121"/>
      <c r="W22" s="121"/>
      <c r="X22" s="121"/>
      <c r="Y22" s="121"/>
    </row>
    <row r="23" spans="1:25" ht="21" customHeight="1">
      <c r="A23" s="110" t="s">
        <v>240</v>
      </c>
      <c r="C23" s="54">
        <v>11751</v>
      </c>
      <c r="D23" s="112"/>
      <c r="E23" s="54">
        <v>-16283</v>
      </c>
      <c r="F23" s="112"/>
      <c r="G23" s="54">
        <v>11751</v>
      </c>
      <c r="H23" s="112"/>
      <c r="I23" s="54">
        <v>-28551</v>
      </c>
      <c r="R23" s="61"/>
      <c r="S23" s="121"/>
      <c r="T23" s="61"/>
      <c r="U23" s="121"/>
      <c r="V23" s="121"/>
      <c r="W23" s="121"/>
      <c r="X23" s="121"/>
      <c r="Y23" s="121"/>
    </row>
    <row r="24" spans="1:25" ht="21" customHeight="1">
      <c r="A24" s="110" t="s">
        <v>250</v>
      </c>
      <c r="B24" s="108" t="s">
        <v>226</v>
      </c>
      <c r="C24" s="34">
        <v>-119990</v>
      </c>
      <c r="D24" s="112"/>
      <c r="E24" s="34">
        <v>-177466</v>
      </c>
      <c r="F24" s="112"/>
      <c r="G24" s="123">
        <v>0</v>
      </c>
      <c r="H24" s="112"/>
      <c r="I24" s="123" t="s">
        <v>215</v>
      </c>
      <c r="R24" s="61"/>
      <c r="S24" s="121"/>
      <c r="T24" s="61"/>
      <c r="U24" s="121"/>
      <c r="V24" s="121"/>
      <c r="W24" s="121"/>
      <c r="X24" s="121"/>
      <c r="Y24" s="121"/>
    </row>
    <row r="25" spans="1:25" ht="21" customHeight="1">
      <c r="A25" s="122" t="s">
        <v>124</v>
      </c>
      <c r="C25" s="54"/>
      <c r="D25" s="112"/>
      <c r="E25" s="54"/>
      <c r="F25" s="112"/>
      <c r="G25" s="54"/>
      <c r="H25" s="120"/>
      <c r="I25" s="54"/>
      <c r="R25" s="61"/>
      <c r="S25" s="121"/>
      <c r="T25" s="61"/>
      <c r="U25" s="121"/>
      <c r="V25" s="121"/>
      <c r="W25" s="121"/>
      <c r="X25" s="121"/>
      <c r="Y25" s="121"/>
    </row>
    <row r="26" spans="1:25" ht="21" customHeight="1">
      <c r="A26" s="110" t="s">
        <v>123</v>
      </c>
      <c r="C26" s="44">
        <f>SUM(C11:C24)</f>
        <v>88955818</v>
      </c>
      <c r="D26" s="112"/>
      <c r="E26" s="44">
        <f>SUM(E11:E24)</f>
        <v>51175033</v>
      </c>
      <c r="F26" s="112"/>
      <c r="G26" s="44">
        <f>SUM(G11:G24)</f>
        <v>93891244</v>
      </c>
      <c r="H26" s="112"/>
      <c r="I26" s="44">
        <f>SUM(I11:I24)</f>
        <v>12945193</v>
      </c>
      <c r="R26" s="61"/>
      <c r="S26" s="121"/>
      <c r="T26" s="61"/>
      <c r="U26" s="121"/>
      <c r="V26" s="121"/>
      <c r="W26" s="121"/>
      <c r="X26" s="121"/>
      <c r="Y26" s="121"/>
    </row>
    <row r="27" spans="1:25" ht="21" customHeight="1">
      <c r="A27" s="122" t="s">
        <v>144</v>
      </c>
      <c r="C27" s="112"/>
      <c r="D27" s="112"/>
      <c r="E27" s="112"/>
      <c r="F27" s="112"/>
      <c r="G27" s="112"/>
      <c r="H27" s="112"/>
      <c r="I27" s="112"/>
      <c r="R27" s="61"/>
      <c r="S27" s="121"/>
      <c r="T27" s="61"/>
      <c r="U27" s="121"/>
      <c r="V27" s="121"/>
      <c r="W27" s="121"/>
      <c r="X27" s="121"/>
      <c r="Y27" s="121"/>
    </row>
    <row r="28" spans="1:25" ht="21" customHeight="1">
      <c r="A28" s="110" t="s">
        <v>111</v>
      </c>
      <c r="C28" s="44">
        <v>-48214959</v>
      </c>
      <c r="D28" s="112"/>
      <c r="E28" s="44">
        <v>-13353615</v>
      </c>
      <c r="F28" s="112"/>
      <c r="G28" s="44">
        <v>-17916786</v>
      </c>
      <c r="H28" s="112"/>
      <c r="I28" s="44">
        <v>889973</v>
      </c>
      <c r="R28" s="61"/>
      <c r="S28" s="121"/>
      <c r="T28" s="61"/>
      <c r="U28" s="121"/>
      <c r="V28" s="121"/>
      <c r="W28" s="121"/>
      <c r="X28" s="121"/>
      <c r="Y28" s="121"/>
    </row>
    <row r="29" spans="1:25" ht="21" customHeight="1">
      <c r="A29" s="110" t="s">
        <v>22</v>
      </c>
      <c r="C29" s="44">
        <v>797850</v>
      </c>
      <c r="D29" s="112"/>
      <c r="E29" s="44">
        <v>7523786</v>
      </c>
      <c r="F29" s="112"/>
      <c r="G29" s="44">
        <v>4248765</v>
      </c>
      <c r="H29" s="112"/>
      <c r="I29" s="44">
        <v>709099</v>
      </c>
      <c r="R29" s="61"/>
      <c r="S29" s="121"/>
      <c r="T29" s="61"/>
      <c r="U29" s="121"/>
      <c r="V29" s="121"/>
      <c r="W29" s="121"/>
      <c r="X29" s="121"/>
      <c r="Y29" s="121"/>
    </row>
    <row r="30" spans="1:25" ht="21" customHeight="1">
      <c r="A30" s="110" t="s">
        <v>3</v>
      </c>
      <c r="C30" s="44">
        <v>1495148</v>
      </c>
      <c r="D30" s="112"/>
      <c r="E30" s="44">
        <v>476682</v>
      </c>
      <c r="F30" s="112"/>
      <c r="G30" s="44">
        <v>-69948</v>
      </c>
      <c r="H30" s="112"/>
      <c r="I30" s="44">
        <v>-47148</v>
      </c>
      <c r="R30" s="61"/>
      <c r="S30" s="121"/>
      <c r="T30" s="61"/>
      <c r="U30" s="121"/>
      <c r="V30" s="121"/>
      <c r="W30" s="121"/>
      <c r="X30" s="121"/>
      <c r="Y30" s="121"/>
    </row>
    <row r="31" spans="1:25" ht="21" hidden="1" customHeight="1">
      <c r="A31" s="110" t="s">
        <v>159</v>
      </c>
      <c r="C31" s="109"/>
      <c r="D31" s="112"/>
      <c r="E31" s="95"/>
      <c r="F31" s="112"/>
      <c r="G31" s="109"/>
      <c r="H31" s="112"/>
      <c r="I31" s="95"/>
      <c r="R31" s="61"/>
      <c r="S31" s="121"/>
      <c r="T31" s="61"/>
      <c r="U31" s="121"/>
      <c r="V31" s="121"/>
      <c r="W31" s="121"/>
      <c r="X31" s="121"/>
      <c r="Y31" s="121"/>
    </row>
    <row r="32" spans="1:25" ht="21" customHeight="1">
      <c r="A32" s="110" t="s">
        <v>32</v>
      </c>
      <c r="C32" s="44">
        <v>2178371</v>
      </c>
      <c r="D32" s="112"/>
      <c r="E32" s="44">
        <v>-6971278</v>
      </c>
      <c r="F32" s="112"/>
      <c r="G32" s="109">
        <v>0</v>
      </c>
      <c r="H32" s="99"/>
      <c r="I32" s="44">
        <v>10000</v>
      </c>
      <c r="R32" s="61"/>
      <c r="S32" s="121"/>
      <c r="T32" s="61"/>
      <c r="U32" s="121"/>
      <c r="V32" s="121"/>
      <c r="W32" s="121"/>
      <c r="X32" s="121"/>
      <c r="Y32" s="121"/>
    </row>
    <row r="33" spans="1:25" ht="21" customHeight="1">
      <c r="A33" s="122" t="s">
        <v>122</v>
      </c>
      <c r="C33" s="44"/>
      <c r="D33" s="112"/>
      <c r="E33" s="44"/>
      <c r="F33" s="112"/>
      <c r="G33" s="44"/>
      <c r="H33" s="99"/>
      <c r="I33" s="44"/>
      <c r="R33" s="61"/>
      <c r="S33" s="121"/>
      <c r="T33" s="61"/>
      <c r="U33" s="121"/>
      <c r="V33" s="121"/>
      <c r="W33" s="121"/>
      <c r="X33" s="121"/>
      <c r="Y33" s="121"/>
    </row>
    <row r="34" spans="1:25" ht="21" customHeight="1">
      <c r="A34" s="110" t="s">
        <v>112</v>
      </c>
      <c r="C34" s="44">
        <v>23242883</v>
      </c>
      <c r="D34" s="112"/>
      <c r="E34" s="44">
        <v>4014623</v>
      </c>
      <c r="F34" s="112"/>
      <c r="G34" s="44">
        <v>3055167</v>
      </c>
      <c r="H34" s="112"/>
      <c r="I34" s="44">
        <v>2812248</v>
      </c>
      <c r="R34" s="61"/>
      <c r="S34" s="121"/>
      <c r="T34" s="61"/>
      <c r="U34" s="121"/>
      <c r="V34" s="121"/>
      <c r="W34" s="121"/>
      <c r="X34" s="121"/>
      <c r="Y34" s="121"/>
    </row>
    <row r="35" spans="1:25" ht="21" customHeight="1">
      <c r="A35" s="110" t="s">
        <v>9</v>
      </c>
      <c r="C35" s="44">
        <v>1649604</v>
      </c>
      <c r="D35" s="112"/>
      <c r="E35" s="44">
        <v>-2059046</v>
      </c>
      <c r="F35" s="112"/>
      <c r="G35" s="44">
        <v>1186281</v>
      </c>
      <c r="H35" s="112"/>
      <c r="I35" s="44">
        <v>462935</v>
      </c>
      <c r="R35" s="61"/>
      <c r="S35" s="121"/>
      <c r="T35" s="61"/>
      <c r="U35" s="121"/>
      <c r="V35" s="121"/>
      <c r="W35" s="121"/>
      <c r="X35" s="121"/>
      <c r="Y35" s="121"/>
    </row>
    <row r="36" spans="1:25" ht="21" customHeight="1">
      <c r="A36" s="110" t="s">
        <v>169</v>
      </c>
      <c r="B36" s="108">
        <v>19</v>
      </c>
      <c r="C36" s="109">
        <v>0</v>
      </c>
      <c r="D36" s="112"/>
      <c r="E36" s="44">
        <v>-376260</v>
      </c>
      <c r="F36" s="112"/>
      <c r="G36" s="109">
        <v>0</v>
      </c>
      <c r="H36" s="112"/>
      <c r="I36" s="109" t="s">
        <v>215</v>
      </c>
      <c r="R36" s="61"/>
      <c r="S36" s="121"/>
      <c r="T36" s="61"/>
      <c r="U36" s="121"/>
      <c r="V36" s="121"/>
      <c r="W36" s="121"/>
      <c r="X36" s="121"/>
      <c r="Y36" s="121"/>
    </row>
    <row r="37" spans="1:25" ht="21" customHeight="1">
      <c r="A37" s="107" t="s">
        <v>247</v>
      </c>
      <c r="B37" s="108"/>
      <c r="C37" s="44">
        <v>141589</v>
      </c>
      <c r="D37" s="112"/>
      <c r="E37" s="109">
        <v>0</v>
      </c>
      <c r="F37" s="112"/>
      <c r="G37" s="109">
        <v>0</v>
      </c>
      <c r="H37" s="112"/>
      <c r="I37" s="109" t="s">
        <v>215</v>
      </c>
      <c r="R37" s="61"/>
      <c r="S37" s="121"/>
      <c r="T37" s="61"/>
      <c r="U37" s="121"/>
      <c r="V37" s="121"/>
      <c r="W37" s="121"/>
      <c r="X37" s="121"/>
      <c r="Y37" s="121"/>
    </row>
    <row r="38" spans="1:25" ht="21" customHeight="1">
      <c r="A38" s="124" t="s">
        <v>241</v>
      </c>
      <c r="C38" s="100">
        <f>SUM(C26:C37)</f>
        <v>70246304</v>
      </c>
      <c r="D38" s="112"/>
      <c r="E38" s="100">
        <f>SUM(E26:E36)</f>
        <v>40429925</v>
      </c>
      <c r="F38" s="112"/>
      <c r="G38" s="100">
        <f>SUM(G26:G36)</f>
        <v>84394723</v>
      </c>
      <c r="H38" s="112"/>
      <c r="I38" s="100">
        <f>SUM(I26:I36)</f>
        <v>17782300</v>
      </c>
      <c r="R38" s="61"/>
      <c r="S38" s="121"/>
      <c r="T38" s="61"/>
      <c r="U38" s="121"/>
      <c r="V38" s="121"/>
      <c r="W38" s="121"/>
      <c r="X38" s="121"/>
      <c r="Y38" s="121"/>
    </row>
    <row r="39" spans="1:25" ht="21" customHeight="1">
      <c r="A39" s="122" t="s">
        <v>199</v>
      </c>
      <c r="B39" s="108">
        <v>24</v>
      </c>
      <c r="C39" s="109">
        <v>0</v>
      </c>
      <c r="D39" s="112"/>
      <c r="E39" s="95" t="s">
        <v>215</v>
      </c>
      <c r="F39" s="112"/>
      <c r="G39" s="54">
        <v>-60513371</v>
      </c>
      <c r="H39" s="112"/>
      <c r="I39" s="109" t="s">
        <v>215</v>
      </c>
      <c r="R39" s="61"/>
      <c r="S39" s="121"/>
      <c r="T39" s="61"/>
      <c r="U39" s="121"/>
      <c r="V39" s="121"/>
      <c r="W39" s="121"/>
      <c r="X39" s="121"/>
      <c r="Y39" s="121"/>
    </row>
    <row r="40" spans="1:25" ht="21" customHeight="1">
      <c r="A40" s="122" t="s">
        <v>109</v>
      </c>
      <c r="C40" s="44">
        <v>-1092219</v>
      </c>
      <c r="D40" s="112"/>
      <c r="E40" s="44">
        <v>-1461968</v>
      </c>
      <c r="F40" s="112"/>
      <c r="G40" s="44">
        <v>-246364</v>
      </c>
      <c r="H40" s="120"/>
      <c r="I40" s="44">
        <v>-125464</v>
      </c>
      <c r="R40" s="61"/>
      <c r="S40" s="121"/>
      <c r="T40" s="61"/>
      <c r="U40" s="121"/>
      <c r="V40" s="121"/>
      <c r="W40" s="121"/>
      <c r="X40" s="121"/>
      <c r="Y40" s="121"/>
    </row>
    <row r="41" spans="1:25" ht="21" customHeight="1">
      <c r="A41" s="122" t="s">
        <v>96</v>
      </c>
      <c r="C41" s="54">
        <v>1680295</v>
      </c>
      <c r="D41" s="112"/>
      <c r="E41" s="54">
        <v>3224145</v>
      </c>
      <c r="F41" s="112"/>
      <c r="G41" s="54">
        <v>145834</v>
      </c>
      <c r="H41" s="120"/>
      <c r="I41" s="54">
        <v>296057</v>
      </c>
      <c r="R41" s="61"/>
      <c r="S41" s="121"/>
      <c r="T41" s="61"/>
      <c r="U41" s="121"/>
      <c r="V41" s="121"/>
      <c r="W41" s="121"/>
      <c r="X41" s="121"/>
      <c r="Y41" s="121"/>
    </row>
    <row r="42" spans="1:25" ht="21" customHeight="1">
      <c r="A42" s="122" t="s">
        <v>145</v>
      </c>
      <c r="C42" s="44">
        <v>-12469683</v>
      </c>
      <c r="D42" s="44"/>
      <c r="E42" s="44">
        <v>-9529836</v>
      </c>
      <c r="F42" s="44"/>
      <c r="G42" s="44">
        <v>-3151084</v>
      </c>
      <c r="H42" s="112"/>
      <c r="I42" s="44">
        <v>-4624188</v>
      </c>
      <c r="R42" s="61"/>
      <c r="S42" s="121"/>
      <c r="T42" s="61"/>
      <c r="U42" s="121"/>
      <c r="V42" s="121"/>
      <c r="W42" s="121"/>
      <c r="X42" s="121"/>
      <c r="Y42" s="121"/>
    </row>
    <row r="43" spans="1:25" ht="21" customHeight="1">
      <c r="A43" s="124" t="s">
        <v>241</v>
      </c>
      <c r="C43" s="46">
        <f>SUM(C38:C42)</f>
        <v>58364697</v>
      </c>
      <c r="D43" s="120"/>
      <c r="E43" s="46">
        <f>SUM(E38:E42)</f>
        <v>32662266</v>
      </c>
      <c r="F43" s="120"/>
      <c r="G43" s="46">
        <f>SUM(G38:G42)</f>
        <v>20629738</v>
      </c>
      <c r="H43" s="120"/>
      <c r="I43" s="46">
        <f>SUM(I38:I42)</f>
        <v>13328705</v>
      </c>
      <c r="R43" s="61"/>
      <c r="S43" s="121"/>
      <c r="T43" s="61"/>
      <c r="U43" s="121"/>
      <c r="V43" s="121"/>
      <c r="W43" s="121"/>
      <c r="X43" s="121"/>
      <c r="Y43" s="121"/>
    </row>
    <row r="44" spans="1:25" ht="21" customHeight="1">
      <c r="R44" s="61"/>
      <c r="S44" s="121"/>
      <c r="T44" s="61"/>
      <c r="U44" s="121"/>
      <c r="V44" s="121"/>
      <c r="W44" s="121"/>
      <c r="X44" s="121"/>
      <c r="Y44" s="121"/>
    </row>
    <row r="45" spans="1:25" ht="21" customHeight="1">
      <c r="A45" s="119" t="s">
        <v>23</v>
      </c>
      <c r="B45" s="117"/>
      <c r="C45" s="112"/>
      <c r="D45" s="112"/>
      <c r="E45" s="112"/>
      <c r="F45" s="112"/>
      <c r="G45" s="112"/>
      <c r="H45" s="112"/>
      <c r="I45" s="112"/>
      <c r="R45" s="61"/>
      <c r="S45" s="121"/>
      <c r="T45" s="61"/>
      <c r="U45" s="121"/>
      <c r="V45" s="121"/>
      <c r="W45" s="121"/>
      <c r="X45" s="121"/>
      <c r="Y45" s="121"/>
    </row>
    <row r="46" spans="1:25" ht="21" hidden="1" customHeight="1">
      <c r="A46" s="110" t="s">
        <v>208</v>
      </c>
      <c r="B46" s="117"/>
      <c r="C46" s="109">
        <v>0</v>
      </c>
      <c r="D46" s="112"/>
      <c r="E46" s="101">
        <v>0</v>
      </c>
      <c r="F46" s="112"/>
      <c r="G46" s="109">
        <v>0</v>
      </c>
      <c r="H46" s="112"/>
      <c r="I46" s="109">
        <v>0</v>
      </c>
      <c r="R46" s="61"/>
      <c r="S46" s="121"/>
      <c r="T46" s="61"/>
      <c r="U46" s="121"/>
      <c r="V46" s="121"/>
      <c r="W46" s="121"/>
      <c r="X46" s="121"/>
      <c r="Y46" s="121"/>
    </row>
    <row r="47" spans="1:25" ht="21" customHeight="1">
      <c r="A47" s="110" t="s">
        <v>239</v>
      </c>
      <c r="B47" s="117"/>
      <c r="C47" s="109">
        <v>0</v>
      </c>
      <c r="D47" s="112"/>
      <c r="E47" s="101">
        <v>14987391</v>
      </c>
      <c r="F47" s="112"/>
      <c r="G47" s="109">
        <v>0</v>
      </c>
      <c r="H47" s="112"/>
      <c r="I47" s="109" t="s">
        <v>215</v>
      </c>
      <c r="R47" s="61"/>
      <c r="S47" s="121"/>
      <c r="T47" s="61"/>
      <c r="U47" s="121"/>
      <c r="V47" s="121"/>
      <c r="W47" s="121"/>
      <c r="X47" s="121"/>
      <c r="Y47" s="121"/>
    </row>
    <row r="48" spans="1:25" ht="21" customHeight="1">
      <c r="A48" s="110" t="s">
        <v>244</v>
      </c>
      <c r="B48" s="117"/>
      <c r="C48" s="109">
        <v>0</v>
      </c>
      <c r="D48" s="112"/>
      <c r="E48" s="109" t="s">
        <v>215</v>
      </c>
      <c r="F48" s="112"/>
      <c r="G48" s="44">
        <v>-4000000</v>
      </c>
      <c r="H48" s="112"/>
      <c r="I48" s="109" t="s">
        <v>215</v>
      </c>
      <c r="R48" s="61"/>
      <c r="S48" s="121"/>
      <c r="T48" s="61"/>
      <c r="U48" s="121"/>
      <c r="V48" s="121"/>
      <c r="W48" s="121"/>
      <c r="X48" s="121"/>
      <c r="Y48" s="121"/>
    </row>
    <row r="49" spans="1:25" ht="21" customHeight="1">
      <c r="A49" s="110" t="s">
        <v>251</v>
      </c>
      <c r="B49" s="117"/>
      <c r="C49" s="109">
        <v>0</v>
      </c>
      <c r="D49" s="112"/>
      <c r="E49" s="109" t="s">
        <v>215</v>
      </c>
      <c r="F49" s="112"/>
      <c r="G49" s="109">
        <v>0</v>
      </c>
      <c r="H49" s="112"/>
      <c r="I49" s="44">
        <v>16</v>
      </c>
      <c r="R49" s="61"/>
      <c r="S49" s="121"/>
      <c r="T49" s="61"/>
      <c r="U49" s="121"/>
      <c r="V49" s="121"/>
      <c r="W49" s="121"/>
      <c r="X49" s="121"/>
      <c r="Y49" s="121"/>
    </row>
    <row r="50" spans="1:25" ht="21" customHeight="1">
      <c r="A50" s="110" t="s">
        <v>209</v>
      </c>
      <c r="B50" s="117"/>
      <c r="C50" s="109">
        <v>0</v>
      </c>
      <c r="D50" s="112"/>
      <c r="E50" s="44">
        <v>312000</v>
      </c>
      <c r="F50" s="112"/>
      <c r="G50" s="109">
        <v>0</v>
      </c>
      <c r="H50" s="112"/>
      <c r="I50" s="109" t="s">
        <v>215</v>
      </c>
      <c r="R50" s="61"/>
      <c r="S50" s="121"/>
      <c r="T50" s="61"/>
      <c r="U50" s="121"/>
      <c r="V50" s="121"/>
      <c r="W50" s="121"/>
      <c r="X50" s="121"/>
      <c r="Y50" s="121"/>
    </row>
    <row r="51" spans="1:25" ht="21" hidden="1" customHeight="1">
      <c r="A51" s="110" t="s">
        <v>210</v>
      </c>
      <c r="B51" s="117"/>
      <c r="C51" s="109"/>
      <c r="D51" s="112"/>
      <c r="E51" s="109"/>
      <c r="F51" s="112"/>
      <c r="G51" s="109"/>
      <c r="H51" s="112"/>
      <c r="I51" s="95"/>
      <c r="R51" s="61"/>
      <c r="S51" s="121"/>
      <c r="T51" s="61"/>
      <c r="U51" s="121"/>
      <c r="V51" s="121"/>
      <c r="W51" s="121"/>
      <c r="X51" s="121"/>
      <c r="Y51" s="121"/>
    </row>
    <row r="52" spans="1:25" ht="21" customHeight="1">
      <c r="A52" s="110" t="s">
        <v>184</v>
      </c>
      <c r="C52" s="44">
        <v>8785</v>
      </c>
      <c r="D52" s="112"/>
      <c r="E52" s="44">
        <v>28787</v>
      </c>
      <c r="F52" s="112"/>
      <c r="G52" s="109">
        <v>0</v>
      </c>
      <c r="H52" s="112"/>
      <c r="I52" s="44">
        <v>15741</v>
      </c>
      <c r="R52" s="61"/>
      <c r="S52" s="121"/>
      <c r="T52" s="61"/>
      <c r="U52" s="121"/>
      <c r="V52" s="121"/>
      <c r="W52" s="121"/>
      <c r="X52" s="121"/>
      <c r="Y52" s="121"/>
    </row>
    <row r="53" spans="1:25" ht="21" customHeight="1">
      <c r="A53" s="110" t="s">
        <v>170</v>
      </c>
      <c r="C53" s="54">
        <v>-5738353</v>
      </c>
      <c r="D53" s="112"/>
      <c r="E53" s="54">
        <v>-6713153</v>
      </c>
      <c r="F53" s="112"/>
      <c r="G53" s="44">
        <v>-1812673</v>
      </c>
      <c r="H53" s="112"/>
      <c r="I53" s="44">
        <v>-4090761</v>
      </c>
      <c r="R53" s="61"/>
      <c r="S53" s="121"/>
      <c r="T53" s="61"/>
      <c r="U53" s="121"/>
      <c r="V53" s="121"/>
      <c r="W53" s="121"/>
      <c r="X53" s="121"/>
      <c r="Y53" s="121"/>
    </row>
    <row r="54" spans="1:25" ht="21" hidden="1" customHeight="1">
      <c r="A54" s="110" t="s">
        <v>200</v>
      </c>
      <c r="C54" s="109"/>
      <c r="D54" s="112"/>
      <c r="E54" s="101"/>
      <c r="F54" s="112"/>
      <c r="G54" s="109"/>
      <c r="H54" s="112"/>
      <c r="I54" s="95"/>
      <c r="R54" s="61"/>
      <c r="S54" s="121"/>
      <c r="T54" s="61"/>
      <c r="U54" s="121"/>
      <c r="V54" s="121"/>
      <c r="W54" s="121"/>
      <c r="X54" s="121"/>
      <c r="Y54" s="121"/>
    </row>
    <row r="55" spans="1:25" ht="21" customHeight="1">
      <c r="A55" s="110" t="s">
        <v>171</v>
      </c>
      <c r="C55" s="54">
        <v>-214200</v>
      </c>
      <c r="D55" s="112"/>
      <c r="E55" s="54">
        <v>-266300</v>
      </c>
      <c r="F55" s="112"/>
      <c r="G55" s="44">
        <v>-55100</v>
      </c>
      <c r="H55" s="112"/>
      <c r="I55" s="44">
        <v>-23700</v>
      </c>
      <c r="R55" s="61"/>
      <c r="S55" s="121"/>
      <c r="T55" s="61"/>
      <c r="U55" s="121"/>
      <c r="V55" s="121"/>
      <c r="W55" s="121"/>
      <c r="X55" s="121"/>
      <c r="Y55" s="121"/>
    </row>
    <row r="56" spans="1:25" ht="21" customHeight="1">
      <c r="A56" s="110" t="s">
        <v>245</v>
      </c>
      <c r="B56" s="108" t="s">
        <v>226</v>
      </c>
      <c r="C56" s="54">
        <v>390000</v>
      </c>
      <c r="D56" s="112"/>
      <c r="E56" s="109" t="s">
        <v>215</v>
      </c>
      <c r="F56" s="112"/>
      <c r="G56" s="109">
        <v>0</v>
      </c>
      <c r="H56" s="112"/>
      <c r="I56" s="109" t="s">
        <v>215</v>
      </c>
      <c r="R56" s="61"/>
      <c r="S56" s="121"/>
      <c r="T56" s="61"/>
      <c r="U56" s="121"/>
      <c r="V56" s="121"/>
      <c r="W56" s="121"/>
      <c r="X56" s="121"/>
      <c r="Y56" s="121"/>
    </row>
    <row r="57" spans="1:25" ht="21" customHeight="1">
      <c r="A57" s="110" t="s">
        <v>246</v>
      </c>
      <c r="B57" s="108">
        <v>24</v>
      </c>
      <c r="C57" s="109">
        <v>0</v>
      </c>
      <c r="D57" s="112"/>
      <c r="E57" s="109" t="s">
        <v>215</v>
      </c>
      <c r="F57" s="112"/>
      <c r="G57" s="44">
        <v>60513371</v>
      </c>
      <c r="H57" s="112"/>
      <c r="I57" s="109" t="s">
        <v>215</v>
      </c>
      <c r="R57" s="61"/>
      <c r="S57" s="121"/>
      <c r="T57" s="61"/>
      <c r="U57" s="121"/>
      <c r="V57" s="121"/>
      <c r="W57" s="121"/>
      <c r="X57" s="121"/>
      <c r="Y57" s="121"/>
    </row>
    <row r="58" spans="1:25" ht="21" customHeight="1">
      <c r="A58" s="110" t="s">
        <v>118</v>
      </c>
      <c r="C58" s="34">
        <v>1017844</v>
      </c>
      <c r="D58" s="112"/>
      <c r="E58" s="34">
        <v>1588950</v>
      </c>
      <c r="F58" s="112"/>
      <c r="G58" s="34">
        <v>246364</v>
      </c>
      <c r="H58" s="112"/>
      <c r="I58" s="34">
        <v>125464</v>
      </c>
      <c r="R58" s="61"/>
      <c r="S58" s="121"/>
      <c r="T58" s="61"/>
      <c r="U58" s="121"/>
      <c r="V58" s="121"/>
      <c r="W58" s="121"/>
      <c r="X58" s="121"/>
      <c r="Y58" s="121"/>
    </row>
    <row r="59" spans="1:25" ht="21" customHeight="1">
      <c r="A59" s="125" t="s">
        <v>203</v>
      </c>
      <c r="C59" s="34">
        <f>SUM(C46:C58)</f>
        <v>-4535924</v>
      </c>
      <c r="D59" s="120"/>
      <c r="E59" s="34">
        <f>SUM(E46:E58)</f>
        <v>9937675</v>
      </c>
      <c r="F59" s="112"/>
      <c r="G59" s="34">
        <f>SUM(G46:G58)</f>
        <v>54891962</v>
      </c>
      <c r="H59" s="120"/>
      <c r="I59" s="34">
        <f>SUM(I46:I58)</f>
        <v>-3973240</v>
      </c>
      <c r="R59" s="61"/>
      <c r="S59" s="121"/>
      <c r="T59" s="61"/>
      <c r="U59" s="121"/>
      <c r="V59" s="121"/>
      <c r="W59" s="121"/>
      <c r="X59" s="121"/>
      <c r="Y59" s="121"/>
    </row>
    <row r="60" spans="1:25" s="114" customFormat="1" ht="21" customHeight="1">
      <c r="A60" s="211" t="str">
        <f>A1</f>
        <v>SPECIALTY  NATURAL  PRODUCTS  PUBLIC  COMPANY  LIMITED  AND  ITS  SUBSIDIARIES</v>
      </c>
      <c r="B60" s="211"/>
      <c r="C60" s="211"/>
      <c r="D60" s="211"/>
      <c r="E60" s="211"/>
      <c r="F60" s="211"/>
      <c r="G60" s="211"/>
      <c r="H60" s="211"/>
      <c r="I60" s="211"/>
      <c r="K60" s="88"/>
      <c r="L60" s="88"/>
      <c r="M60" s="88"/>
      <c r="N60" s="88"/>
      <c r="O60" s="88"/>
      <c r="P60" s="88"/>
      <c r="Q60" s="88"/>
      <c r="S60" s="121"/>
      <c r="T60" s="121"/>
      <c r="U60" s="121"/>
      <c r="V60" s="121"/>
      <c r="W60" s="121"/>
      <c r="X60" s="121"/>
      <c r="Y60" s="121"/>
    </row>
    <row r="61" spans="1:25" s="114" customFormat="1" ht="21" customHeight="1">
      <c r="A61" s="211" t="s">
        <v>125</v>
      </c>
      <c r="B61" s="211"/>
      <c r="C61" s="211"/>
      <c r="D61" s="211"/>
      <c r="E61" s="211"/>
      <c r="F61" s="211"/>
      <c r="G61" s="211"/>
      <c r="H61" s="211"/>
      <c r="I61" s="211"/>
      <c r="K61" s="88"/>
      <c r="L61" s="88"/>
      <c r="M61" s="88"/>
      <c r="N61" s="88"/>
      <c r="O61" s="88"/>
      <c r="P61" s="88"/>
      <c r="Q61" s="88"/>
      <c r="S61" s="121"/>
      <c r="T61" s="121"/>
      <c r="U61" s="121"/>
      <c r="V61" s="121"/>
      <c r="W61" s="121"/>
      <c r="X61" s="121"/>
      <c r="Y61" s="121"/>
    </row>
    <row r="62" spans="1:25" s="114" customFormat="1" ht="21" customHeight="1">
      <c r="A62" s="212" t="s">
        <v>256</v>
      </c>
      <c r="B62" s="211"/>
      <c r="C62" s="211"/>
      <c r="D62" s="211"/>
      <c r="E62" s="211"/>
      <c r="F62" s="211"/>
      <c r="G62" s="211"/>
      <c r="H62" s="211"/>
      <c r="I62" s="211"/>
      <c r="K62" s="88"/>
      <c r="L62" s="88"/>
      <c r="M62" s="88"/>
      <c r="N62" s="88"/>
      <c r="O62" s="88"/>
      <c r="P62" s="88"/>
      <c r="Q62" s="88"/>
      <c r="S62" s="121"/>
      <c r="T62" s="121"/>
      <c r="U62" s="121"/>
      <c r="V62" s="121"/>
      <c r="W62" s="121"/>
      <c r="X62" s="121"/>
      <c r="Y62" s="121"/>
    </row>
    <row r="63" spans="1:25" s="114" customFormat="1" ht="21" customHeight="1">
      <c r="A63" s="212" t="s">
        <v>40</v>
      </c>
      <c r="B63" s="211"/>
      <c r="C63" s="211"/>
      <c r="D63" s="211"/>
      <c r="E63" s="211"/>
      <c r="F63" s="211"/>
      <c r="G63" s="211"/>
      <c r="H63" s="211"/>
      <c r="I63" s="211"/>
      <c r="K63" s="88"/>
      <c r="L63" s="88"/>
      <c r="M63" s="88"/>
      <c r="N63" s="88"/>
      <c r="O63" s="88"/>
      <c r="P63" s="88"/>
      <c r="Q63" s="88"/>
      <c r="S63" s="121"/>
      <c r="T63" s="121"/>
      <c r="U63" s="121"/>
      <c r="V63" s="121"/>
      <c r="W63" s="121"/>
      <c r="X63" s="121"/>
      <c r="Y63" s="121"/>
    </row>
    <row r="64" spans="1:25" ht="21" customHeight="1">
      <c r="A64" s="213" t="s">
        <v>115</v>
      </c>
      <c r="B64" s="213"/>
      <c r="C64" s="213"/>
      <c r="D64" s="213"/>
      <c r="E64" s="213"/>
      <c r="F64" s="213"/>
      <c r="G64" s="213"/>
      <c r="H64" s="213"/>
      <c r="I64" s="213"/>
      <c r="S64" s="121"/>
      <c r="T64" s="121"/>
      <c r="U64" s="121"/>
      <c r="V64" s="121"/>
      <c r="W64" s="121"/>
      <c r="X64" s="121"/>
      <c r="Y64" s="121"/>
    </row>
    <row r="65" spans="1:25" ht="21" customHeight="1">
      <c r="S65" s="121"/>
      <c r="T65" s="121"/>
      <c r="U65" s="121"/>
      <c r="V65" s="121"/>
      <c r="W65" s="121"/>
      <c r="X65" s="121"/>
      <c r="Y65" s="121"/>
    </row>
    <row r="66" spans="1:25" s="116" customFormat="1" ht="21" customHeight="1">
      <c r="B66" s="117" t="s">
        <v>91</v>
      </c>
      <c r="C66" s="211" t="s">
        <v>50</v>
      </c>
      <c r="D66" s="211"/>
      <c r="E66" s="211"/>
      <c r="G66" s="211" t="s">
        <v>51</v>
      </c>
      <c r="H66" s="211"/>
      <c r="I66" s="211"/>
      <c r="K66" s="72"/>
      <c r="L66" s="72"/>
      <c r="M66" s="72"/>
      <c r="N66" s="72"/>
      <c r="O66" s="72"/>
      <c r="P66" s="72"/>
      <c r="Q66" s="72"/>
      <c r="S66" s="121"/>
      <c r="T66" s="121"/>
      <c r="U66" s="121"/>
      <c r="V66" s="121"/>
      <c r="W66" s="121"/>
      <c r="X66" s="121"/>
      <c r="Y66" s="121"/>
    </row>
    <row r="67" spans="1:25" s="116" customFormat="1" ht="21" customHeight="1">
      <c r="B67" s="118"/>
      <c r="C67" s="211" t="s">
        <v>49</v>
      </c>
      <c r="D67" s="211"/>
      <c r="E67" s="211"/>
      <c r="G67" s="211" t="s">
        <v>49</v>
      </c>
      <c r="H67" s="211"/>
      <c r="I67" s="211"/>
      <c r="K67" s="72"/>
      <c r="L67" s="72"/>
      <c r="M67" s="72"/>
      <c r="N67" s="72"/>
      <c r="O67" s="72"/>
      <c r="P67" s="72"/>
      <c r="Q67" s="72"/>
      <c r="S67" s="121"/>
      <c r="T67" s="121"/>
      <c r="U67" s="121"/>
      <c r="V67" s="121"/>
      <c r="W67" s="121"/>
      <c r="X67" s="121"/>
      <c r="Y67" s="121"/>
    </row>
    <row r="68" spans="1:25" ht="21" customHeight="1">
      <c r="C68" s="117">
        <v>2024</v>
      </c>
      <c r="D68" s="117"/>
      <c r="E68" s="117">
        <v>2023</v>
      </c>
      <c r="F68" s="117"/>
      <c r="G68" s="117">
        <v>2024</v>
      </c>
      <c r="H68" s="117"/>
      <c r="I68" s="117">
        <v>2023</v>
      </c>
      <c r="S68" s="121"/>
      <c r="T68" s="121"/>
      <c r="U68" s="121"/>
      <c r="V68" s="121"/>
      <c r="W68" s="121"/>
      <c r="X68" s="121"/>
      <c r="Y68" s="121"/>
    </row>
    <row r="69" spans="1:25" ht="21" customHeight="1">
      <c r="A69" s="119" t="s">
        <v>110</v>
      </c>
      <c r="B69" s="117"/>
      <c r="C69" s="120"/>
      <c r="D69" s="120"/>
      <c r="E69" s="120"/>
      <c r="F69" s="120"/>
      <c r="G69" s="120"/>
      <c r="H69" s="120"/>
      <c r="I69" s="120"/>
      <c r="S69" s="121"/>
      <c r="T69" s="121"/>
      <c r="U69" s="121"/>
      <c r="V69" s="121"/>
      <c r="W69" s="121"/>
      <c r="X69" s="121"/>
      <c r="Y69" s="121"/>
    </row>
    <row r="70" spans="1:25" ht="21" customHeight="1">
      <c r="A70" s="110" t="s">
        <v>233</v>
      </c>
      <c r="B70" s="111"/>
      <c r="S70" s="121"/>
      <c r="T70" s="121"/>
      <c r="U70" s="121"/>
      <c r="V70" s="121"/>
      <c r="W70" s="121"/>
      <c r="X70" s="121"/>
      <c r="Y70" s="121"/>
    </row>
    <row r="71" spans="1:25" ht="21" customHeight="1">
      <c r="A71" s="126" t="s">
        <v>234</v>
      </c>
      <c r="B71" s="127" t="s">
        <v>227</v>
      </c>
      <c r="C71" s="44">
        <v>0</v>
      </c>
      <c r="D71" s="120"/>
      <c r="E71" s="95">
        <v>130000000</v>
      </c>
      <c r="F71" s="120"/>
      <c r="G71" s="109">
        <v>0</v>
      </c>
      <c r="H71" s="120"/>
      <c r="I71" s="109" t="s">
        <v>215</v>
      </c>
      <c r="R71" s="61"/>
      <c r="S71" s="121"/>
      <c r="T71" s="61"/>
      <c r="U71" s="121"/>
      <c r="V71" s="121"/>
      <c r="W71" s="121"/>
      <c r="X71" s="121"/>
      <c r="Y71" s="121"/>
    </row>
    <row r="72" spans="1:25" ht="21" customHeight="1">
      <c r="A72" s="110" t="s">
        <v>235</v>
      </c>
      <c r="B72" s="111"/>
      <c r="R72" s="61"/>
      <c r="S72" s="121"/>
      <c r="T72" s="61"/>
      <c r="U72" s="121"/>
      <c r="V72" s="121"/>
      <c r="W72" s="121"/>
      <c r="X72" s="121"/>
      <c r="Y72" s="121"/>
    </row>
    <row r="73" spans="1:25" ht="21" customHeight="1">
      <c r="A73" s="126" t="s">
        <v>242</v>
      </c>
      <c r="B73" s="127" t="s">
        <v>227</v>
      </c>
      <c r="C73" s="44">
        <v>0</v>
      </c>
      <c r="D73" s="120"/>
      <c r="E73" s="44">
        <v>-20000000</v>
      </c>
      <c r="F73" s="120"/>
      <c r="G73" s="109">
        <v>0</v>
      </c>
      <c r="H73" s="120"/>
      <c r="I73" s="109" t="s">
        <v>215</v>
      </c>
      <c r="R73" s="61"/>
      <c r="S73" s="121"/>
      <c r="T73" s="61"/>
      <c r="U73" s="121"/>
      <c r="V73" s="121"/>
      <c r="W73" s="121"/>
      <c r="X73" s="121"/>
      <c r="Y73" s="121"/>
    </row>
    <row r="74" spans="1:25" ht="21" customHeight="1">
      <c r="A74" s="110" t="s">
        <v>236</v>
      </c>
      <c r="B74" s="111"/>
      <c r="R74" s="61"/>
      <c r="S74" s="121"/>
      <c r="T74" s="61"/>
      <c r="U74" s="121"/>
      <c r="V74" s="121"/>
      <c r="W74" s="121"/>
      <c r="X74" s="121"/>
      <c r="Y74" s="121"/>
    </row>
    <row r="75" spans="1:25" ht="21" customHeight="1">
      <c r="A75" s="126" t="s">
        <v>162</v>
      </c>
      <c r="B75" s="127" t="s">
        <v>227</v>
      </c>
      <c r="C75" s="44">
        <v>-2392500</v>
      </c>
      <c r="D75" s="120"/>
      <c r="E75" s="44">
        <v>-9205302</v>
      </c>
      <c r="F75" s="120"/>
      <c r="G75" s="109">
        <v>0</v>
      </c>
      <c r="H75" s="120"/>
      <c r="I75" s="44">
        <v>-1376000</v>
      </c>
      <c r="R75" s="61"/>
      <c r="S75" s="121"/>
      <c r="T75" s="61"/>
      <c r="U75" s="121"/>
      <c r="V75" s="121"/>
      <c r="W75" s="121"/>
      <c r="X75" s="121"/>
      <c r="Y75" s="121"/>
    </row>
    <row r="76" spans="1:25" ht="21" customHeight="1">
      <c r="A76" s="110" t="s">
        <v>236</v>
      </c>
      <c r="B76" s="127"/>
      <c r="C76" s="44"/>
      <c r="D76" s="120"/>
      <c r="E76" s="44"/>
      <c r="F76" s="120"/>
      <c r="G76" s="109"/>
      <c r="H76" s="120"/>
      <c r="I76" s="44"/>
      <c r="R76" s="61"/>
      <c r="S76" s="121"/>
      <c r="T76" s="61"/>
      <c r="U76" s="121"/>
      <c r="V76" s="121"/>
      <c r="W76" s="121"/>
      <c r="X76" s="121"/>
      <c r="Y76" s="121"/>
    </row>
    <row r="77" spans="1:25" ht="21" customHeight="1">
      <c r="A77" s="126" t="s">
        <v>242</v>
      </c>
      <c r="B77" s="127" t="s">
        <v>227</v>
      </c>
      <c r="C77" s="44">
        <v>0</v>
      </c>
      <c r="D77" s="120"/>
      <c r="E77" s="44">
        <v>-191000000</v>
      </c>
      <c r="F77" s="120"/>
      <c r="G77" s="109">
        <v>0</v>
      </c>
      <c r="H77" s="120"/>
      <c r="I77" s="109" t="s">
        <v>215</v>
      </c>
      <c r="M77" s="111"/>
      <c r="Q77" s="111"/>
      <c r="R77" s="61"/>
      <c r="T77" s="61"/>
      <c r="U77" s="121"/>
      <c r="V77" s="121"/>
      <c r="W77" s="121"/>
      <c r="X77" s="121"/>
      <c r="Y77" s="121"/>
    </row>
    <row r="78" spans="1:25" ht="21" customHeight="1">
      <c r="A78" s="110" t="s">
        <v>172</v>
      </c>
      <c r="B78" s="127" t="s">
        <v>227</v>
      </c>
      <c r="C78" s="44">
        <v>-1173607</v>
      </c>
      <c r="D78" s="120"/>
      <c r="E78" s="44">
        <v>-1815535</v>
      </c>
      <c r="F78" s="120"/>
      <c r="G78" s="44">
        <v>-640973</v>
      </c>
      <c r="H78" s="120"/>
      <c r="I78" s="44">
        <v>-1096620</v>
      </c>
      <c r="R78" s="61"/>
      <c r="S78" s="121"/>
      <c r="T78" s="61"/>
      <c r="U78" s="121"/>
      <c r="V78" s="121"/>
      <c r="W78" s="121"/>
      <c r="X78" s="121"/>
      <c r="Y78" s="121"/>
    </row>
    <row r="79" spans="1:25" ht="21" customHeight="1">
      <c r="A79" s="110" t="s">
        <v>196</v>
      </c>
      <c r="B79" s="127"/>
      <c r="I79" s="44"/>
      <c r="R79" s="61"/>
      <c r="S79" s="121"/>
      <c r="T79" s="61"/>
      <c r="U79" s="121"/>
      <c r="V79" s="121"/>
      <c r="W79" s="121"/>
      <c r="X79" s="121"/>
      <c r="Y79" s="121"/>
    </row>
    <row r="80" spans="1:25" ht="21" customHeight="1">
      <c r="A80" s="126" t="s">
        <v>197</v>
      </c>
      <c r="B80" s="127"/>
      <c r="C80" s="44">
        <v>1000000</v>
      </c>
      <c r="D80" s="120"/>
      <c r="E80" s="44">
        <v>26660800</v>
      </c>
      <c r="F80" s="120"/>
      <c r="G80" s="109">
        <v>0</v>
      </c>
      <c r="H80" s="120"/>
      <c r="I80" s="109" t="s">
        <v>215</v>
      </c>
      <c r="R80" s="61"/>
      <c r="S80" s="121"/>
      <c r="T80" s="61"/>
      <c r="U80" s="121"/>
      <c r="V80" s="121"/>
      <c r="W80" s="121"/>
      <c r="X80" s="121"/>
      <c r="Y80" s="121"/>
    </row>
    <row r="81" spans="1:25" ht="21" customHeight="1">
      <c r="A81" s="110" t="s">
        <v>201</v>
      </c>
      <c r="B81" s="127">
        <v>24</v>
      </c>
      <c r="C81" s="44">
        <v>-75051629</v>
      </c>
      <c r="D81" s="120"/>
      <c r="E81" s="95" t="s">
        <v>215</v>
      </c>
      <c r="F81" s="120"/>
      <c r="G81" s="44">
        <v>-74765000</v>
      </c>
      <c r="H81" s="120"/>
      <c r="I81" s="109" t="s">
        <v>215</v>
      </c>
      <c r="R81" s="61"/>
      <c r="S81" s="121"/>
      <c r="T81" s="61"/>
      <c r="U81" s="121"/>
      <c r="V81" s="121"/>
      <c r="W81" s="121"/>
      <c r="X81" s="121"/>
      <c r="Y81" s="121"/>
    </row>
    <row r="82" spans="1:25" ht="21" customHeight="1">
      <c r="A82" s="110" t="s">
        <v>119</v>
      </c>
      <c r="B82" s="117"/>
      <c r="C82" s="54">
        <v>-1703628</v>
      </c>
      <c r="D82" s="120"/>
      <c r="E82" s="34">
        <v>-6737150</v>
      </c>
      <c r="F82" s="120"/>
      <c r="G82" s="34">
        <v>-145834</v>
      </c>
      <c r="H82" s="120"/>
      <c r="I82" s="34">
        <v>-296057</v>
      </c>
      <c r="R82" s="61"/>
      <c r="S82" s="121"/>
      <c r="T82" s="61"/>
      <c r="U82" s="121"/>
      <c r="V82" s="121"/>
      <c r="W82" s="121"/>
      <c r="X82" s="121"/>
      <c r="Y82" s="121"/>
    </row>
    <row r="83" spans="1:25" ht="21" customHeight="1">
      <c r="A83" s="124" t="s">
        <v>243</v>
      </c>
      <c r="C83" s="46">
        <f>SUM(C71:C82)</f>
        <v>-79321364</v>
      </c>
      <c r="D83" s="120"/>
      <c r="E83" s="34">
        <f>SUM(E71:E82)</f>
        <v>-72097187</v>
      </c>
      <c r="F83" s="120"/>
      <c r="G83" s="34">
        <f>SUM(G71:G82)</f>
        <v>-75551807</v>
      </c>
      <c r="H83" s="120"/>
      <c r="I83" s="34">
        <f>SUM(I71:I82)</f>
        <v>-2768677</v>
      </c>
      <c r="R83" s="61"/>
      <c r="S83" s="121"/>
      <c r="T83" s="61"/>
      <c r="U83" s="121"/>
      <c r="V83" s="121"/>
      <c r="W83" s="121"/>
      <c r="X83" s="121"/>
      <c r="Y83" s="121"/>
    </row>
    <row r="84" spans="1:25" ht="21" customHeight="1">
      <c r="C84" s="109"/>
      <c r="R84" s="61"/>
      <c r="S84" s="121"/>
      <c r="T84" s="61"/>
      <c r="U84" s="121"/>
      <c r="V84" s="121"/>
      <c r="W84" s="121"/>
      <c r="X84" s="121"/>
      <c r="Y84" s="121"/>
    </row>
    <row r="85" spans="1:25" ht="21" customHeight="1">
      <c r="A85" s="128" t="s">
        <v>156</v>
      </c>
      <c r="C85" s="54">
        <f>C43+C59+C83</f>
        <v>-25492591</v>
      </c>
      <c r="D85" s="120"/>
      <c r="E85" s="54">
        <f>E43+E59+E83</f>
        <v>-29497246</v>
      </c>
      <c r="F85" s="120"/>
      <c r="G85" s="54">
        <f>G43+G59+G83</f>
        <v>-30107</v>
      </c>
      <c r="H85" s="120"/>
      <c r="I85" s="54">
        <f>I43+I59+I83</f>
        <v>6586788</v>
      </c>
      <c r="R85" s="61"/>
      <c r="S85" s="121"/>
      <c r="T85" s="61"/>
      <c r="U85" s="121"/>
      <c r="V85" s="121"/>
      <c r="W85" s="121"/>
      <c r="X85" s="121"/>
      <c r="Y85" s="121"/>
    </row>
    <row r="86" spans="1:25" ht="21" customHeight="1">
      <c r="A86" s="128" t="s">
        <v>44</v>
      </c>
      <c r="C86" s="44">
        <v>205939257</v>
      </c>
      <c r="D86" s="112"/>
      <c r="E86" s="44">
        <v>215638995</v>
      </c>
      <c r="F86" s="112"/>
      <c r="G86" s="44">
        <v>82166398</v>
      </c>
      <c r="H86" s="112"/>
      <c r="I86" s="44">
        <v>71073659</v>
      </c>
      <c r="R86" s="61"/>
      <c r="S86" s="121"/>
      <c r="T86" s="61"/>
      <c r="U86" s="121"/>
      <c r="V86" s="121"/>
      <c r="W86" s="121"/>
      <c r="X86" s="121"/>
      <c r="Y86" s="121"/>
    </row>
    <row r="87" spans="1:25" ht="21" customHeight="1" thickBot="1">
      <c r="A87" s="128" t="s">
        <v>259</v>
      </c>
      <c r="B87" s="113">
        <v>6</v>
      </c>
      <c r="C87" s="129">
        <f>C85+C86</f>
        <v>180446666</v>
      </c>
      <c r="D87" s="120"/>
      <c r="E87" s="129">
        <f>SUM(E85:E86)</f>
        <v>186141749</v>
      </c>
      <c r="F87" s="120"/>
      <c r="G87" s="129">
        <f>G85+G86</f>
        <v>82136291</v>
      </c>
      <c r="H87" s="120"/>
      <c r="I87" s="129">
        <f>SUM(I85:I86)</f>
        <v>77660447</v>
      </c>
      <c r="R87" s="61"/>
      <c r="S87" s="121"/>
      <c r="T87" s="61"/>
      <c r="U87" s="121"/>
      <c r="V87" s="121"/>
      <c r="W87" s="121"/>
      <c r="X87" s="121"/>
      <c r="Y87" s="121"/>
    </row>
    <row r="88" spans="1:25" ht="21" customHeight="1" thickTop="1">
      <c r="C88" s="112"/>
      <c r="E88" s="112"/>
      <c r="G88" s="112"/>
      <c r="I88" s="112"/>
      <c r="S88" s="121"/>
      <c r="T88" s="121"/>
      <c r="U88" s="121"/>
      <c r="V88" s="121"/>
      <c r="W88" s="121"/>
      <c r="X88" s="121"/>
      <c r="Y88" s="121"/>
    </row>
    <row r="89" spans="1:25" ht="21" customHeight="1">
      <c r="C89" s="112"/>
      <c r="E89" s="112"/>
      <c r="G89" s="112"/>
      <c r="I89" s="112"/>
      <c r="S89" s="121"/>
      <c r="T89" s="121"/>
    </row>
    <row r="90" spans="1:25" ht="21" customHeight="1">
      <c r="C90" s="61"/>
      <c r="D90" s="61"/>
      <c r="E90" s="61"/>
      <c r="F90" s="61"/>
      <c r="G90" s="61"/>
      <c r="H90" s="61"/>
      <c r="I90" s="61"/>
      <c r="S90" s="121"/>
      <c r="T90" s="121"/>
    </row>
    <row r="91" spans="1:25" ht="21" customHeight="1">
      <c r="C91" s="61"/>
      <c r="D91" s="61"/>
      <c r="E91" s="61"/>
      <c r="F91" s="61"/>
      <c r="G91" s="61"/>
      <c r="H91" s="61"/>
      <c r="I91" s="61"/>
      <c r="S91" s="121"/>
    </row>
    <row r="114" spans="1:9" ht="21" customHeight="1">
      <c r="A114" s="111" t="s">
        <v>97</v>
      </c>
    </row>
    <row r="115" spans="1:9" ht="21" customHeight="1">
      <c r="C115" s="130"/>
      <c r="E115" s="130"/>
      <c r="G115" s="130"/>
      <c r="I115" s="130"/>
    </row>
    <row r="120" spans="1:9" ht="21" customHeight="1">
      <c r="C120" s="45"/>
      <c r="E120" s="45"/>
      <c r="G120" s="45"/>
    </row>
    <row r="121" spans="1:9" ht="21" customHeight="1">
      <c r="C121" s="61"/>
      <c r="G121" s="61"/>
    </row>
  </sheetData>
  <mergeCells count="18">
    <mergeCell ref="A63:I63"/>
    <mergeCell ref="C8:E8"/>
    <mergeCell ref="G8:I8"/>
    <mergeCell ref="A60:I60"/>
    <mergeCell ref="A61:I61"/>
    <mergeCell ref="A62:I62"/>
    <mergeCell ref="A1:I1"/>
    <mergeCell ref="A2:I2"/>
    <mergeCell ref="A3:I3"/>
    <mergeCell ref="A5:I5"/>
    <mergeCell ref="C7:E7"/>
    <mergeCell ref="G7:I7"/>
    <mergeCell ref="A4:I4"/>
    <mergeCell ref="A64:I64"/>
    <mergeCell ref="C66:E66"/>
    <mergeCell ref="G66:I66"/>
    <mergeCell ref="C67:E67"/>
    <mergeCell ref="G67:I67"/>
  </mergeCells>
  <pageMargins left="0.8" right="0.3" top="1" bottom="0.5" header="0.5" footer="0.3"/>
  <pageSetup paperSize="9" scale="67" fitToHeight="0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.09765625" defaultRowHeight="16.399999999999999" customHeight="1"/>
  <cols>
    <col min="1" max="1" width="48.09765625" style="2" customWidth="1"/>
    <col min="2" max="2" width="9.8984375" style="2" customWidth="1"/>
    <col min="3" max="3" width="3.09765625" style="2" customWidth="1"/>
    <col min="4" max="4" width="10.09765625" style="2" customWidth="1"/>
    <col min="5" max="5" width="2.3984375" style="2" customWidth="1"/>
    <col min="6" max="6" width="9.3984375" style="2" customWidth="1"/>
    <col min="7" max="7" width="3.09765625" style="2" customWidth="1"/>
    <col min="8" max="8" width="10.09765625" style="2" customWidth="1"/>
    <col min="9" max="9" width="0.3984375" style="2" customWidth="1"/>
    <col min="10" max="16384" width="9.09765625" style="2"/>
  </cols>
  <sheetData>
    <row r="1" spans="1:8" ht="16.399999999999999" customHeight="1">
      <c r="A1" s="226" t="s">
        <v>0</v>
      </c>
      <c r="B1" s="226"/>
      <c r="C1" s="226"/>
      <c r="D1" s="226"/>
      <c r="E1" s="226"/>
      <c r="F1" s="226"/>
      <c r="G1" s="226"/>
      <c r="H1" s="226"/>
    </row>
    <row r="2" spans="1:8" ht="16.399999999999999" customHeight="1">
      <c r="A2" s="226" t="s">
        <v>18</v>
      </c>
      <c r="B2" s="226"/>
      <c r="C2" s="226"/>
      <c r="D2" s="226"/>
      <c r="E2" s="226"/>
      <c r="F2" s="226"/>
      <c r="G2" s="226"/>
      <c r="H2" s="226"/>
    </row>
    <row r="3" spans="1:8" ht="23.25" customHeight="1">
      <c r="A3" s="227" t="s">
        <v>88</v>
      </c>
      <c r="B3" s="227"/>
      <c r="C3" s="227"/>
      <c r="D3" s="227"/>
      <c r="E3" s="227"/>
      <c r="F3" s="227"/>
      <c r="G3" s="227"/>
      <c r="H3" s="227"/>
    </row>
    <row r="4" spans="1:8" ht="16.399999999999999" customHeight="1">
      <c r="A4" s="226" t="s">
        <v>40</v>
      </c>
      <c r="B4" s="226"/>
      <c r="C4" s="226"/>
      <c r="D4" s="226"/>
      <c r="E4" s="226"/>
      <c r="F4" s="226"/>
      <c r="G4" s="226"/>
      <c r="H4" s="226"/>
    </row>
    <row r="5" spans="1:8" ht="16.399999999999999" customHeight="1">
      <c r="A5" s="228" t="s">
        <v>41</v>
      </c>
      <c r="B5" s="228"/>
      <c r="C5" s="228"/>
      <c r="D5" s="228"/>
      <c r="E5" s="228"/>
      <c r="F5" s="228"/>
      <c r="G5" s="228"/>
      <c r="H5" s="228"/>
    </row>
    <row r="6" spans="1:8" ht="8.9" customHeight="1"/>
    <row r="7" spans="1:8" ht="16.399999999999999" customHeight="1">
      <c r="B7" s="226" t="s">
        <v>50</v>
      </c>
      <c r="C7" s="226"/>
      <c r="D7" s="226"/>
      <c r="F7" s="226" t="s">
        <v>51</v>
      </c>
      <c r="G7" s="226"/>
      <c r="H7" s="226"/>
    </row>
    <row r="8" spans="1:8" ht="16.399999999999999" customHeight="1">
      <c r="B8" s="226" t="s">
        <v>49</v>
      </c>
      <c r="C8" s="226"/>
      <c r="D8" s="226"/>
      <c r="F8" s="226" t="s">
        <v>49</v>
      </c>
      <c r="G8" s="226"/>
      <c r="H8" s="226"/>
    </row>
    <row r="9" spans="1:8" ht="16.39999999999999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99999999999999" customHeight="1">
      <c r="A10" s="3" t="s">
        <v>43</v>
      </c>
      <c r="B10" s="6"/>
      <c r="C10" s="6"/>
      <c r="D10" s="6"/>
      <c r="E10" s="6"/>
      <c r="F10" s="6"/>
      <c r="G10" s="6"/>
      <c r="H10" s="6"/>
    </row>
    <row r="11" spans="1:8" ht="16.399999999999999" customHeight="1">
      <c r="A11" s="2" t="s">
        <v>59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99999999999999" customHeight="1">
      <c r="A12" s="14" t="s">
        <v>60</v>
      </c>
      <c r="B12" s="4"/>
      <c r="C12" s="4"/>
      <c r="D12" s="4"/>
      <c r="E12" s="4"/>
      <c r="F12" s="4"/>
      <c r="G12" s="4"/>
      <c r="H12" s="4"/>
    </row>
    <row r="13" spans="1:8" ht="16.399999999999999" customHeight="1">
      <c r="A13" s="5" t="s">
        <v>61</v>
      </c>
      <c r="B13" s="4"/>
      <c r="C13" s="4"/>
      <c r="D13" s="4"/>
      <c r="E13" s="4"/>
      <c r="F13" s="4"/>
      <c r="G13" s="4"/>
      <c r="H13" s="4"/>
    </row>
    <row r="14" spans="1:8" ht="16.399999999999999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99999999999999" customHeight="1">
      <c r="A15" s="7" t="s">
        <v>62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99999999999999" customHeight="1">
      <c r="A16" s="7" t="s">
        <v>35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99999999999999" customHeight="1">
      <c r="A17" s="7" t="s">
        <v>63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99999999999999" customHeight="1">
      <c r="A18" s="7" t="s">
        <v>52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99999999999999" customHeight="1">
      <c r="A19" s="7" t="s">
        <v>64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99999999999999" customHeight="1">
      <c r="A20" s="7" t="s">
        <v>65</v>
      </c>
      <c r="F20" s="18"/>
    </row>
    <row r="21" spans="1:8" ht="16.399999999999999" customHeight="1">
      <c r="A21" s="19" t="s">
        <v>66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99999999999999" customHeight="1">
      <c r="A22" s="7" t="s">
        <v>67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99999999999999" customHeight="1">
      <c r="A23" s="7" t="s">
        <v>68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99999999999999" customHeight="1">
      <c r="A24" s="2" t="s">
        <v>69</v>
      </c>
      <c r="B24" s="4"/>
      <c r="C24" s="4"/>
      <c r="D24" s="4"/>
      <c r="E24" s="4"/>
      <c r="F24" s="4"/>
      <c r="G24" s="4"/>
      <c r="H24" s="4"/>
    </row>
    <row r="25" spans="1:8" ht="16.399999999999999" customHeight="1">
      <c r="A25" s="5" t="s">
        <v>26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99999999999999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399999999999999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99999999999999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99999999999999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99999999999999" customHeight="1">
      <c r="A30" s="7" t="s">
        <v>33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99999999999999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99999999999999" customHeight="1">
      <c r="A32" s="7" t="s">
        <v>32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99999999999999" customHeight="1">
      <c r="A33" s="2" t="s">
        <v>37</v>
      </c>
      <c r="B33" s="4"/>
      <c r="C33" s="4"/>
      <c r="D33" s="4"/>
      <c r="E33" s="4"/>
      <c r="F33" s="6"/>
      <c r="G33" s="4"/>
      <c r="H33" s="6"/>
    </row>
    <row r="34" spans="1:8" ht="16.399999999999999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99999999999999" customHeight="1">
      <c r="A35" s="7" t="s">
        <v>36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99999999999999" customHeight="1">
      <c r="A36" s="7" t="s">
        <v>34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99999999999999" customHeight="1">
      <c r="A37" s="7" t="s">
        <v>70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99999999999999" customHeight="1">
      <c r="A38" s="7" t="s">
        <v>38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99999999999999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99999999999999" customHeight="1">
      <c r="A40" s="7" t="s">
        <v>71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99999999999999" customHeight="1">
      <c r="A41" s="25" t="s">
        <v>72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99999999999999" customHeight="1">
      <c r="A42" s="7" t="s">
        <v>73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99999999999999" customHeight="1">
      <c r="A43" s="7" t="s">
        <v>74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99999999999999" customHeight="1">
      <c r="A44" s="25" t="s">
        <v>75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99999999999999" customHeight="1">
      <c r="A45" s="25"/>
      <c r="B45" s="8"/>
      <c r="D45" s="8"/>
      <c r="F45" s="8"/>
      <c r="H45" s="6"/>
    </row>
    <row r="46" spans="1:8" ht="16.399999999999999" customHeight="1">
      <c r="B46" s="8"/>
      <c r="D46" s="8"/>
      <c r="F46" s="8"/>
      <c r="H46" s="6"/>
    </row>
    <row r="47" spans="1:8" ht="16.399999999999999" customHeight="1">
      <c r="A47" s="226" t="s">
        <v>0</v>
      </c>
      <c r="B47" s="226"/>
      <c r="C47" s="226"/>
      <c r="D47" s="226"/>
      <c r="E47" s="226"/>
      <c r="F47" s="226"/>
      <c r="G47" s="226"/>
      <c r="H47" s="226"/>
    </row>
    <row r="48" spans="1:8" ht="16.399999999999999" customHeight="1">
      <c r="A48" s="226" t="s">
        <v>27</v>
      </c>
      <c r="B48" s="226"/>
      <c r="C48" s="226"/>
      <c r="D48" s="226"/>
      <c r="E48" s="226"/>
      <c r="F48" s="226"/>
      <c r="G48" s="226"/>
      <c r="H48" s="226"/>
    </row>
    <row r="49" spans="1:8" ht="16.399999999999999" customHeight="1">
      <c r="A49" s="226" t="s">
        <v>58</v>
      </c>
      <c r="B49" s="226"/>
      <c r="C49" s="226"/>
      <c r="D49" s="226"/>
      <c r="E49" s="226"/>
      <c r="F49" s="226"/>
      <c r="G49" s="226"/>
      <c r="H49" s="226"/>
    </row>
    <row r="50" spans="1:8" ht="16.399999999999999" customHeight="1">
      <c r="A50" s="226" t="s">
        <v>40</v>
      </c>
      <c r="B50" s="226"/>
      <c r="C50" s="226"/>
      <c r="D50" s="226"/>
      <c r="E50" s="226"/>
      <c r="F50" s="226"/>
      <c r="G50" s="226"/>
      <c r="H50" s="226"/>
    </row>
    <row r="51" spans="1:8" ht="16.399999999999999" customHeight="1">
      <c r="A51" s="228" t="s">
        <v>41</v>
      </c>
      <c r="B51" s="228"/>
      <c r="C51" s="228"/>
      <c r="D51" s="228"/>
      <c r="E51" s="228"/>
      <c r="F51" s="228"/>
      <c r="G51" s="228"/>
      <c r="H51" s="228"/>
    </row>
    <row r="52" spans="1:8" ht="8.9" customHeight="1"/>
    <row r="53" spans="1:8" ht="16.399999999999999" customHeight="1">
      <c r="B53" s="226" t="s">
        <v>50</v>
      </c>
      <c r="C53" s="226"/>
      <c r="D53" s="226"/>
      <c r="F53" s="226" t="s">
        <v>51</v>
      </c>
      <c r="G53" s="226"/>
      <c r="H53" s="226"/>
    </row>
    <row r="54" spans="1:8" ht="16.399999999999999" customHeight="1">
      <c r="B54" s="226" t="s">
        <v>49</v>
      </c>
      <c r="C54" s="226"/>
      <c r="D54" s="226"/>
      <c r="F54" s="226" t="s">
        <v>49</v>
      </c>
      <c r="G54" s="226"/>
      <c r="H54" s="226"/>
    </row>
    <row r="55" spans="1:8" ht="16.39999999999999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99999999999999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399999999999999" customHeight="1">
      <c r="A57" s="7" t="s">
        <v>76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99999999999999" customHeight="1">
      <c r="A58" s="7" t="s">
        <v>77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99999999999999" customHeight="1">
      <c r="A59" s="7" t="s">
        <v>78</v>
      </c>
      <c r="B59" s="22"/>
      <c r="C59" s="8"/>
      <c r="D59" s="27"/>
      <c r="E59" s="8"/>
      <c r="F59" s="22"/>
      <c r="G59" s="13"/>
      <c r="H59" s="27"/>
    </row>
    <row r="60" spans="1:8" ht="16.399999999999999" customHeight="1">
      <c r="A60" s="7" t="s">
        <v>79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99999999999999" customHeight="1">
      <c r="A61" s="7" t="s">
        <v>53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99999999999999" customHeight="1">
      <c r="A62" s="7" t="s">
        <v>57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99999999999999" customHeight="1">
      <c r="A63" s="7" t="s">
        <v>80</v>
      </c>
      <c r="B63" s="8"/>
      <c r="C63" s="8"/>
      <c r="D63" s="6"/>
      <c r="E63" s="8"/>
      <c r="F63" s="22"/>
      <c r="G63" s="8"/>
      <c r="H63" s="22"/>
    </row>
    <row r="64" spans="1:8" ht="16.399999999999999" customHeight="1">
      <c r="A64" s="7" t="s">
        <v>81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99999999999999" customHeight="1">
      <c r="A65" s="7" t="s">
        <v>82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99999999999999" customHeight="1">
      <c r="A66" s="25" t="s">
        <v>54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99999999999999" customHeight="1">
      <c r="B67" s="6"/>
      <c r="C67" s="28"/>
      <c r="D67" s="6"/>
      <c r="E67" s="28"/>
      <c r="F67" s="28"/>
      <c r="G67" s="28"/>
      <c r="H67" s="28"/>
    </row>
    <row r="68" spans="1:8" ht="16.399999999999999" customHeight="1">
      <c r="A68" s="3" t="s">
        <v>28</v>
      </c>
      <c r="B68" s="6"/>
      <c r="C68" s="6"/>
      <c r="D68" s="6"/>
      <c r="E68" s="6"/>
      <c r="F68" s="6"/>
      <c r="G68" s="6"/>
      <c r="H68" s="6"/>
    </row>
    <row r="69" spans="1:8" ht="16.399999999999999" customHeight="1">
      <c r="A69" s="7" t="s">
        <v>55</v>
      </c>
      <c r="B69" s="6"/>
      <c r="C69" s="6"/>
      <c r="D69" s="6"/>
      <c r="E69" s="6"/>
      <c r="F69" s="6"/>
      <c r="G69" s="6"/>
      <c r="H69" s="6"/>
    </row>
    <row r="70" spans="1:8" ht="16.399999999999999" customHeight="1">
      <c r="A70" s="19" t="s">
        <v>56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99999999999999" customHeight="1">
      <c r="A71" s="7" t="s">
        <v>83</v>
      </c>
      <c r="B71" s="6"/>
      <c r="C71" s="6"/>
      <c r="D71" s="6"/>
      <c r="E71" s="6"/>
      <c r="G71" s="6"/>
      <c r="H71" s="6"/>
    </row>
    <row r="72" spans="1:8" ht="16.399999999999999" customHeight="1">
      <c r="A72" s="19" t="s">
        <v>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99999999999999" customHeight="1">
      <c r="A73" s="7" t="s">
        <v>47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99999999999999" customHeight="1">
      <c r="A74" s="7" t="s">
        <v>48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99999999999999" customHeight="1">
      <c r="A75" s="25" t="s">
        <v>85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99999999999999" customHeight="1">
      <c r="B76" s="6"/>
      <c r="C76" s="6"/>
      <c r="D76" s="6"/>
      <c r="E76" s="6"/>
      <c r="F76" s="6"/>
      <c r="G76" s="6"/>
      <c r="H76" s="6"/>
    </row>
    <row r="77" spans="1:8" ht="16.399999999999999" customHeight="1">
      <c r="A77" s="2" t="s">
        <v>86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99999999999999" customHeight="1">
      <c r="A78" s="2" t="s">
        <v>44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99999999999999" customHeight="1" thickBot="1">
      <c r="A79" s="3" t="s">
        <v>87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99999999999999" customHeight="1" thickTop="1">
      <c r="C80" s="6"/>
      <c r="E80" s="6"/>
      <c r="G80" s="6"/>
    </row>
    <row r="81" spans="1:8" ht="16.399999999999999" customHeight="1">
      <c r="C81" s="6"/>
      <c r="E81" s="6"/>
      <c r="G81" s="6"/>
    </row>
    <row r="82" spans="1:8" ht="16.399999999999999" customHeight="1">
      <c r="B82" s="6"/>
      <c r="C82" s="6"/>
      <c r="D82" s="6"/>
      <c r="E82" s="6"/>
      <c r="F82" s="6"/>
      <c r="G82" s="6"/>
      <c r="H82" s="6"/>
    </row>
    <row r="83" spans="1:8" ht="16.399999999999999" customHeight="1">
      <c r="B83" s="6"/>
      <c r="C83" s="6"/>
      <c r="D83" s="6"/>
      <c r="E83" s="6"/>
      <c r="F83" s="6"/>
      <c r="G83" s="6"/>
      <c r="H83" s="6"/>
    </row>
    <row r="84" spans="1:8" ht="16.399999999999999" customHeight="1">
      <c r="B84" s="6"/>
      <c r="C84" s="6"/>
      <c r="D84" s="6"/>
      <c r="E84" s="6"/>
      <c r="F84" s="6"/>
      <c r="G84" s="6"/>
      <c r="H84" s="6"/>
    </row>
    <row r="85" spans="1:8" ht="16.399999999999999" customHeight="1">
      <c r="B85" s="6"/>
      <c r="C85" s="6"/>
      <c r="D85" s="6"/>
      <c r="E85" s="6"/>
      <c r="F85" s="6"/>
      <c r="G85" s="6"/>
      <c r="H85" s="6"/>
    </row>
    <row r="86" spans="1:8" ht="16.399999999999999" customHeight="1">
      <c r="B86" s="6"/>
      <c r="C86" s="6"/>
      <c r="D86" s="6"/>
      <c r="E86" s="6"/>
      <c r="F86" s="6"/>
      <c r="G86" s="6"/>
      <c r="H86" s="6"/>
    </row>
    <row r="87" spans="1:8" ht="16.399999999999999" customHeight="1">
      <c r="B87" s="6"/>
      <c r="C87" s="6"/>
      <c r="D87" s="6"/>
      <c r="E87" s="6"/>
      <c r="F87" s="6"/>
      <c r="G87" s="6"/>
      <c r="H87" s="6"/>
    </row>
    <row r="88" spans="1:8" ht="16.399999999999999" customHeight="1">
      <c r="B88" s="6"/>
      <c r="C88" s="6"/>
      <c r="D88" s="6"/>
      <c r="E88" s="6"/>
      <c r="F88" s="6"/>
      <c r="G88" s="6"/>
      <c r="H88" s="6"/>
    </row>
    <row r="89" spans="1:8" ht="16.399999999999999" customHeight="1">
      <c r="B89" s="6"/>
      <c r="C89" s="6"/>
      <c r="D89" s="6"/>
      <c r="E89" s="6"/>
      <c r="F89" s="6"/>
      <c r="G89" s="6"/>
      <c r="H89" s="6"/>
    </row>
    <row r="90" spans="1:8" ht="16.399999999999999" customHeight="1">
      <c r="B90" s="6"/>
      <c r="C90" s="6"/>
      <c r="D90" s="6"/>
      <c r="E90" s="6"/>
      <c r="F90" s="6"/>
      <c r="G90" s="6"/>
      <c r="H90" s="6"/>
    </row>
    <row r="91" spans="1:8" ht="16.399999999999999" customHeight="1">
      <c r="B91" s="6"/>
      <c r="C91" s="6"/>
      <c r="D91" s="6"/>
      <c r="E91" s="6"/>
      <c r="F91" s="6"/>
      <c r="G91" s="6"/>
      <c r="H91" s="6"/>
    </row>
    <row r="92" spans="1:8" ht="16.399999999999999" customHeight="1">
      <c r="B92" s="6"/>
      <c r="C92" s="6"/>
      <c r="D92" s="6"/>
      <c r="E92" s="6"/>
      <c r="F92" s="6"/>
      <c r="G92" s="6"/>
      <c r="H92" s="6"/>
    </row>
    <row r="93" spans="1:8" ht="16.399999999999999" customHeight="1">
      <c r="A93" s="2" t="s">
        <v>42</v>
      </c>
      <c r="B93" s="6"/>
      <c r="C93" s="6"/>
      <c r="D93" s="6"/>
      <c r="E93" s="6"/>
      <c r="F93" s="6"/>
      <c r="G93" s="6"/>
      <c r="H93" s="6"/>
    </row>
    <row r="95" spans="1:8" ht="16.399999999999999" customHeight="1">
      <c r="B95" s="6"/>
      <c r="C95" s="6"/>
      <c r="D95" s="6"/>
      <c r="E95" s="6"/>
      <c r="F95" s="6"/>
      <c r="G95" s="6"/>
      <c r="H95" s="6"/>
    </row>
    <row r="96" spans="1:8" ht="16.399999999999999" customHeight="1">
      <c r="B96" s="6"/>
      <c r="C96" s="6"/>
      <c r="D96" s="6"/>
      <c r="E96" s="6"/>
      <c r="F96" s="6"/>
      <c r="G96" s="6"/>
      <c r="H96" s="6"/>
    </row>
    <row r="97" spans="2:8" ht="16.399999999999999" customHeight="1">
      <c r="B97" s="6"/>
      <c r="C97" s="6"/>
      <c r="D97" s="6"/>
      <c r="E97" s="6"/>
      <c r="F97" s="6"/>
      <c r="G97" s="6"/>
      <c r="H97" s="6"/>
    </row>
    <row r="98" spans="2:8" ht="16.399999999999999" customHeight="1">
      <c r="B98" s="6"/>
      <c r="C98" s="6"/>
      <c r="D98" s="6"/>
      <c r="E98" s="6"/>
      <c r="F98" s="6"/>
      <c r="G98" s="6"/>
      <c r="H98" s="6"/>
    </row>
    <row r="99" spans="2:8" ht="16.399999999999999" customHeight="1">
      <c r="B99" s="6"/>
      <c r="C99" s="6"/>
      <c r="D99" s="6"/>
      <c r="E99" s="6"/>
      <c r="F99" s="6"/>
      <c r="G99" s="6"/>
      <c r="H99" s="6"/>
    </row>
    <row r="100" spans="2:8" ht="16.399999999999999" customHeight="1">
      <c r="B100" s="6"/>
      <c r="C100" s="6"/>
      <c r="D100" s="6"/>
      <c r="E100" s="6"/>
      <c r="F100" s="6"/>
      <c r="G100" s="6"/>
      <c r="H100" s="6"/>
    </row>
    <row r="101" spans="2:8" ht="16.399999999999999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included="true" dataSnipperSheetDeleted="false" guid="ef6522ba-905b-4973-b98a-925fb9d1c530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4513F5-54ED-4105-8A7F-387697DCC8B7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56982A-3856-4276-B609-B255FB713EA6}">
  <ds:schemaRefs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156f14a9-ad27-465c-beea-0400167b42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</vt:lpstr>
      <vt:lpstr>Sheet1</vt:lpstr>
      <vt:lpstr>LIABILITIES</vt:lpstr>
      <vt:lpstr>PL 3 M</vt:lpstr>
      <vt:lpstr>PL 9 M</vt:lpstr>
      <vt:lpstr>SHAREHOLDER-CONSOL</vt:lpstr>
      <vt:lpstr>SHAREHOLDER-COMPANY</vt:lpstr>
      <vt:lpstr>CASH FLOW</vt:lpstr>
      <vt:lpstr>CASH FLOWQ2'08</vt:lpstr>
      <vt:lpstr>ASSET!Print_Area</vt:lpstr>
      <vt:lpstr>'CASH FLOW'!Print_Area</vt:lpstr>
      <vt:lpstr>LIABILITIES!Print_Area</vt:lpstr>
      <vt:lpstr>'PL 3 M'!Print_Area</vt:lpstr>
      <vt:lpstr>'PL 9 M'!Print_Area</vt:lpstr>
      <vt:lpstr>'SHAREHOLDER-COMPANY'!Print_Area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2024-10-28T03:41:21Z</cp:lastPrinted>
  <dcterms:created xsi:type="dcterms:W3CDTF">2001-11-21T06:29:30Z</dcterms:created>
  <dcterms:modified xsi:type="dcterms:W3CDTF">2024-10-28T03:41:22Z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